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tables/table4.xml" ContentType="application/vnd.openxmlformats-officedocument.spreadsheetml.table+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5.xml" ContentType="application/vnd.openxmlformats-officedocument.spreadsheetml.table+xml"/>
  <Override PartName="/xl/drawings/drawing8.xml" ContentType="application/vnd.openxmlformats-officedocument.drawing+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comments6.xml" ContentType="application/vnd.openxmlformats-officedocument.spreadsheetml.comments+xml"/>
  <Override PartName="/xl/drawings/drawing12.xml" ContentType="application/vnd.openxmlformats-officedocument.drawing+xml"/>
  <Override PartName="/xl/comments7.xml" ContentType="application/vnd.openxmlformats-officedocument.spreadsheetml.comments+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omments9.xml" ContentType="application/vnd.openxmlformats-officedocument.spreadsheetml.comments+xml"/>
  <Override PartName="/xl/drawings/drawing15.xml" ContentType="application/vnd.openxmlformats-officedocument.drawing+xml"/>
  <Override PartName="/xl/comments10.xml" ContentType="application/vnd.openxmlformats-officedocument.spreadsheetml.comments+xml"/>
  <Override PartName="/xl/drawings/drawing16.xml" ContentType="application/vnd.openxmlformats-officedocument.drawing+xml"/>
  <Override PartName="/xl/comments11.xml" ContentType="application/vnd.openxmlformats-officedocument.spreadsheetml.comments+xml"/>
  <Override PartName="/xl/drawings/drawing17.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8.xml" ContentType="application/vnd.openxmlformats-officedocument.drawing+xml"/>
  <Override PartName="/xl/comments15.xml" ContentType="application/vnd.openxmlformats-officedocument.spreadsheetml.comments+xml"/>
  <Override PartName="/xl/drawings/drawing19.xml" ContentType="application/vnd.openxmlformats-officedocument.drawing+xml"/>
  <Override PartName="/xl/comments16.xml" ContentType="application/vnd.openxmlformats-officedocument.spreadsheetml.comments+xml"/>
  <Override PartName="/xl/drawings/drawing20.xml" ContentType="application/vnd.openxmlformats-officedocument.drawing+xml"/>
  <Override PartName="/xl/comments17.xml" ContentType="application/vnd.openxmlformats-officedocument.spreadsheetml.comments+xml"/>
  <Override PartName="/xl/drawings/drawing21.xml" ContentType="application/vnd.openxmlformats-officedocument.drawing+xml"/>
  <Override PartName="/xl/comments18.xml" ContentType="application/vnd.openxmlformats-officedocument.spreadsheetml.comments+xml"/>
  <Override PartName="/xl/drawings/drawing22.xml" ContentType="application/vnd.openxmlformats-officedocument.drawing+xml"/>
  <Override PartName="/xl/comments19.xml" ContentType="application/vnd.openxmlformats-officedocument.spreadsheetml.comments+xml"/>
  <Override PartName="/xl/drawings/drawing23.xml" ContentType="application/vnd.openxmlformats-officedocument.drawing+xml"/>
  <Override PartName="/xl/comments20.xml" ContentType="application/vnd.openxmlformats-officedocument.spreadsheetml.comments+xml"/>
  <Override PartName="/xl/drawings/drawing24.xml" ContentType="application/vnd.openxmlformats-officedocument.drawing+xml"/>
  <Override PartName="/xl/comments21.xml" ContentType="application/vnd.openxmlformats-officedocument.spreadsheetml.comments+xml"/>
  <Override PartName="/xl/drawings/drawing25.xml" ContentType="application/vnd.openxmlformats-officedocument.drawing+xml"/>
  <Override PartName="/xl/comments22.xml" ContentType="application/vnd.openxmlformats-officedocument.spreadsheetml.comments+xml"/>
  <Override PartName="/xl/drawings/drawing26.xml" ContentType="application/vnd.openxmlformats-officedocument.drawing+xml"/>
  <Override PartName="/xl/comments23.xml" ContentType="application/vnd.openxmlformats-officedocument.spreadsheetml.comments+xml"/>
  <Override PartName="/xl/drawings/drawing27.xml" ContentType="application/vnd.openxmlformats-officedocument.drawing+xml"/>
  <Override PartName="/xl/comments24.xml" ContentType="application/vnd.openxmlformats-officedocument.spreadsheetml.comments+xml"/>
  <Override PartName="/xl/drawings/drawing28.xml" ContentType="application/vnd.openxmlformats-officedocument.drawing+xml"/>
  <Override PartName="/xl/comments25.xml" ContentType="application/vnd.openxmlformats-officedocument.spreadsheetml.comments+xml"/>
  <Override PartName="/xl/drawings/drawing29.xml" ContentType="application/vnd.openxmlformats-officedocument.drawing+xml"/>
  <Override PartName="/xl/comments26.xml" ContentType="application/vnd.openxmlformats-officedocument.spreadsheetml.comments+xml"/>
  <Override PartName="/xl/drawings/drawing30.xml" ContentType="application/vnd.openxmlformats-officedocument.drawing+xml"/>
  <Override PartName="/xl/comments27.xml" ContentType="application/vnd.openxmlformats-officedocument.spreadsheetml.comments+xml"/>
  <Override PartName="/xl/drawings/drawing31.xml" ContentType="application/vnd.openxmlformats-officedocument.drawing+xml"/>
  <Override PartName="/xl/comments28.xml" ContentType="application/vnd.openxmlformats-officedocument.spreadsheetml.comments+xml"/>
  <Override PartName="/xl/drawings/drawing32.xml" ContentType="application/vnd.openxmlformats-officedocument.drawing+xml"/>
  <Override PartName="/xl/comments29.xml" ContentType="application/vnd.openxmlformats-officedocument.spreadsheetml.comments+xml"/>
  <Override PartName="/xl/drawings/drawing33.xml" ContentType="application/vnd.openxmlformats-officedocument.drawing+xml"/>
  <Override PartName="/xl/comments30.xml" ContentType="application/vnd.openxmlformats-officedocument.spreadsheetml.comments+xml"/>
  <Override PartName="/xl/drawings/drawing34.xml" ContentType="application/vnd.openxmlformats-officedocument.drawing+xml"/>
  <Override PartName="/xl/comments31.xml" ContentType="application/vnd.openxmlformats-officedocument.spreadsheetml.comments+xml"/>
  <Override PartName="/xl/drawings/drawing35.xml" ContentType="application/vnd.openxmlformats-officedocument.drawing+xml"/>
  <Override PartName="/xl/comments32.xml" ContentType="application/vnd.openxmlformats-officedocument.spreadsheetml.comments+xml"/>
  <Override PartName="/xl/drawings/drawing36.xml" ContentType="application/vnd.openxmlformats-officedocument.drawing+xml"/>
  <Override PartName="/xl/comments33.xml" ContentType="application/vnd.openxmlformats-officedocument.spreadsheetml.comments+xml"/>
  <Override PartName="/xl/drawings/drawing37.xml" ContentType="application/vnd.openxmlformats-officedocument.drawing+xml"/>
  <Override PartName="/xl/comments34.xml" ContentType="application/vnd.openxmlformats-officedocument.spreadsheetml.comments+xml"/>
  <Override PartName="/xl/drawings/drawing38.xml" ContentType="application/vnd.openxmlformats-officedocument.drawing+xml"/>
  <Override PartName="/xl/comments35.xml" ContentType="application/vnd.openxmlformats-officedocument.spreadsheetml.comments+xml"/>
  <Override PartName="/xl/drawings/drawing39.xml" ContentType="application/vnd.openxmlformats-officedocument.drawing+xml"/>
  <Override PartName="/xl/comments36.xml" ContentType="application/vnd.openxmlformats-officedocument.spreadsheetml.comments+xml"/>
  <Override PartName="/xl/drawings/drawing40.xml" ContentType="application/vnd.openxmlformats-officedocument.drawing+xml"/>
  <Override PartName="/xl/comments37.xml" ContentType="application/vnd.openxmlformats-officedocument.spreadsheetml.comments+xml"/>
  <Override PartName="/xl/drawings/drawing41.xml" ContentType="application/vnd.openxmlformats-officedocument.drawing+xml"/>
  <Override PartName="/xl/comments38.xml" ContentType="application/vnd.openxmlformats-officedocument.spreadsheetml.comments+xml"/>
  <Override PartName="/xl/drawings/drawing42.xml" ContentType="application/vnd.openxmlformats-officedocument.drawing+xml"/>
  <Override PartName="/xl/comments39.xml" ContentType="application/vnd.openxmlformats-officedocument.spreadsheetml.comments+xml"/>
  <Override PartName="/xl/drawings/drawing43.xml" ContentType="application/vnd.openxmlformats-officedocument.drawing+xml"/>
  <Override PartName="/xl/comments40.xml" ContentType="application/vnd.openxmlformats-officedocument.spreadsheetml.comments+xml"/>
  <Override PartName="/xl/drawings/drawing44.xml" ContentType="application/vnd.openxmlformats-officedocument.drawing+xml"/>
  <Override PartName="/xl/comments41.xml" ContentType="application/vnd.openxmlformats-officedocument.spreadsheetml.comments+xml"/>
  <Override PartName="/xl/drawings/drawing45.xml" ContentType="application/vnd.openxmlformats-officedocument.drawing+xml"/>
  <Override PartName="/xl/comments42.xml" ContentType="application/vnd.openxmlformats-officedocument.spreadsheetml.comments+xml"/>
  <Override PartName="/xl/drawings/drawing46.xml" ContentType="application/vnd.openxmlformats-officedocument.drawing+xml"/>
  <Override PartName="/xl/comments43.xml" ContentType="application/vnd.openxmlformats-officedocument.spreadsheetml.comments+xml"/>
  <Override PartName="/xl/drawings/drawing47.xml" ContentType="application/vnd.openxmlformats-officedocument.drawing+xml"/>
  <Override PartName="/xl/comments44.xml" ContentType="application/vnd.openxmlformats-officedocument.spreadsheetml.comments+xml"/>
  <Override PartName="/xl/drawings/drawing48.xml" ContentType="application/vnd.openxmlformats-officedocument.drawing+xml"/>
  <Override PartName="/xl/comments45.xml" ContentType="application/vnd.openxmlformats-officedocument.spreadsheetml.comments+xml"/>
  <Override PartName="/xl/drawings/drawing49.xml" ContentType="application/vnd.openxmlformats-officedocument.drawing+xml"/>
  <Override PartName="/xl/comments46.xml" ContentType="application/vnd.openxmlformats-officedocument.spreadsheetml.comments+xml"/>
  <Override PartName="/xl/drawings/drawing50.xml" ContentType="application/vnd.openxmlformats-officedocument.drawing+xml"/>
  <Override PartName="/xl/comments47.xml" ContentType="application/vnd.openxmlformats-officedocument.spreadsheetml.comments+xml"/>
  <Override PartName="/xl/drawings/drawing51.xml" ContentType="application/vnd.openxmlformats-officedocument.drawing+xml"/>
  <Override PartName="/xl/comments48.xml" ContentType="application/vnd.openxmlformats-officedocument.spreadsheetml.comments+xml"/>
  <Override PartName="/xl/drawings/drawing52.xml" ContentType="application/vnd.openxmlformats-officedocument.drawing+xml"/>
  <Override PartName="/xl/comments49.xml" ContentType="application/vnd.openxmlformats-officedocument.spreadsheetml.comments+xml"/>
  <Override PartName="/xl/drawings/drawing53.xml" ContentType="application/vnd.openxmlformats-officedocument.drawing+xml"/>
  <Override PartName="/xl/comments50.xml" ContentType="application/vnd.openxmlformats-officedocument.spreadsheetml.comments+xml"/>
  <Override PartName="/xl/drawings/drawing54.xml" ContentType="application/vnd.openxmlformats-officedocument.drawing+xml"/>
  <Override PartName="/xl/comments51.xml" ContentType="application/vnd.openxmlformats-officedocument.spreadsheetml.comments+xml"/>
  <Override PartName="/xl/drawings/drawing55.xml" ContentType="application/vnd.openxmlformats-officedocument.drawing+xml"/>
  <Override PartName="/xl/comments52.xml" ContentType="application/vnd.openxmlformats-officedocument.spreadsheetml.comments+xml"/>
  <Override PartName="/xl/drawings/drawing56.xml" ContentType="application/vnd.openxmlformats-officedocument.drawing+xml"/>
  <Override PartName="/xl/comments53.xml" ContentType="application/vnd.openxmlformats-officedocument.spreadsheetml.comments+xml"/>
  <Override PartName="/xl/drawings/drawing57.xml" ContentType="application/vnd.openxmlformats-officedocument.drawing+xml"/>
  <Override PartName="/xl/comments54.xml" ContentType="application/vnd.openxmlformats-officedocument.spreadsheetml.comments+xml"/>
  <Override PartName="/xl/drawings/drawing58.xml" ContentType="application/vnd.openxmlformats-officedocument.drawing+xml"/>
  <Override PartName="/xl/comments55.xml" ContentType="application/vnd.openxmlformats-officedocument.spreadsheetml.comments+xml"/>
  <Override PartName="/xl/drawings/drawing59.xml" ContentType="application/vnd.openxmlformats-officedocument.drawing+xml"/>
  <Override PartName="/xl/comments56.xml" ContentType="application/vnd.openxmlformats-officedocument.spreadsheetml.comments+xml"/>
  <Override PartName="/xl/drawings/drawing60.xml" ContentType="application/vnd.openxmlformats-officedocument.drawing+xml"/>
  <Override PartName="/xl/comments57.xml" ContentType="application/vnd.openxmlformats-officedocument.spreadsheetml.comments+xml"/>
  <Override PartName="/xl/drawings/drawing61.xml" ContentType="application/vnd.openxmlformats-officedocument.drawing+xml"/>
  <Override PartName="/xl/comments58.xml" ContentType="application/vnd.openxmlformats-officedocument.spreadsheetml.comments+xml"/>
  <Override PartName="/xl/drawings/drawing62.xml" ContentType="application/vnd.openxmlformats-officedocument.drawing+xml"/>
  <Override PartName="/xl/comments59.xml" ContentType="application/vnd.openxmlformats-officedocument.spreadsheetml.comments+xml"/>
  <Override PartName="/xl/drawings/drawing63.xml" ContentType="application/vnd.openxmlformats-officedocument.drawing+xml"/>
  <Override PartName="/xl/comments60.xml" ContentType="application/vnd.openxmlformats-officedocument.spreadsheetml.comments+xml"/>
  <Override PartName="/xl/drawings/drawing64.xml" ContentType="application/vnd.openxmlformats-officedocument.drawing+xml"/>
  <Override PartName="/xl/comments61.xml" ContentType="application/vnd.openxmlformats-officedocument.spreadsheetml.comments+xml"/>
  <Override PartName="/xl/drawings/drawing65.xml" ContentType="application/vnd.openxmlformats-officedocument.drawing+xml"/>
  <Override PartName="/xl/comments62.xml" ContentType="application/vnd.openxmlformats-officedocument.spreadsheetml.comments+xml"/>
  <Override PartName="/xl/drawings/drawing66.xml" ContentType="application/vnd.openxmlformats-officedocument.drawing+xml"/>
  <Override PartName="/xl/comments63.xml" ContentType="application/vnd.openxmlformats-officedocument.spreadsheetml.comments+xml"/>
  <Override PartName="/xl/drawings/drawing67.xml" ContentType="application/vnd.openxmlformats-officedocument.drawing+xml"/>
  <Override PartName="/xl/comments64.xml" ContentType="application/vnd.openxmlformats-officedocument.spreadsheetml.comments+xml"/>
  <Override PartName="/xl/drawings/drawing68.xml" ContentType="application/vnd.openxmlformats-officedocument.drawing+xml"/>
  <Override PartName="/xl/comments65.xml" ContentType="application/vnd.openxmlformats-officedocument.spreadsheetml.comments+xml"/>
  <Override PartName="/xl/drawings/drawing69.xml" ContentType="application/vnd.openxmlformats-officedocument.drawing+xml"/>
  <Override PartName="/xl/comments66.xml" ContentType="application/vnd.openxmlformats-officedocument.spreadsheetml.comments+xml"/>
  <Override PartName="/xl/drawings/drawing70.xml" ContentType="application/vnd.openxmlformats-officedocument.drawing+xml"/>
  <Override PartName="/xl/comments67.xml" ContentType="application/vnd.openxmlformats-officedocument.spreadsheetml.comments+xml"/>
  <Override PartName="/xl/drawings/drawing71.xml" ContentType="application/vnd.openxmlformats-officedocument.drawing+xml"/>
  <Override PartName="/xl/comments68.xml" ContentType="application/vnd.openxmlformats-officedocument.spreadsheetml.comments+xml"/>
  <Override PartName="/xl/drawings/drawing72.xml" ContentType="application/vnd.openxmlformats-officedocument.drawing+xml"/>
  <Override PartName="/xl/comments69.xml" ContentType="application/vnd.openxmlformats-officedocument.spreadsheetml.comments+xml"/>
  <Override PartName="/xl/drawings/drawing73.xml" ContentType="application/vnd.openxmlformats-officedocument.drawing+xml"/>
  <Override PartName="/xl/comments70.xml" ContentType="application/vnd.openxmlformats-officedocument.spreadsheetml.comments+xml"/>
  <Override PartName="/xl/drawings/drawing74.xml" ContentType="application/vnd.openxmlformats-officedocument.drawing+xml"/>
  <Override PartName="/xl/comments7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codeName="ThisWorkbook" defaultThemeVersion="124226"/>
  <mc:AlternateContent xmlns:mc="http://schemas.openxmlformats.org/markup-compatibility/2006">
    <mc:Choice Requires="x15">
      <x15ac:absPath xmlns:x15ac="http://schemas.microsoft.com/office/spreadsheetml/2010/11/ac" url="https://ecopetrol-my.sharepoint.com/personal/aldo_gonzalez_cenit-transporte_com/Documents/Documentos/01_TEJ/20250214000099 PUEBLO AWA/06 ME FIDUCIA/"/>
    </mc:Choice>
  </mc:AlternateContent>
  <xr:revisionPtr revIDLastSave="963" documentId="13_ncr:1_{83032762-5142-4C4A-A84A-BF67E730C04A}" xr6:coauthVersionLast="47" xr6:coauthVersionMax="47" xr10:uidLastSave="{55E5B350-B7E7-486D-8E5F-08788F850754}"/>
  <bookViews>
    <workbookView xWindow="-108" yWindow="-108" windowWidth="23256" windowHeight="12456" tabRatio="895" firstSheet="22" activeTab="22" xr2:uid="{E5024B8E-3776-4BF1-A58F-E8B6D3BB8FB0}"/>
  </bookViews>
  <sheets>
    <sheet name="FIDUCIA (2)" sheetId="402" state="hidden" r:id="rId1"/>
    <sheet name="GERENCIA" sheetId="393" state="hidden" r:id="rId2"/>
    <sheet name="MATERIALES_SISFV_HÍBRIDOS_COMUN" sheetId="392" state="hidden" r:id="rId3"/>
    <sheet name="EQUIPO Y HERRAMIENTA" sheetId="215" state="hidden" r:id="rId4"/>
    <sheet name="MANO DE OBRA" sheetId="214" state="hidden" r:id="rId5"/>
    <sheet name="FP" sheetId="216" state="hidden" r:id="rId6"/>
    <sheet name="TASAS POLIZAS" sheetId="235" state="hidden" r:id="rId7"/>
    <sheet name="RENDIMIENTOS" sheetId="234" state="hidden" r:id="rId8"/>
    <sheet name="Factor Multiplicador" sheetId="380" state="hidden" r:id="rId9"/>
    <sheet name="TRANSPORTE" sheetId="212" state="hidden" r:id="rId10"/>
    <sheet name="INTERVENTORÍA" sheetId="379" state="hidden" r:id="rId11"/>
    <sheet name="ESTUDIO DE MERCADO CIVIL" sheetId="410" state="hidden" r:id="rId12"/>
    <sheet name="ESTUDIO DE MERCADO_AMBIENTAL" sheetId="414" state="hidden" r:id="rId13"/>
    <sheet name="ESTUDIO MERCADO_SOCIAL" sheetId="406" state="hidden" r:id="rId14"/>
    <sheet name="MATERIALES" sheetId="213" state="hidden" r:id="rId15"/>
    <sheet name="INT. REDES" sheetId="245" state="hidden" r:id="rId16"/>
    <sheet name="USUARIOS" sheetId="238" state="hidden" r:id="rId17"/>
    <sheet name="ENSAYOS DE LABORATORIO" sheetId="416" state="hidden" r:id="rId18"/>
    <sheet name="AIU" sheetId="374" state="hidden" r:id="rId19"/>
    <sheet name="equipos" sheetId="403" state="hidden" r:id="rId20"/>
    <sheet name="MEM_CANTIDADES CIVILES" sheetId="408" state="hidden" r:id="rId21"/>
    <sheet name="CADENA VALOR" sheetId="404" state="hidden" r:id="rId22"/>
    <sheet name="PRES GENERAL AWA" sheetId="337" r:id="rId23"/>
    <sheet name="1. SISFV 2010 W " sheetId="211" r:id="rId24"/>
    <sheet name="2. MR 5 KW" sheetId="310" r:id="rId25"/>
    <sheet name="3. MR 10 KW" sheetId="370" r:id="rId26"/>
    <sheet name="4. MR 15 KW" sheetId="298" r:id="rId27"/>
    <sheet name="PRESUPUESTO SOCIAL" sheetId="413" r:id="rId28"/>
    <sheet name="PRESUPUESTO PMA" sheetId="415" r:id="rId29"/>
    <sheet name="CANTIDADES_MATERIALES" sheetId="417" r:id="rId30"/>
    <sheet name="CRONOGRAMA Y FLUJO" sheetId="371" state="hidden" r:id="rId31"/>
    <sheet name="1" sheetId="197" state="hidden" r:id="rId32"/>
    <sheet name="211" sheetId="121" state="hidden" r:id="rId33"/>
    <sheet name="212" sheetId="272" state="hidden" r:id="rId34"/>
    <sheet name="213" sheetId="273" state="hidden" r:id="rId35"/>
    <sheet name="214" sheetId="274" state="hidden" r:id="rId36"/>
    <sheet name="215" sheetId="275" state="hidden" r:id="rId37"/>
    <sheet name="216" sheetId="276" state="hidden" r:id="rId38"/>
    <sheet name="217" sheetId="261" state="hidden" r:id="rId39"/>
    <sheet name="221" sheetId="411" state="hidden" r:id="rId40"/>
    <sheet name="222" sheetId="278" state="hidden" r:id="rId41"/>
    <sheet name="231" sheetId="279" state="hidden" r:id="rId42"/>
    <sheet name="311 411 511" sheetId="338" state="hidden" r:id="rId43"/>
    <sheet name="312" sheetId="352" state="hidden" r:id="rId44"/>
    <sheet name="313" sheetId="353" state="hidden" r:id="rId45"/>
    <sheet name="314 414 514" sheetId="342" state="hidden" r:id="rId46"/>
    <sheet name="315" sheetId="354" state="hidden" r:id="rId47"/>
    <sheet name="316" sheetId="355" state="hidden" r:id="rId48"/>
    <sheet name="317 417 517" sheetId="345" state="hidden" r:id="rId49"/>
    <sheet name="318" sheetId="356" state="hidden" r:id="rId50"/>
    <sheet name="319 419" sheetId="347" state="hidden" r:id="rId51"/>
    <sheet name="3110" sheetId="358" state="hidden" r:id="rId52"/>
    <sheet name="3111" sheetId="357" state="hidden" r:id="rId53"/>
    <sheet name="3112 4112 5112" sheetId="258" state="hidden" r:id="rId54"/>
    <sheet name="3113 4113" sheetId="359" state="hidden" r:id="rId55"/>
    <sheet name="321 421 521" sheetId="381" state="hidden" r:id="rId56"/>
    <sheet name="322 422 522" sheetId="382" state="hidden" r:id="rId57"/>
    <sheet name="323 423 523" sheetId="263" state="hidden" r:id="rId58"/>
    <sheet name="324 424 524" sheetId="268" state="hidden" r:id="rId59"/>
    <sheet name="325 425 525" sheetId="331" state="hidden" r:id="rId60"/>
    <sheet name="326 426 526" sheetId="332" state="hidden" r:id="rId61"/>
    <sheet name="327 427 527" sheetId="333" state="hidden" r:id="rId62"/>
    <sheet name="328 428 528" sheetId="334" state="hidden" r:id="rId63"/>
    <sheet name="329 429 529" sheetId="335" state="hidden" r:id="rId64"/>
    <sheet name="3210 4210 5210" sheetId="336" state="hidden" r:id="rId65"/>
    <sheet name="3211 4211 5211" sheetId="412" state="hidden" r:id="rId66"/>
    <sheet name="331 431 531" sheetId="257" state="hidden" r:id="rId67"/>
    <sheet name="341 441 541" sheetId="260" state="hidden" r:id="rId68"/>
    <sheet name="343 443 543" sheetId="262" state="hidden" r:id="rId69"/>
    <sheet name="351 451 551" sheetId="395" state="hidden" r:id="rId70"/>
    <sheet name="352 452 552" sheetId="265" state="hidden" r:id="rId71"/>
    <sheet name="353 453 553" sheetId="266" state="hidden" r:id="rId72"/>
    <sheet name="354 454 554" sheetId="267" state="hidden" r:id="rId73"/>
    <sheet name="355 455 555" sheetId="396" state="hidden" r:id="rId74"/>
    <sheet name="356 456 556" sheetId="399" state="hidden" r:id="rId75"/>
    <sheet name="357 457 557" sheetId="397" state="hidden" r:id="rId76"/>
    <sheet name="358 458 558" sheetId="398" state="hidden" r:id="rId77"/>
    <sheet name="359 459 559" sheetId="269" state="hidden" r:id="rId78"/>
    <sheet name="3510 4510 5510" sheetId="400" state="hidden" r:id="rId79"/>
    <sheet name="412" sheetId="360" state="hidden" r:id="rId80"/>
    <sheet name="413" sheetId="388" state="hidden" r:id="rId81"/>
    <sheet name="415" sheetId="389" state="hidden" r:id="rId82"/>
    <sheet name="416" sheetId="384" state="hidden" r:id="rId83"/>
    <sheet name="418" sheetId="385" state="hidden" r:id="rId84"/>
    <sheet name="4110" sheetId="386" state="hidden" r:id="rId85"/>
    <sheet name="4111" sheetId="387" state="hidden" r:id="rId86"/>
    <sheet name="512" sheetId="383" state="hidden" r:id="rId87"/>
    <sheet name="513" sheetId="362" state="hidden" r:id="rId88"/>
    <sheet name="515" sheetId="361" state="hidden" r:id="rId89"/>
    <sheet name="516" sheetId="363" state="hidden" r:id="rId90"/>
    <sheet name="518" sheetId="364" state="hidden" r:id="rId91"/>
    <sheet name="519" sheetId="365" state="hidden" r:id="rId92"/>
    <sheet name="5110" sheetId="366" state="hidden" r:id="rId93"/>
    <sheet name="5111" sheetId="367" state="hidden" r:id="rId94"/>
    <sheet name="5113" sheetId="368" state="hidden" r:id="rId95"/>
    <sheet name="61" sheetId="329" state="hidden" r:id="rId96"/>
    <sheet name="71" sheetId="270" state="hidden" r:id="rId97"/>
    <sheet name="72" sheetId="391" state="hidden" r:id="rId98"/>
    <sheet name="IMPORTACIÓN" sheetId="220" state="hidden" r:id="rId99"/>
  </sheets>
  <externalReferences>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s>
  <definedNames>
    <definedName name="\0" localSheetId="18">#REF!</definedName>
    <definedName name="\0" localSheetId="30">#REF!</definedName>
    <definedName name="\0" localSheetId="0">#REF!</definedName>
    <definedName name="\0" localSheetId="2">#REF!</definedName>
    <definedName name="\0">#REF!</definedName>
    <definedName name="________MA2" localSheetId="30">#REF!</definedName>
    <definedName name="________MA2">#REF!</definedName>
    <definedName name="_______AFC1">[1]INV!$A$25:$D$28</definedName>
    <definedName name="_______AFC3">[1]INV!$F$25:$I$28</definedName>
    <definedName name="_______AFC5">[1]INV!$K$25:$N$28</definedName>
    <definedName name="_______BGC1">[1]INV!$A$5:$D$8</definedName>
    <definedName name="_______BGC3">[1]INV!$F$5:$I$8</definedName>
    <definedName name="_______BGC5">[1]INV!$K$5:$N$8</definedName>
    <definedName name="_______CAC1">[1]INV!$A$19:$D$22</definedName>
    <definedName name="_______CAC3">[1]INV!$F$19:$I$22</definedName>
    <definedName name="_______CAC5">[1]INV!$K$19:$N$22</definedName>
    <definedName name="_______MA2">#REF!</definedName>
    <definedName name="_______SBC1">[1]INV!$A$12:$D$15</definedName>
    <definedName name="_______SBC3">[1]INV!$F$12:$I$15</definedName>
    <definedName name="_______SBC5">[1]INV!$K$12:$N$15</definedName>
    <definedName name="______AFC1">[1]INV!$A$25:$D$28</definedName>
    <definedName name="______AFC3">[1]INV!$F$25:$I$28</definedName>
    <definedName name="______AFC5">[1]INV!$K$25:$N$28</definedName>
    <definedName name="______BGC1">[1]INV!$A$5:$D$8</definedName>
    <definedName name="______BGC3">[1]INV!$F$5:$I$8</definedName>
    <definedName name="______BGC5">[1]INV!$K$5:$N$8</definedName>
    <definedName name="______CAC1">[1]INV!$A$19:$D$22</definedName>
    <definedName name="______CAC3">[1]INV!$F$19:$I$22</definedName>
    <definedName name="______CAC5">[1]INV!$K$19:$N$22</definedName>
    <definedName name="______MA2">#REF!</definedName>
    <definedName name="______SBC1">[1]INV!$A$12:$D$15</definedName>
    <definedName name="______SBC3">[1]INV!$F$12:$I$15</definedName>
    <definedName name="______SBC5">[1]INV!$K$12:$N$15</definedName>
    <definedName name="_____AFC1">[1]INV!$A$25:$D$28</definedName>
    <definedName name="_____AFC3">[1]INV!$F$25:$I$28</definedName>
    <definedName name="_____AFC5">[1]INV!$K$25:$N$28</definedName>
    <definedName name="_____BGC1">[1]INV!$A$5:$D$8</definedName>
    <definedName name="_____BGC3">[1]INV!$F$5:$I$8</definedName>
    <definedName name="_____BGC5">[1]INV!$K$5:$N$8</definedName>
    <definedName name="_____CAC1">[1]INV!$A$19:$D$22</definedName>
    <definedName name="_____CAC3">[1]INV!$F$19:$I$22</definedName>
    <definedName name="_____CAC5">[1]INV!$K$19:$N$22</definedName>
    <definedName name="_____MA2">#REF!</definedName>
    <definedName name="_____SBC1">[1]INV!$A$12:$D$15</definedName>
    <definedName name="_____SBC3">[1]INV!$F$12:$I$15</definedName>
    <definedName name="_____SBC5">[1]INV!$K$12:$N$15</definedName>
    <definedName name="____AFC1">[1]INV!$A$25:$D$28</definedName>
    <definedName name="____AFC3">[1]INV!$F$25:$I$28</definedName>
    <definedName name="____AFC5">[1]INV!$K$25:$N$28</definedName>
    <definedName name="____BGC1">[1]INV!$A$5:$D$8</definedName>
    <definedName name="____BGC3">[1]INV!$F$5:$I$8</definedName>
    <definedName name="____BGC5">[1]INV!$K$5:$N$8</definedName>
    <definedName name="____CAC1">[1]INV!$A$19:$D$22</definedName>
    <definedName name="____CAC3">[1]INV!$F$19:$I$22</definedName>
    <definedName name="____CAC5">[1]INV!$K$19:$N$22</definedName>
    <definedName name="____MA2">#REF!</definedName>
    <definedName name="____SBC1">[1]INV!$A$12:$D$15</definedName>
    <definedName name="____SBC3">[1]INV!$F$12:$I$15</definedName>
    <definedName name="____SBC5">[1]INV!$K$12:$N$15</definedName>
    <definedName name="___AFC1">[1]INV!$A$25:$D$28</definedName>
    <definedName name="___AFC3">[1]INV!$F$25:$I$28</definedName>
    <definedName name="___AFC5">[1]INV!$K$25:$N$28</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MA2">#REF!</definedName>
    <definedName name="___SBC1">[1]INV!$A$12:$D$15</definedName>
    <definedName name="___SBC3">[1]INV!$F$12:$I$15</definedName>
    <definedName name="___SBC5">[1]INV!$K$12:$N$15</definedName>
    <definedName name="__123Graph_AMAIN" localSheetId="30" hidden="1">#REF!</definedName>
    <definedName name="__123Graph_AMAIN" localSheetId="19" hidden="1">#REF!</definedName>
    <definedName name="__123Graph_AMAIN" localSheetId="8" hidden="1">'[2]ETAPA 50 SMMLV'!#REF!</definedName>
    <definedName name="__123Graph_AMAIN" localSheetId="0" hidden="1">'[2]ETAPA 50 SMMLV'!#REF!</definedName>
    <definedName name="__123Graph_AMAIN" localSheetId="2" hidden="1">#REF!</definedName>
    <definedName name="__123Graph_AMAIN" hidden="1">#REF!</definedName>
    <definedName name="__123Graph_BMAIN" localSheetId="30" hidden="1">#REF!</definedName>
    <definedName name="__123Graph_BMAIN" localSheetId="19" hidden="1">#REF!</definedName>
    <definedName name="__123Graph_BMAIN" localSheetId="8" hidden="1">'[2]ETAPA 50 SMMLV'!#REF!</definedName>
    <definedName name="__123Graph_BMAIN" localSheetId="0" hidden="1">'[2]ETAPA 50 SMMLV'!#REF!</definedName>
    <definedName name="__123Graph_BMAIN" localSheetId="2" hidden="1">#REF!</definedName>
    <definedName name="__123Graph_BMAIN" hidden="1">#REF!</definedName>
    <definedName name="__123Graph_C" localSheetId="18" hidden="1">#REF!</definedName>
    <definedName name="__123Graph_C" localSheetId="30" hidden="1">#REF!</definedName>
    <definedName name="__123Graph_C" localSheetId="0" hidden="1">#REF!</definedName>
    <definedName name="__123Graph_C" hidden="1">#REF!</definedName>
    <definedName name="__123Graph_E" localSheetId="18" hidden="1">#REF!</definedName>
    <definedName name="__123Graph_E" localSheetId="30" hidden="1">#REF!</definedName>
    <definedName name="__123Graph_E" localSheetId="8" hidden="1">#REF!</definedName>
    <definedName name="__123Graph_E" localSheetId="0" hidden="1">#REF!</definedName>
    <definedName name="__123Graph_E" hidden="1">#REF!</definedName>
    <definedName name="__123Graph_F" localSheetId="18" hidden="1">#REF!</definedName>
    <definedName name="__123Graph_F" localSheetId="30" hidden="1">#REF!</definedName>
    <definedName name="__123Graph_F" localSheetId="8" hidden="1">#REF!</definedName>
    <definedName name="__123Graph_F" localSheetId="0" hidden="1">#REF!</definedName>
    <definedName name="__123Graph_F" hidden="1">#REF!</definedName>
    <definedName name="__123Graph_X" localSheetId="18" hidden="1">#REF!</definedName>
    <definedName name="__123Graph_X" localSheetId="30" hidden="1">#REF!</definedName>
    <definedName name="__123Graph_X" localSheetId="8" hidden="1">#REF!</definedName>
    <definedName name="__123Graph_X" hidden="1">#REF!</definedName>
    <definedName name="__123Graph_XMAIN" localSheetId="30" hidden="1">#REF!</definedName>
    <definedName name="__123Graph_XMAIN" localSheetId="19" hidden="1">#REF!</definedName>
    <definedName name="__123Graph_XMAIN" localSheetId="8" hidden="1">'[2]ETAPA 50 SMMLV'!#REF!</definedName>
    <definedName name="__123Graph_XMAIN" localSheetId="0" hidden="1">'[2]ETAPA 50 SMMLV'!#REF!</definedName>
    <definedName name="__123Graph_XMAIN" localSheetId="2" hidden="1">#REF!</definedName>
    <definedName name="__123Graph_XMAIN" hidden="1">#REF!</definedName>
    <definedName name="__AFC1">[1]INV!$A$25:$D$28</definedName>
    <definedName name="__AFC3">[1]INV!$F$25:$I$28</definedName>
    <definedName name="__AFC5">[1]INV!$K$25:$N$28</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CMU005" localSheetId="0" hidden="1">#REF!</definedName>
    <definedName name="__CMU005" localSheetId="2" hidden="1">#REF!</definedName>
    <definedName name="__CMU005" hidden="1">#REF!</definedName>
    <definedName name="__EST10" localSheetId="18">#REF!</definedName>
    <definedName name="__EST10" localSheetId="30">#REF!</definedName>
    <definedName name="__EST10" localSheetId="0">#REF!</definedName>
    <definedName name="__EST10">#REF!</definedName>
    <definedName name="__EST11" localSheetId="18">#REF!</definedName>
    <definedName name="__EST11" localSheetId="30">#REF!</definedName>
    <definedName name="__EST11" localSheetId="0">#REF!</definedName>
    <definedName name="__EST11">#REF!</definedName>
    <definedName name="__EST12" localSheetId="18">#REF!</definedName>
    <definedName name="__EST12" localSheetId="30">#REF!</definedName>
    <definedName name="__EST12">#REF!</definedName>
    <definedName name="__EST13" localSheetId="18">#REF!</definedName>
    <definedName name="__EST13" localSheetId="30">#REF!</definedName>
    <definedName name="__EST13">#REF!</definedName>
    <definedName name="__EST14" localSheetId="18">#REF!</definedName>
    <definedName name="__EST14" localSheetId="30">#REF!</definedName>
    <definedName name="__EST14">#REF!</definedName>
    <definedName name="__EST15" localSheetId="18">#REF!</definedName>
    <definedName name="__EST15" localSheetId="30">#REF!</definedName>
    <definedName name="__EST15">#REF!</definedName>
    <definedName name="__EST16" localSheetId="18">#REF!</definedName>
    <definedName name="__EST16" localSheetId="30">#REF!</definedName>
    <definedName name="__EST16">#REF!</definedName>
    <definedName name="__EST17" localSheetId="18">#REF!</definedName>
    <definedName name="__EST17" localSheetId="30">#REF!</definedName>
    <definedName name="__EST17">#REF!</definedName>
    <definedName name="__EST18" localSheetId="18">#REF!</definedName>
    <definedName name="__EST18" localSheetId="30">#REF!</definedName>
    <definedName name="__EST18">#REF!</definedName>
    <definedName name="__EST19" localSheetId="18">#REF!</definedName>
    <definedName name="__EST19" localSheetId="30">#REF!</definedName>
    <definedName name="__EST19">#REF!</definedName>
    <definedName name="__EST2" localSheetId="18">#REF!</definedName>
    <definedName name="__EST2" localSheetId="30">#REF!</definedName>
    <definedName name="__EST2">#REF!</definedName>
    <definedName name="__EST3">#REF!</definedName>
    <definedName name="__EST4" localSheetId="18">#REF!</definedName>
    <definedName name="__EST4" localSheetId="30">#REF!</definedName>
    <definedName name="__EST4">#REF!</definedName>
    <definedName name="__EST5" localSheetId="18">#REF!</definedName>
    <definedName name="__EST5" localSheetId="30">#REF!</definedName>
    <definedName name="__EST5">#REF!</definedName>
    <definedName name="__EST6" localSheetId="18">#REF!</definedName>
    <definedName name="__EST6" localSheetId="30">#REF!</definedName>
    <definedName name="__EST6">#REF!</definedName>
    <definedName name="__EST7" localSheetId="18">#REF!</definedName>
    <definedName name="__EST7" localSheetId="30">#REF!</definedName>
    <definedName name="__EST7">#REF!</definedName>
    <definedName name="__EST8" localSheetId="18">#REF!</definedName>
    <definedName name="__EST8" localSheetId="30">#REF!</definedName>
    <definedName name="__EST8">#REF!</definedName>
    <definedName name="__EST9" localSheetId="18">#REF!</definedName>
    <definedName name="__EST9" localSheetId="30">#REF!</definedName>
    <definedName name="__EST9">#REF!</definedName>
    <definedName name="__EXC1" localSheetId="18">#REF!</definedName>
    <definedName name="__EXC1" localSheetId="30">#REF!</definedName>
    <definedName name="__EXC1">#REF!</definedName>
    <definedName name="__EXC10" localSheetId="18">#REF!</definedName>
    <definedName name="__EXC10" localSheetId="30">#REF!</definedName>
    <definedName name="__EXC10">#REF!</definedName>
    <definedName name="__EXC11" localSheetId="18">#REF!</definedName>
    <definedName name="__EXC11" localSheetId="30">#REF!</definedName>
    <definedName name="__EXC11">#REF!</definedName>
    <definedName name="__EXC12" localSheetId="18">#REF!</definedName>
    <definedName name="__EXC12" localSheetId="30">#REF!</definedName>
    <definedName name="__EXC12">#REF!</definedName>
    <definedName name="__EXC2" localSheetId="18">#REF!</definedName>
    <definedName name="__EXC2" localSheetId="30">#REF!</definedName>
    <definedName name="__EXC2">#REF!</definedName>
    <definedName name="__EXC3" localSheetId="18">#REF!</definedName>
    <definedName name="__EXC3" localSheetId="30">#REF!</definedName>
    <definedName name="__EXC3">#REF!</definedName>
    <definedName name="__EXC4" localSheetId="18">#REF!</definedName>
    <definedName name="__EXC4" localSheetId="30">#REF!</definedName>
    <definedName name="__EXC4">#REF!</definedName>
    <definedName name="__EXC5" localSheetId="18">#REF!</definedName>
    <definedName name="__EXC5" localSheetId="30">#REF!</definedName>
    <definedName name="__EXC5">#REF!</definedName>
    <definedName name="__EXC6" localSheetId="18">#REF!</definedName>
    <definedName name="__EXC6" localSheetId="30">#REF!</definedName>
    <definedName name="__EXC6">#REF!</definedName>
    <definedName name="__EXC7" localSheetId="18">#REF!</definedName>
    <definedName name="__EXC7" localSheetId="30">#REF!</definedName>
    <definedName name="__EXC7">#REF!</definedName>
    <definedName name="__EXC8" localSheetId="18">#REF!</definedName>
    <definedName name="__EXC8" localSheetId="30">#REF!</definedName>
    <definedName name="__EXC8">#REF!</definedName>
    <definedName name="__EXC9" localSheetId="18">#REF!</definedName>
    <definedName name="__EXC9" localSheetId="30">#REF!</definedName>
    <definedName name="__EXC9">#REF!</definedName>
    <definedName name="__MA2">#REF!</definedName>
    <definedName name="__MDC2">#REF!</definedName>
    <definedName name="__SBC1">[1]INV!$A$12:$D$15</definedName>
    <definedName name="__SBC3">[1]INV!$F$12:$I$15</definedName>
    <definedName name="__SBC5">[1]INV!$K$12:$N$15</definedName>
    <definedName name="__xlfn.BAHTTEXT" hidden="1">#NAME?</definedName>
    <definedName name="_1" localSheetId="18">#REF!</definedName>
    <definedName name="_1" localSheetId="30">#REF!</definedName>
    <definedName name="_1" localSheetId="0">#REF!</definedName>
    <definedName name="_1" localSheetId="2">#REF!</definedName>
    <definedName name="_1">#REF!</definedName>
    <definedName name="_2" localSheetId="18">#REF!</definedName>
    <definedName name="_2" localSheetId="30">#REF!</definedName>
    <definedName name="_2" localSheetId="0">#REF!</definedName>
    <definedName name="_2" localSheetId="2">#REF!</definedName>
    <definedName name="_2">#REF!</definedName>
    <definedName name="_3" localSheetId="30">#REF!</definedName>
    <definedName name="_3">#REF!</definedName>
    <definedName name="_a1" localSheetId="30">{"TAB1",#N/A,TRUE,"GENERAL";"TAB2",#N/A,TRUE,"GENERAL";"TAB3",#N/A,TRUE,"GENERAL";"TAB4",#N/A,TRUE,"GENERAL";"TAB5",#N/A,TRUE,"GENERAL"}</definedName>
    <definedName name="_a1" localSheetId="19">{"TAB1",#N/A,TRUE,"GENERAL";"TAB2",#N/A,TRUE,"GENERAL";"TAB3",#N/A,TRUE,"GENERAL";"TAB4",#N/A,TRUE,"GENERAL";"TAB5",#N/A,TRUE,"GENERAL"}</definedName>
    <definedName name="_a1">{"TAB1",#N/A,TRUE,"GENERAL";"TAB2",#N/A,TRUE,"GENERAL";"TAB3",#N/A,TRUE,"GENERAL";"TAB4",#N/A,TRUE,"GENERAL";"TAB5",#N/A,TRUE,"GENERAL"}</definedName>
    <definedName name="_a3" localSheetId="30">{"TAB1",#N/A,TRUE,"GENERAL";"TAB2",#N/A,TRUE,"GENERAL";"TAB3",#N/A,TRUE,"GENERAL";"TAB4",#N/A,TRUE,"GENERAL";"TAB5",#N/A,TRUE,"GENERAL"}</definedName>
    <definedName name="_a3" localSheetId="19">{"TAB1",#N/A,TRUE,"GENERAL";"TAB2",#N/A,TRUE,"GENERAL";"TAB3",#N/A,TRUE,"GENERAL";"TAB4",#N/A,TRUE,"GENERAL";"TAB5",#N/A,TRUE,"GENERAL"}</definedName>
    <definedName name="_a3">{"TAB1",#N/A,TRUE,"GENERAL";"TAB2",#N/A,TRUE,"GENERAL";"TAB3",#N/A,TRUE,"GENERAL";"TAB4",#N/A,TRUE,"GENERAL";"TAB5",#N/A,TRUE,"GENERAL"}</definedName>
    <definedName name="_a4" localSheetId="30">{"via1",#N/A,TRUE,"general";"via2",#N/A,TRUE,"general";"via3",#N/A,TRUE,"general"}</definedName>
    <definedName name="_a4" localSheetId="19">{"via1",#N/A,TRUE,"general";"via2",#N/A,TRUE,"general";"via3",#N/A,TRUE,"general"}</definedName>
    <definedName name="_a4">{"via1",#N/A,TRUE,"general";"via2",#N/A,TRUE,"general";"via3",#N/A,TRUE,"general"}</definedName>
    <definedName name="_a5" localSheetId="30">{"TAB1",#N/A,TRUE,"GENERAL";"TAB2",#N/A,TRUE,"GENERAL";"TAB3",#N/A,TRUE,"GENERAL";"TAB4",#N/A,TRUE,"GENERAL";"TAB5",#N/A,TRUE,"GENERAL"}</definedName>
    <definedName name="_a5" localSheetId="19">{"TAB1",#N/A,TRUE,"GENERAL";"TAB2",#N/A,TRUE,"GENERAL";"TAB3",#N/A,TRUE,"GENERAL";"TAB4",#N/A,TRUE,"GENERAL";"TAB5",#N/A,TRUE,"GENERAL"}</definedName>
    <definedName name="_a5">{"TAB1",#N/A,TRUE,"GENERAL";"TAB2",#N/A,TRUE,"GENERAL";"TAB3",#N/A,TRUE,"GENERAL";"TAB4",#N/A,TRUE,"GENERAL";"TAB5",#N/A,TRUE,"GENERAL"}</definedName>
    <definedName name="_a6" localSheetId="30">{"TAB1",#N/A,TRUE,"GENERAL";"TAB2",#N/A,TRUE,"GENERAL";"TAB3",#N/A,TRUE,"GENERAL";"TAB4",#N/A,TRUE,"GENERAL";"TAB5",#N/A,TRUE,"GENERAL"}</definedName>
    <definedName name="_a6" localSheetId="19">{"TAB1",#N/A,TRUE,"GENERAL";"TAB2",#N/A,TRUE,"GENERAL";"TAB3",#N/A,TRUE,"GENERAL";"TAB4",#N/A,TRUE,"GENERAL";"TAB5",#N/A,TRUE,"GENERAL"}</definedName>
    <definedName name="_a6">{"TAB1",#N/A,TRUE,"GENERAL";"TAB2",#N/A,TRUE,"GENERAL";"TAB3",#N/A,TRUE,"GENERAL";"TAB4",#N/A,TRUE,"GENERAL";"TAB5",#N/A,TRUE,"GENERAL"}</definedName>
    <definedName name="_AFC1">[1]INV!$A$25:$D$28</definedName>
    <definedName name="_AFC3">[1]INV!$F$25:$I$28</definedName>
    <definedName name="_AFC5">[1]INV!$K$25:$N$28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557</definedName>
    <definedName name="_AtRisk_SimSetting_ReportOptionReportsFileType" hidden="1">1</definedName>
    <definedName name="_AtRisk_SimSetting_ReportOptionSelectiveQR" hidden="1">FALSE</definedName>
    <definedName name="_AtRisk_SimSetting_ReportsList" hidden="1">557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localSheetId="30">{"TAB1",#N/A,TRUE,"GENERAL";"TAB2",#N/A,TRUE,"GENERAL";"TAB3",#N/A,TRUE,"GENERAL";"TAB4",#N/A,TRUE,"GENERAL";"TAB5",#N/A,TRUE,"GENERAL"}</definedName>
    <definedName name="_b2" localSheetId="19">{"TAB1",#N/A,TRUE,"GENERAL";"TAB2",#N/A,TRUE,"GENERAL";"TAB3",#N/A,TRUE,"GENERAL";"TAB4",#N/A,TRUE,"GENERAL";"TAB5",#N/A,TRUE,"GENERAL"}</definedName>
    <definedName name="_b2">{"TAB1",#N/A,TRUE,"GENERAL";"TAB2",#N/A,TRUE,"GENERAL";"TAB3",#N/A,TRUE,"GENERAL";"TAB4",#N/A,TRUE,"GENERAL";"TAB5",#N/A,TRUE,"GENERAL"}</definedName>
    <definedName name="_b3" localSheetId="30">{"TAB1",#N/A,TRUE,"GENERAL";"TAB2",#N/A,TRUE,"GENERAL";"TAB3",#N/A,TRUE,"GENERAL";"TAB4",#N/A,TRUE,"GENERAL";"TAB5",#N/A,TRUE,"GENERAL"}</definedName>
    <definedName name="_b3" localSheetId="19">{"TAB1",#N/A,TRUE,"GENERAL";"TAB2",#N/A,TRUE,"GENERAL";"TAB3",#N/A,TRUE,"GENERAL";"TAB4",#N/A,TRUE,"GENERAL";"TAB5",#N/A,TRUE,"GENERAL"}</definedName>
    <definedName name="_b3">{"TAB1",#N/A,TRUE,"GENERAL";"TAB2",#N/A,TRUE,"GENERAL";"TAB3",#N/A,TRUE,"GENERAL";"TAB4",#N/A,TRUE,"GENERAL";"TAB5",#N/A,TRUE,"GENERAL"}</definedName>
    <definedName name="_b4" localSheetId="30">{"TAB1",#N/A,TRUE,"GENERAL";"TAB2",#N/A,TRUE,"GENERAL";"TAB3",#N/A,TRUE,"GENERAL";"TAB4",#N/A,TRUE,"GENERAL";"TAB5",#N/A,TRUE,"GENERAL"}</definedName>
    <definedName name="_b4" localSheetId="19">{"TAB1",#N/A,TRUE,"GENERAL";"TAB2",#N/A,TRUE,"GENERAL";"TAB3",#N/A,TRUE,"GENERAL";"TAB4",#N/A,TRUE,"GENERAL";"TAB5",#N/A,TRUE,"GENERAL"}</definedName>
    <definedName name="_b4">{"TAB1",#N/A,TRUE,"GENERAL";"TAB2",#N/A,TRUE,"GENERAL";"TAB3",#N/A,TRUE,"GENERAL";"TAB4",#N/A,TRUE,"GENERAL";"TAB5",#N/A,TRUE,"GENERAL"}</definedName>
    <definedName name="_b5" localSheetId="30">{"TAB1",#N/A,TRUE,"GENERAL";"TAB2",#N/A,TRUE,"GENERAL";"TAB3",#N/A,TRUE,"GENERAL";"TAB4",#N/A,TRUE,"GENERAL";"TAB5",#N/A,TRUE,"GENERAL"}</definedName>
    <definedName name="_b5" localSheetId="19">{"TAB1",#N/A,TRUE,"GENERAL";"TAB2",#N/A,TRUE,"GENERAL";"TAB3",#N/A,TRUE,"GENERAL";"TAB4",#N/A,TRUE,"GENERAL";"TAB5",#N/A,TRUE,"GENERAL"}</definedName>
    <definedName name="_b5">{"TAB1",#N/A,TRUE,"GENERAL";"TAB2",#N/A,TRUE,"GENERAL";"TAB3",#N/A,TRUE,"GENERAL";"TAB4",#N/A,TRUE,"GENERAL";"TAB5",#N/A,TRUE,"GENERAL"}</definedName>
    <definedName name="_b6" localSheetId="30">{"TAB1",#N/A,TRUE,"GENERAL";"TAB2",#N/A,TRUE,"GENERAL";"TAB3",#N/A,TRUE,"GENERAL";"TAB4",#N/A,TRUE,"GENERAL";"TAB5",#N/A,TRUE,"GENERAL"}</definedName>
    <definedName name="_b6" localSheetId="19">{"TAB1",#N/A,TRUE,"GENERAL";"TAB2",#N/A,TRUE,"GENERAL";"TAB3",#N/A,TRUE,"GENERAL";"TAB4",#N/A,TRUE,"GENERAL";"TAB5",#N/A,TRUE,"GENERAL"}</definedName>
    <definedName name="_b6">{"TAB1",#N/A,TRUE,"GENERAL";"TAB2",#N/A,TRUE,"GENERAL";"TAB3",#N/A,TRUE,"GENERAL";"TAB4",#N/A,TRUE,"GENERAL";"TAB5",#N/A,TRUE,"GENERAL"}</definedName>
    <definedName name="_b7" localSheetId="30">{"via1",#N/A,TRUE,"general";"via2",#N/A,TRUE,"general";"via3",#N/A,TRUE,"general"}</definedName>
    <definedName name="_b7" localSheetId="19">{"via1",#N/A,TRUE,"general";"via2",#N/A,TRUE,"general";"via3",#N/A,TRUE,"general"}</definedName>
    <definedName name="_b7">{"via1",#N/A,TRUE,"general";"via2",#N/A,TRUE,"general";"via3",#N/A,TRUE,"general"}</definedName>
    <definedName name="_b8" localSheetId="30">{"via1",#N/A,TRUE,"general";"via2",#N/A,TRUE,"general";"via3",#N/A,TRUE,"general"}</definedName>
    <definedName name="_b8" localSheetId="19">{"via1",#N/A,TRUE,"general";"via2",#N/A,TRUE,"general";"via3",#N/A,TRUE,"general"}</definedName>
    <definedName name="_b8">{"via1",#N/A,TRUE,"general";"via2",#N/A,TRUE,"general";"via3",#N/A,TRUE,"general"}</definedName>
    <definedName name="_bb9" localSheetId="30">{"TAB1",#N/A,TRUE,"GENERAL";"TAB2",#N/A,TRUE,"GENERAL";"TAB3",#N/A,TRUE,"GENERAL";"TAB4",#N/A,TRUE,"GENERAL";"TAB5",#N/A,TRUE,"GENERAL"}</definedName>
    <definedName name="_bb9" localSheetId="19">{"TAB1",#N/A,TRUE,"GENERAL";"TAB2",#N/A,TRUE,"GENERAL";"TAB3",#N/A,TRUE,"GENERAL";"TAB4",#N/A,TRUE,"GENERAL";"TAB5",#N/A,TRUE,"GENERAL"}</definedName>
    <definedName name="_bb9">{"TAB1",#N/A,TRUE,"GENERAL";"TAB2",#N/A,TRUE,"GENERAL";"TAB3",#N/A,TRUE,"GENERAL";"TAB4",#N/A,TRUE,"GENERAL";"TAB5",#N/A,TRUE,"GENERAL"}</definedName>
    <definedName name="_bgb5" localSheetId="30">{"TAB1",#N/A,TRUE,"GENERAL";"TAB2",#N/A,TRUE,"GENERAL";"TAB3",#N/A,TRUE,"GENERAL";"TAB4",#N/A,TRUE,"GENERAL";"TAB5",#N/A,TRUE,"GENERAL"}</definedName>
    <definedName name="_bgb5" localSheetId="19">{"TAB1",#N/A,TRUE,"GENERAL";"TAB2",#N/A,TRUE,"GENERAL";"TAB3",#N/A,TRUE,"GENERAL";"TAB4",#N/A,TRUE,"GENERAL";"TAB5",#N/A,TRUE,"GENERAL"}</definedName>
    <definedName name="_bgb5">{"TAB1",#N/A,TRUE,"GENERAL";"TAB2",#N/A,TRUE,"GENERAL";"TAB3",#N/A,TRUE,"GENERAL";"TAB4",#N/A,TRUE,"GENERAL";"TAB5",#N/A,TRUE,"GENERAL"}</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CMU005" localSheetId="8" hidden="1">#REF!</definedName>
    <definedName name="_CMU005" localSheetId="0" hidden="1">#REF!</definedName>
    <definedName name="_CMU005" localSheetId="2" hidden="1">#REF!</definedName>
    <definedName name="_CMU005" hidden="1">#REF!</definedName>
    <definedName name="_dasd">'[3]46W9'!#REF!</definedName>
    <definedName name="_EST1" localSheetId="18">#REF!</definedName>
    <definedName name="_EST1" localSheetId="30">#REF!</definedName>
    <definedName name="_EST1">#REF!</definedName>
    <definedName name="_EST10" localSheetId="30">#REF!</definedName>
    <definedName name="_EST10">#REF!</definedName>
    <definedName name="_EST11" localSheetId="3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 localSheetId="18">#REF!</definedName>
    <definedName name="_EST3" localSheetId="30">#REF!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30" hidden="1">#REF!</definedName>
    <definedName name="_F" localSheetId="8" hidden="1">#REF!</definedName>
    <definedName name="_F" localSheetId="2" hidden="1">#REF!</definedName>
    <definedName name="_F" hidden="1">#REF!</definedName>
    <definedName name="_Fill" localSheetId="30" hidden="1">#REF!</definedName>
    <definedName name="_Fill" localSheetId="8" hidden="1">#REF!</definedName>
    <definedName name="_Fill" hidden="1">#REF!</definedName>
    <definedName name="_xlnm._FilterDatabase" localSheetId="2" hidden="1">MATERIALES_SISFV_HÍBRIDOS_COMUN!$A$2:$F$955</definedName>
    <definedName name="_g2" localSheetId="30">{"TAB1",#N/A,TRUE,"GENERAL";"TAB2",#N/A,TRUE,"GENERAL";"TAB3",#N/A,TRUE,"GENERAL";"TAB4",#N/A,TRUE,"GENERAL";"TAB5",#N/A,TRUE,"GENERAL"}</definedName>
    <definedName name="_g2" localSheetId="19">{"TAB1",#N/A,TRUE,"GENERAL";"TAB2",#N/A,TRUE,"GENERAL";"TAB3",#N/A,TRUE,"GENERAL";"TAB4",#N/A,TRUE,"GENERAL";"TAB5",#N/A,TRUE,"GENERAL"}</definedName>
    <definedName name="_g2">{"TAB1",#N/A,TRUE,"GENERAL";"TAB2",#N/A,TRUE,"GENERAL";"TAB3",#N/A,TRUE,"GENERAL";"TAB4",#N/A,TRUE,"GENERAL";"TAB5",#N/A,TRUE,"GENERAL"}</definedName>
    <definedName name="_g3" localSheetId="30">{"via1",#N/A,TRUE,"general";"via2",#N/A,TRUE,"general";"via3",#N/A,TRUE,"general"}</definedName>
    <definedName name="_g3" localSheetId="19">{"via1",#N/A,TRUE,"general";"via2",#N/A,TRUE,"general";"via3",#N/A,TRUE,"general"}</definedName>
    <definedName name="_g3">{"via1",#N/A,TRUE,"general";"via2",#N/A,TRUE,"general";"via3",#N/A,TRUE,"general"}</definedName>
    <definedName name="_g4" localSheetId="30">{"via1",#N/A,TRUE,"general";"via2",#N/A,TRUE,"general";"via3",#N/A,TRUE,"general"}</definedName>
    <definedName name="_g4" localSheetId="19">{"via1",#N/A,TRUE,"general";"via2",#N/A,TRUE,"general";"via3",#N/A,TRUE,"general"}</definedName>
    <definedName name="_g4">{"via1",#N/A,TRUE,"general";"via2",#N/A,TRUE,"general";"via3",#N/A,TRUE,"general"}</definedName>
    <definedName name="_g5" localSheetId="30">{"via1",#N/A,TRUE,"general";"via2",#N/A,TRUE,"general";"via3",#N/A,TRUE,"general"}</definedName>
    <definedName name="_g5" localSheetId="19">{"via1",#N/A,TRUE,"general";"via2",#N/A,TRUE,"general";"via3",#N/A,TRUE,"general"}</definedName>
    <definedName name="_g5">{"via1",#N/A,TRUE,"general";"via2",#N/A,TRUE,"general";"via3",#N/A,TRUE,"general"}</definedName>
    <definedName name="_g6" localSheetId="30">{"via1",#N/A,TRUE,"general";"via2",#N/A,TRUE,"general";"via3",#N/A,TRUE,"general"}</definedName>
    <definedName name="_g6" localSheetId="19">{"via1",#N/A,TRUE,"general";"via2",#N/A,TRUE,"general";"via3",#N/A,TRUE,"general"}</definedName>
    <definedName name="_g6">{"via1",#N/A,TRUE,"general";"via2",#N/A,TRUE,"general";"via3",#N/A,TRUE,"general"}</definedName>
    <definedName name="_g7" localSheetId="30">{"TAB1",#N/A,TRUE,"GENERAL";"TAB2",#N/A,TRUE,"GENERAL";"TAB3",#N/A,TRUE,"GENERAL";"TAB4",#N/A,TRUE,"GENERAL";"TAB5",#N/A,TRUE,"GENERAL"}</definedName>
    <definedName name="_g7" localSheetId="19">{"TAB1",#N/A,TRUE,"GENERAL";"TAB2",#N/A,TRUE,"GENERAL";"TAB3",#N/A,TRUE,"GENERAL";"TAB4",#N/A,TRUE,"GENERAL";"TAB5",#N/A,TRUE,"GENERAL"}</definedName>
    <definedName name="_g7">{"TAB1",#N/A,TRUE,"GENERAL";"TAB2",#N/A,TRUE,"GENERAL";"TAB3",#N/A,TRUE,"GENERAL";"TAB4",#N/A,TRUE,"GENERAL";"TAB5",#N/A,TRUE,"GENERAL"}</definedName>
    <definedName name="_GR1" localSheetId="30">{"TAB1",#N/A,TRUE,"GENERAL";"TAB2",#N/A,TRUE,"GENERAL";"TAB3",#N/A,TRUE,"GENERAL";"TAB4",#N/A,TRUE,"GENERAL";"TAB5",#N/A,TRUE,"GENERAL"}</definedName>
    <definedName name="_GR1" localSheetId="19">{"TAB1",#N/A,TRUE,"GENERAL";"TAB2",#N/A,TRUE,"GENERAL";"TAB3",#N/A,TRUE,"GENERAL";"TAB4",#N/A,TRUE,"GENERAL";"TAB5",#N/A,TRUE,"GENERAL"}</definedName>
    <definedName name="_GR1">{"TAB1",#N/A,TRUE,"GENERAL";"TAB2",#N/A,TRUE,"GENERAL";"TAB3",#N/A,TRUE,"GENERAL";"TAB4",#N/A,TRUE,"GENERAL";"TAB5",#N/A,TRUE,"GENERAL"}</definedName>
    <definedName name="_gtr4" localSheetId="30">{"via1",#N/A,TRUE,"general";"via2",#N/A,TRUE,"general";"via3",#N/A,TRUE,"general"}</definedName>
    <definedName name="_gtr4" localSheetId="19">{"via1",#N/A,TRUE,"general";"via2",#N/A,TRUE,"general";"via3",#N/A,TRUE,"general"}</definedName>
    <definedName name="_gtr4">{"via1",#N/A,TRUE,"general";"via2",#N/A,TRUE,"general";"via3",#N/A,TRUE,"general"}</definedName>
    <definedName name="_h2" localSheetId="30">{"via1",#N/A,TRUE,"general";"via2",#N/A,TRUE,"general";"via3",#N/A,TRUE,"general"}</definedName>
    <definedName name="_h2" localSheetId="19">{"via1",#N/A,TRUE,"general";"via2",#N/A,TRUE,"general";"via3",#N/A,TRUE,"general"}</definedName>
    <definedName name="_h2">{"via1",#N/A,TRUE,"general";"via2",#N/A,TRUE,"general";"via3",#N/A,TRUE,"general"}</definedName>
    <definedName name="_h3" localSheetId="30">{"via1",#N/A,TRUE,"general";"via2",#N/A,TRUE,"general";"via3",#N/A,TRUE,"general"}</definedName>
    <definedName name="_h3" localSheetId="19">{"via1",#N/A,TRUE,"general";"via2",#N/A,TRUE,"general";"via3",#N/A,TRUE,"general"}</definedName>
    <definedName name="_h3">{"via1",#N/A,TRUE,"general";"via2",#N/A,TRUE,"general";"via3",#N/A,TRUE,"general"}</definedName>
    <definedName name="_h4" localSheetId="30">{"TAB1",#N/A,TRUE,"GENERAL";"TAB2",#N/A,TRUE,"GENERAL";"TAB3",#N/A,TRUE,"GENERAL";"TAB4",#N/A,TRUE,"GENERAL";"TAB5",#N/A,TRUE,"GENERAL"}</definedName>
    <definedName name="_h4" localSheetId="19">{"TAB1",#N/A,TRUE,"GENERAL";"TAB2",#N/A,TRUE,"GENERAL";"TAB3",#N/A,TRUE,"GENERAL";"TAB4",#N/A,TRUE,"GENERAL";"TAB5",#N/A,TRUE,"GENERAL"}</definedName>
    <definedName name="_h4">{"TAB1",#N/A,TRUE,"GENERAL";"TAB2",#N/A,TRUE,"GENERAL";"TAB3",#N/A,TRUE,"GENERAL";"TAB4",#N/A,TRUE,"GENERAL";"TAB5",#N/A,TRUE,"GENERAL"}</definedName>
    <definedName name="_h5" localSheetId="30">{"TAB1",#N/A,TRUE,"GENERAL";"TAB2",#N/A,TRUE,"GENERAL";"TAB3",#N/A,TRUE,"GENERAL";"TAB4",#N/A,TRUE,"GENERAL";"TAB5",#N/A,TRUE,"GENERAL"}</definedName>
    <definedName name="_h5" localSheetId="19">{"TAB1",#N/A,TRUE,"GENERAL";"TAB2",#N/A,TRUE,"GENERAL";"TAB3",#N/A,TRUE,"GENERAL";"TAB4",#N/A,TRUE,"GENERAL";"TAB5",#N/A,TRUE,"GENERAL"}</definedName>
    <definedName name="_h5">{"TAB1",#N/A,TRUE,"GENERAL";"TAB2",#N/A,TRUE,"GENERAL";"TAB3",#N/A,TRUE,"GENERAL";"TAB4",#N/A,TRUE,"GENERAL";"TAB5",#N/A,TRUE,"GENERAL"}</definedName>
    <definedName name="_h6" localSheetId="30">{"via1",#N/A,TRUE,"general";"via2",#N/A,TRUE,"general";"via3",#N/A,TRUE,"general"}</definedName>
    <definedName name="_h6" localSheetId="19">{"via1",#N/A,TRUE,"general";"via2",#N/A,TRUE,"general";"via3",#N/A,TRUE,"general"}</definedName>
    <definedName name="_h6">{"via1",#N/A,TRUE,"general";"via2",#N/A,TRUE,"general";"via3",#N/A,TRUE,"general"}</definedName>
    <definedName name="_h7" localSheetId="30">{"TAB1",#N/A,TRUE,"GENERAL";"TAB2",#N/A,TRUE,"GENERAL";"TAB3",#N/A,TRUE,"GENERAL";"TAB4",#N/A,TRUE,"GENERAL";"TAB5",#N/A,TRUE,"GENERAL"}</definedName>
    <definedName name="_h7" localSheetId="19">{"TAB1",#N/A,TRUE,"GENERAL";"TAB2",#N/A,TRUE,"GENERAL";"TAB3",#N/A,TRUE,"GENERAL";"TAB4",#N/A,TRUE,"GENERAL";"TAB5",#N/A,TRUE,"GENERAL"}</definedName>
    <definedName name="_h7">{"TAB1",#N/A,TRUE,"GENERAL";"TAB2",#N/A,TRUE,"GENERAL";"TAB3",#N/A,TRUE,"GENERAL";"TAB4",#N/A,TRUE,"GENERAL";"TAB5",#N/A,TRUE,"GENERAL"}</definedName>
    <definedName name="_h8" localSheetId="30">{"via1",#N/A,TRUE,"general";"via2",#N/A,TRUE,"general";"via3",#N/A,TRUE,"general"}</definedName>
    <definedName name="_h8" localSheetId="19">{"via1",#N/A,TRUE,"general";"via2",#N/A,TRUE,"general";"via3",#N/A,TRUE,"general"}</definedName>
    <definedName name="_h8">{"via1",#N/A,TRUE,"general";"via2",#N/A,TRUE,"general";"via3",#N/A,TRUE,"general"}</definedName>
    <definedName name="_hfh7" localSheetId="30">{"via1",#N/A,TRUE,"general";"via2",#N/A,TRUE,"general";"via3",#N/A,TRUE,"general"}</definedName>
    <definedName name="_hfh7" localSheetId="19">{"via1",#N/A,TRUE,"general";"via2",#N/A,TRUE,"general";"via3",#N/A,TRUE,"general"}</definedName>
    <definedName name="_hfh7">{"via1",#N/A,TRUE,"general";"via2",#N/A,TRUE,"general";"via3",#N/A,TRUE,"general"}</definedName>
    <definedName name="_i4" localSheetId="30">{"via1",#N/A,TRUE,"general";"via2",#N/A,TRUE,"general";"via3",#N/A,TRUE,"general"}</definedName>
    <definedName name="_i4" localSheetId="19">{"via1",#N/A,TRUE,"general";"via2",#N/A,TRUE,"general";"via3",#N/A,TRUE,"general"}</definedName>
    <definedName name="_i4">{"via1",#N/A,TRUE,"general";"via2",#N/A,TRUE,"general";"via3",#N/A,TRUE,"general"}</definedName>
    <definedName name="_i5" localSheetId="30">{"TAB1",#N/A,TRUE,"GENERAL";"TAB2",#N/A,TRUE,"GENERAL";"TAB3",#N/A,TRUE,"GENERAL";"TAB4",#N/A,TRUE,"GENERAL";"TAB5",#N/A,TRUE,"GENERAL"}</definedName>
    <definedName name="_i5" localSheetId="19">{"TAB1",#N/A,TRUE,"GENERAL";"TAB2",#N/A,TRUE,"GENERAL";"TAB3",#N/A,TRUE,"GENERAL";"TAB4",#N/A,TRUE,"GENERAL";"TAB5",#N/A,TRUE,"GENERAL"}</definedName>
    <definedName name="_i5">{"TAB1",#N/A,TRUE,"GENERAL";"TAB2",#N/A,TRUE,"GENERAL";"TAB3",#N/A,TRUE,"GENERAL";"TAB4",#N/A,TRUE,"GENERAL";"TAB5",#N/A,TRUE,"GENERAL"}</definedName>
    <definedName name="_i6" localSheetId="30">{"TAB1",#N/A,TRUE,"GENERAL";"TAB2",#N/A,TRUE,"GENERAL";"TAB3",#N/A,TRUE,"GENERAL";"TAB4",#N/A,TRUE,"GENERAL";"TAB5",#N/A,TRUE,"GENERAL"}</definedName>
    <definedName name="_i6" localSheetId="19">{"TAB1",#N/A,TRUE,"GENERAL";"TAB2",#N/A,TRUE,"GENERAL";"TAB3",#N/A,TRUE,"GENERAL";"TAB4",#N/A,TRUE,"GENERAL";"TAB5",#N/A,TRUE,"GENERAL"}</definedName>
    <definedName name="_i6">{"TAB1",#N/A,TRUE,"GENERAL";"TAB2",#N/A,TRUE,"GENERAL";"TAB3",#N/A,TRUE,"GENERAL";"TAB4",#N/A,TRUE,"GENERAL";"TAB5",#N/A,TRUE,"GENERAL"}</definedName>
    <definedName name="_i7" localSheetId="30">{"via1",#N/A,TRUE,"general";"via2",#N/A,TRUE,"general";"via3",#N/A,TRUE,"general"}</definedName>
    <definedName name="_i7" localSheetId="19">{"via1",#N/A,TRUE,"general";"via2",#N/A,TRUE,"general";"via3",#N/A,TRUE,"general"}</definedName>
    <definedName name="_i7">{"via1",#N/A,TRUE,"general";"via2",#N/A,TRUE,"general";"via3",#N/A,TRUE,"general"}</definedName>
    <definedName name="_i77" localSheetId="30">{"TAB1",#N/A,TRUE,"GENERAL";"TAB2",#N/A,TRUE,"GENERAL";"TAB3",#N/A,TRUE,"GENERAL";"TAB4",#N/A,TRUE,"GENERAL";"TAB5",#N/A,TRUE,"GENERAL"}</definedName>
    <definedName name="_i77" localSheetId="19">{"TAB1",#N/A,TRUE,"GENERAL";"TAB2",#N/A,TRUE,"GENERAL";"TAB3",#N/A,TRUE,"GENERAL";"TAB4",#N/A,TRUE,"GENERAL";"TAB5",#N/A,TRUE,"GENERAL"}</definedName>
    <definedName name="_i77">{"TAB1",#N/A,TRUE,"GENERAL";"TAB2",#N/A,TRUE,"GENERAL";"TAB3",#N/A,TRUE,"GENERAL";"TAB4",#N/A,TRUE,"GENERAL";"TAB5",#N/A,TRUE,"GENERAL"}</definedName>
    <definedName name="_i8" localSheetId="30">{"via1",#N/A,TRUE,"general";"via2",#N/A,TRUE,"general";"via3",#N/A,TRUE,"general"}</definedName>
    <definedName name="_i8" localSheetId="19">{"via1",#N/A,TRUE,"general";"via2",#N/A,TRUE,"general";"via3",#N/A,TRUE,"general"}</definedName>
    <definedName name="_i8">{"via1",#N/A,TRUE,"general";"via2",#N/A,TRUE,"general";"via3",#N/A,TRUE,"general"}</definedName>
    <definedName name="_i9" localSheetId="30">{"TAB1",#N/A,TRUE,"GENERAL";"TAB2",#N/A,TRUE,"GENERAL";"TAB3",#N/A,TRUE,"GENERAL";"TAB4",#N/A,TRUE,"GENERAL";"TAB5",#N/A,TRUE,"GENERAL"}</definedName>
    <definedName name="_i9" localSheetId="19">{"TAB1",#N/A,TRUE,"GENERAL";"TAB2",#N/A,TRUE,"GENERAL";"TAB3",#N/A,TRUE,"GENERAL";"TAB4",#N/A,TRUE,"GENERAL";"TAB5",#N/A,TRUE,"GENERAL"}</definedName>
    <definedName name="_i9">{"TAB1",#N/A,TRUE,"GENERAL";"TAB2",#N/A,TRUE,"GENERAL";"TAB3",#N/A,TRUE,"GENERAL";"TAB4",#N/A,TRUE,"GENERAL";"TAB5",#N/A,TRUE,"GENERAL"}</definedName>
    <definedName name="_k3" localSheetId="30">{"TAB1",#N/A,TRUE,"GENERAL";"TAB2",#N/A,TRUE,"GENERAL";"TAB3",#N/A,TRUE,"GENERAL";"TAB4",#N/A,TRUE,"GENERAL";"TAB5",#N/A,TRUE,"GENERAL"}</definedName>
    <definedName name="_k3" localSheetId="19">{"TAB1",#N/A,TRUE,"GENERAL";"TAB2",#N/A,TRUE,"GENERAL";"TAB3",#N/A,TRUE,"GENERAL";"TAB4",#N/A,TRUE,"GENERAL";"TAB5",#N/A,TRUE,"GENERAL"}</definedName>
    <definedName name="_k3">{"TAB1",#N/A,TRUE,"GENERAL";"TAB2",#N/A,TRUE,"GENERAL";"TAB3",#N/A,TRUE,"GENERAL";"TAB4",#N/A,TRUE,"GENERAL";"TAB5",#N/A,TRUE,"GENERAL"}</definedName>
    <definedName name="_k4" localSheetId="30">{"via1",#N/A,TRUE,"general";"via2",#N/A,TRUE,"general";"via3",#N/A,TRUE,"general"}</definedName>
    <definedName name="_k4" localSheetId="19">{"via1",#N/A,TRUE,"general";"via2",#N/A,TRUE,"general";"via3",#N/A,TRUE,"general"}</definedName>
    <definedName name="_k4">{"via1",#N/A,TRUE,"general";"via2",#N/A,TRUE,"general";"via3",#N/A,TRUE,"general"}</definedName>
    <definedName name="_k5" localSheetId="30">{"via1",#N/A,TRUE,"general";"via2",#N/A,TRUE,"general";"via3",#N/A,TRUE,"general"}</definedName>
    <definedName name="_k5" localSheetId="19">{"via1",#N/A,TRUE,"general";"via2",#N/A,TRUE,"general";"via3",#N/A,TRUE,"general"}</definedName>
    <definedName name="_k5">{"via1",#N/A,TRUE,"general";"via2",#N/A,TRUE,"general";"via3",#N/A,TRUE,"general"}</definedName>
    <definedName name="_k6" localSheetId="30">{"TAB1",#N/A,TRUE,"GENERAL";"TAB2",#N/A,TRUE,"GENERAL";"TAB3",#N/A,TRUE,"GENERAL";"TAB4",#N/A,TRUE,"GENERAL";"TAB5",#N/A,TRUE,"GENERAL"}</definedName>
    <definedName name="_k6" localSheetId="19">{"TAB1",#N/A,TRUE,"GENERAL";"TAB2",#N/A,TRUE,"GENERAL";"TAB3",#N/A,TRUE,"GENERAL";"TAB4",#N/A,TRUE,"GENERAL";"TAB5",#N/A,TRUE,"GENERAL"}</definedName>
    <definedName name="_k6">{"TAB1",#N/A,TRUE,"GENERAL";"TAB2",#N/A,TRUE,"GENERAL";"TAB3",#N/A,TRUE,"GENERAL";"TAB4",#N/A,TRUE,"GENERAL";"TAB5",#N/A,TRUE,"GENERAL"}</definedName>
    <definedName name="_k7" localSheetId="30">{"via1",#N/A,TRUE,"general";"via2",#N/A,TRUE,"general";"via3",#N/A,TRUE,"general"}</definedName>
    <definedName name="_k7" localSheetId="19">{"via1",#N/A,TRUE,"general";"via2",#N/A,TRUE,"general";"via3",#N/A,TRUE,"general"}</definedName>
    <definedName name="_k7">{"via1",#N/A,TRUE,"general";"via2",#N/A,TRUE,"general";"via3",#N/A,TRUE,"general"}</definedName>
    <definedName name="_k8" localSheetId="30">{"via1",#N/A,TRUE,"general";"via2",#N/A,TRUE,"general";"via3",#N/A,TRUE,"general"}</definedName>
    <definedName name="_k8" localSheetId="19">{"via1",#N/A,TRUE,"general";"via2",#N/A,TRUE,"general";"via3",#N/A,TRUE,"general"}</definedName>
    <definedName name="_k8">{"via1",#N/A,TRUE,"general";"via2",#N/A,TRUE,"general";"via3",#N/A,TRUE,"general"}</definedName>
    <definedName name="_k9" localSheetId="30">{"TAB1",#N/A,TRUE,"GENERAL";"TAB2",#N/A,TRUE,"GENERAL";"TAB3",#N/A,TRUE,"GENERAL";"TAB4",#N/A,TRUE,"GENERAL";"TAB5",#N/A,TRUE,"GENERAL"}</definedName>
    <definedName name="_k9" localSheetId="19">{"TAB1",#N/A,TRUE,"GENERAL";"TAB2",#N/A,TRUE,"GENERAL";"TAB3",#N/A,TRUE,"GENERAL";"TAB4",#N/A,TRUE,"GENERAL";"TAB5",#N/A,TRUE,"GENERAL"}</definedName>
    <definedName name="_k9">{"TAB1",#N/A,TRUE,"GENERAL";"TAB2",#N/A,TRUE,"GENERAL";"TAB3",#N/A,TRUE,"GENERAL";"TAB4",#N/A,TRUE,"GENERAL";"TAB5",#N/A,TRUE,"GENERAL"}</definedName>
    <definedName name="_Key1" localSheetId="30" hidden="1">#REF!</definedName>
    <definedName name="_Key1" localSheetId="8" hidden="1">#REF!</definedName>
    <definedName name="_Key1" localSheetId="2" hidden="1">#REF!</definedName>
    <definedName name="_Key1" hidden="1">#REF!</definedName>
    <definedName name="_Key2" localSheetId="30" hidden="1">#REF!</definedName>
    <definedName name="_Key2" localSheetId="8" hidden="1">#REF!</definedName>
    <definedName name="_Key2" localSheetId="2" hidden="1">#REF!</definedName>
    <definedName name="_Key2" hidden="1">#REF!</definedName>
    <definedName name="_kjk6" localSheetId="30">{"TAB1",#N/A,TRUE,"GENERAL";"TAB2",#N/A,TRUE,"GENERAL";"TAB3",#N/A,TRUE,"GENERAL";"TAB4",#N/A,TRUE,"GENERAL";"TAB5",#N/A,TRUE,"GENERAL"}</definedName>
    <definedName name="_kjk6" localSheetId="19">{"TAB1",#N/A,TRUE,"GENERAL";"TAB2",#N/A,TRUE,"GENERAL";"TAB3",#N/A,TRUE,"GENERAL";"TAB4",#N/A,TRUE,"GENERAL";"TAB5",#N/A,TRUE,"GENERAL"}</definedName>
    <definedName name="_kjk6">{"TAB1",#N/A,TRUE,"GENERAL";"TAB2",#N/A,TRUE,"GENERAL";"TAB3",#N/A,TRUE,"GENERAL";"TAB4",#N/A,TRUE,"GENERAL";"TAB5",#N/A,TRUE,"GENERAL"}</definedName>
    <definedName name="_m3" localSheetId="30">{"via1",#N/A,TRUE,"general";"via2",#N/A,TRUE,"general";"via3",#N/A,TRUE,"general"}</definedName>
    <definedName name="_m3" localSheetId="19">{"via1",#N/A,TRUE,"general";"via2",#N/A,TRUE,"general";"via3",#N/A,TRUE,"general"}</definedName>
    <definedName name="_m3">{"via1",#N/A,TRUE,"general";"via2",#N/A,TRUE,"general";"via3",#N/A,TRUE,"general"}</definedName>
    <definedName name="_m4" localSheetId="30">{"TAB1",#N/A,TRUE,"GENERAL";"TAB2",#N/A,TRUE,"GENERAL";"TAB3",#N/A,TRUE,"GENERAL";"TAB4",#N/A,TRUE,"GENERAL";"TAB5",#N/A,TRUE,"GENERAL"}</definedName>
    <definedName name="_m4" localSheetId="19">{"TAB1",#N/A,TRUE,"GENERAL";"TAB2",#N/A,TRUE,"GENERAL";"TAB3",#N/A,TRUE,"GENERAL";"TAB4",#N/A,TRUE,"GENERAL";"TAB5",#N/A,TRUE,"GENERAL"}</definedName>
    <definedName name="_m4">{"TAB1",#N/A,TRUE,"GENERAL";"TAB2",#N/A,TRUE,"GENERAL";"TAB3",#N/A,TRUE,"GENERAL";"TAB4",#N/A,TRUE,"GENERAL";"TAB5",#N/A,TRUE,"GENERAL"}</definedName>
    <definedName name="_m5" localSheetId="30">{"via1",#N/A,TRUE,"general";"via2",#N/A,TRUE,"general";"via3",#N/A,TRUE,"general"}</definedName>
    <definedName name="_m5" localSheetId="19">{"via1",#N/A,TRUE,"general";"via2",#N/A,TRUE,"general";"via3",#N/A,TRUE,"general"}</definedName>
    <definedName name="_m5">{"via1",#N/A,TRUE,"general";"via2",#N/A,TRUE,"general";"via3",#N/A,TRUE,"general"}</definedName>
    <definedName name="_m6" localSheetId="30">{"TAB1",#N/A,TRUE,"GENERAL";"TAB2",#N/A,TRUE,"GENERAL";"TAB3",#N/A,TRUE,"GENERAL";"TAB4",#N/A,TRUE,"GENERAL";"TAB5",#N/A,TRUE,"GENERAL"}</definedName>
    <definedName name="_m6" localSheetId="19">{"TAB1",#N/A,TRUE,"GENERAL";"TAB2",#N/A,TRUE,"GENERAL";"TAB3",#N/A,TRUE,"GENERAL";"TAB4",#N/A,TRUE,"GENERAL";"TAB5",#N/A,TRUE,"GENERAL"}</definedName>
    <definedName name="_m6">{"TAB1",#N/A,TRUE,"GENERAL";"TAB2",#N/A,TRUE,"GENERAL";"TAB3",#N/A,TRUE,"GENERAL";"TAB4",#N/A,TRUE,"GENERAL";"TAB5",#N/A,TRUE,"GENERAL"}</definedName>
    <definedName name="_m7" localSheetId="30">{"TAB1",#N/A,TRUE,"GENERAL";"TAB2",#N/A,TRUE,"GENERAL";"TAB3",#N/A,TRUE,"GENERAL";"TAB4",#N/A,TRUE,"GENERAL";"TAB5",#N/A,TRUE,"GENERAL"}</definedName>
    <definedName name="_m7" localSheetId="19">{"TAB1",#N/A,TRUE,"GENERAL";"TAB2",#N/A,TRUE,"GENERAL";"TAB3",#N/A,TRUE,"GENERAL";"TAB4",#N/A,TRUE,"GENERAL";"TAB5",#N/A,TRUE,"GENERAL"}</definedName>
    <definedName name="_m7">{"TAB1",#N/A,TRUE,"GENERAL";"TAB2",#N/A,TRUE,"GENERAL";"TAB3",#N/A,TRUE,"GENERAL";"TAB4",#N/A,TRUE,"GENERAL";"TAB5",#N/A,TRUE,"GENERAL"}</definedName>
    <definedName name="_m8" localSheetId="30">{"via1",#N/A,TRUE,"general";"via2",#N/A,TRUE,"general";"via3",#N/A,TRUE,"general"}</definedName>
    <definedName name="_m8" localSheetId="19">{"via1",#N/A,TRUE,"general";"via2",#N/A,TRUE,"general";"via3",#N/A,TRUE,"general"}</definedName>
    <definedName name="_m8">{"via1",#N/A,TRUE,"general";"via2",#N/A,TRUE,"general";"via3",#N/A,TRUE,"general"}</definedName>
    <definedName name="_m9" localSheetId="30">{"via1",#N/A,TRUE,"general";"via2",#N/A,TRUE,"general";"via3",#N/A,TRUE,"general"}</definedName>
    <definedName name="_m9" localSheetId="19">{"via1",#N/A,TRUE,"general";"via2",#N/A,TRUE,"general";"via3",#N/A,TRUE,"general"}</definedName>
    <definedName name="_m9">{"via1",#N/A,TRUE,"general";"via2",#N/A,TRUE,"general";"via3",#N/A,TRUE,"general"}</definedName>
    <definedName name="_MA2">#REF!</definedName>
    <definedName name="_MDC2">#REF!</definedName>
    <definedName name="_n3" localSheetId="30">{"TAB1",#N/A,TRUE,"GENERAL";"TAB2",#N/A,TRUE,"GENERAL";"TAB3",#N/A,TRUE,"GENERAL";"TAB4",#N/A,TRUE,"GENERAL";"TAB5",#N/A,TRUE,"GENERAL"}</definedName>
    <definedName name="_n3" localSheetId="19">{"TAB1",#N/A,TRUE,"GENERAL";"TAB2",#N/A,TRUE,"GENERAL";"TAB3",#N/A,TRUE,"GENERAL";"TAB4",#N/A,TRUE,"GENERAL";"TAB5",#N/A,TRUE,"GENERAL"}</definedName>
    <definedName name="_n3">{"TAB1",#N/A,TRUE,"GENERAL";"TAB2",#N/A,TRUE,"GENERAL";"TAB3",#N/A,TRUE,"GENERAL";"TAB4",#N/A,TRUE,"GENERAL";"TAB5",#N/A,TRUE,"GENERAL"}</definedName>
    <definedName name="_n4" localSheetId="30">{"via1",#N/A,TRUE,"general";"via2",#N/A,TRUE,"general";"via3",#N/A,TRUE,"general"}</definedName>
    <definedName name="_n4" localSheetId="19">{"via1",#N/A,TRUE,"general";"via2",#N/A,TRUE,"general";"via3",#N/A,TRUE,"general"}</definedName>
    <definedName name="_n4">{"via1",#N/A,TRUE,"general";"via2",#N/A,TRUE,"general";"via3",#N/A,TRUE,"general"}</definedName>
    <definedName name="_n5" localSheetId="30">{"TAB1",#N/A,TRUE,"GENERAL";"TAB2",#N/A,TRUE,"GENERAL";"TAB3",#N/A,TRUE,"GENERAL";"TAB4",#N/A,TRUE,"GENERAL";"TAB5",#N/A,TRUE,"GENERAL"}</definedName>
    <definedName name="_n5" localSheetId="19">{"TAB1",#N/A,TRUE,"GENERAL";"TAB2",#N/A,TRUE,"GENERAL";"TAB3",#N/A,TRUE,"GENERAL";"TAB4",#N/A,TRUE,"GENERAL";"TAB5",#N/A,TRUE,"GENERAL"}</definedName>
    <definedName name="_n5">{"TAB1",#N/A,TRUE,"GENERAL";"TAB2",#N/A,TRUE,"GENERAL";"TAB3",#N/A,TRUE,"GENERAL";"TAB4",#N/A,TRUE,"GENERAL";"TAB5",#N/A,TRUE,"GENERAL"}</definedName>
    <definedName name="_Nac2002" localSheetId="18">#REF!</definedName>
    <definedName name="_Nac2002" localSheetId="30">#REF!</definedName>
    <definedName name="_Nac2002" localSheetId="2">#REF!</definedName>
    <definedName name="_Nac2002">#REF!</definedName>
    <definedName name="_Nac2003" localSheetId="18">#REF!</definedName>
    <definedName name="_Nac2003" localSheetId="30">#REF!</definedName>
    <definedName name="_Nac2003">#REF!</definedName>
    <definedName name="_Nal2002" localSheetId="18">#REF!</definedName>
    <definedName name="_Nal2002" localSheetId="30">#REF!</definedName>
    <definedName name="_Nal2002">#REF!</definedName>
    <definedName name="_Nal2003" localSheetId="18">#REF!</definedName>
    <definedName name="_Nal2003" localSheetId="30">#REF!</definedName>
    <definedName name="_Nal2003">#REF!</definedName>
    <definedName name="_nyn7" localSheetId="30">{"via1",#N/A,TRUE,"general";"via2",#N/A,TRUE,"general";"via3",#N/A,TRUE,"general"}</definedName>
    <definedName name="_nyn7" localSheetId="19">{"via1",#N/A,TRUE,"general";"via2",#N/A,TRUE,"general";"via3",#N/A,TRUE,"general"}</definedName>
    <definedName name="_nyn7">{"via1",#N/A,TRUE,"general";"via2",#N/A,TRUE,"general";"via3",#N/A,TRUE,"general"}</definedName>
    <definedName name="_o4" localSheetId="30">{"via1",#N/A,TRUE,"general";"via2",#N/A,TRUE,"general";"via3",#N/A,TRUE,"general"}</definedName>
    <definedName name="_o4" localSheetId="19">{"via1",#N/A,TRUE,"general";"via2",#N/A,TRUE,"general";"via3",#N/A,TRUE,"general"}</definedName>
    <definedName name="_o4">{"via1",#N/A,TRUE,"general";"via2",#N/A,TRUE,"general";"via3",#N/A,TRUE,"general"}</definedName>
    <definedName name="_o5" localSheetId="30">{"TAB1",#N/A,TRUE,"GENERAL";"TAB2",#N/A,TRUE,"GENERAL";"TAB3",#N/A,TRUE,"GENERAL";"TAB4",#N/A,TRUE,"GENERAL";"TAB5",#N/A,TRUE,"GENERAL"}</definedName>
    <definedName name="_o5" localSheetId="19">{"TAB1",#N/A,TRUE,"GENERAL";"TAB2",#N/A,TRUE,"GENERAL";"TAB3",#N/A,TRUE,"GENERAL";"TAB4",#N/A,TRUE,"GENERAL";"TAB5",#N/A,TRUE,"GENERAL"}</definedName>
    <definedName name="_o5">{"TAB1",#N/A,TRUE,"GENERAL";"TAB2",#N/A,TRUE,"GENERAL";"TAB3",#N/A,TRUE,"GENERAL";"TAB4",#N/A,TRUE,"GENERAL";"TAB5",#N/A,TRUE,"GENERAL"}</definedName>
    <definedName name="_o6" localSheetId="30">{"TAB1",#N/A,TRUE,"GENERAL";"TAB2",#N/A,TRUE,"GENERAL";"TAB3",#N/A,TRUE,"GENERAL";"TAB4",#N/A,TRUE,"GENERAL";"TAB5",#N/A,TRUE,"GENERAL"}</definedName>
    <definedName name="_o6" localSheetId="19">{"TAB1",#N/A,TRUE,"GENERAL";"TAB2",#N/A,TRUE,"GENERAL";"TAB3",#N/A,TRUE,"GENERAL";"TAB4",#N/A,TRUE,"GENERAL";"TAB5",#N/A,TRUE,"GENERAL"}</definedName>
    <definedName name="_o6">{"TAB1",#N/A,TRUE,"GENERAL";"TAB2",#N/A,TRUE,"GENERAL";"TAB3",#N/A,TRUE,"GENERAL";"TAB4",#N/A,TRUE,"GENERAL";"TAB5",#N/A,TRUE,"GENERAL"}</definedName>
    <definedName name="_o7" localSheetId="30">{"TAB1",#N/A,TRUE,"GENERAL";"TAB2",#N/A,TRUE,"GENERAL";"TAB3",#N/A,TRUE,"GENERAL";"TAB4",#N/A,TRUE,"GENERAL";"TAB5",#N/A,TRUE,"GENERAL"}</definedName>
    <definedName name="_o7" localSheetId="19">{"TAB1",#N/A,TRUE,"GENERAL";"TAB2",#N/A,TRUE,"GENERAL";"TAB3",#N/A,TRUE,"GENERAL";"TAB4",#N/A,TRUE,"GENERAL";"TAB5",#N/A,TRUE,"GENERAL"}</definedName>
    <definedName name="_o7">{"TAB1",#N/A,TRUE,"GENERAL";"TAB2",#N/A,TRUE,"GENERAL";"TAB3",#N/A,TRUE,"GENERAL";"TAB4",#N/A,TRUE,"GENERAL";"TAB5",#N/A,TRUE,"GENERAL"}</definedName>
    <definedName name="_o8" localSheetId="30">{"via1",#N/A,TRUE,"general";"via2",#N/A,TRUE,"general";"via3",#N/A,TRUE,"general"}</definedName>
    <definedName name="_o8" localSheetId="19">{"via1",#N/A,TRUE,"general";"via2",#N/A,TRUE,"general";"via3",#N/A,TRUE,"general"}</definedName>
    <definedName name="_o8">{"via1",#N/A,TRUE,"general";"via2",#N/A,TRUE,"general";"via3",#N/A,TRUE,"general"}</definedName>
    <definedName name="_o9" localSheetId="30">{"TAB1",#N/A,TRUE,"GENERAL";"TAB2",#N/A,TRUE,"GENERAL";"TAB3",#N/A,TRUE,"GENERAL";"TAB4",#N/A,TRUE,"GENERAL";"TAB5",#N/A,TRUE,"GENERAL"}</definedName>
    <definedName name="_o9" localSheetId="19">{"TAB1",#N/A,TRUE,"GENERAL";"TAB2",#N/A,TRUE,"GENERAL";"TAB3",#N/A,TRUE,"GENERAL";"TAB4",#N/A,TRUE,"GENERAL";"TAB5",#N/A,TRUE,"GENERAL"}</definedName>
    <definedName name="_o9">{"TAB1",#N/A,TRUE,"GENERAL";"TAB2",#N/A,TRUE,"GENERAL";"TAB3",#N/A,TRUE,"GENERAL";"TAB4",#N/A,TRUE,"GENERAL";"TAB5",#N/A,TRUE,"GENERAL"}</definedName>
    <definedName name="_Order1" hidden="1">0</definedName>
    <definedName name="_Order2" hidden="1">0</definedName>
    <definedName name="_p6" localSheetId="30">{"via1",#N/A,TRUE,"general";"via2",#N/A,TRUE,"general";"via3",#N/A,TRUE,"general"}</definedName>
    <definedName name="_p6" localSheetId="19">{"via1",#N/A,TRUE,"general";"via2",#N/A,TRUE,"general";"via3",#N/A,TRUE,"general"}</definedName>
    <definedName name="_p6">{"via1",#N/A,TRUE,"general";"via2",#N/A,TRUE,"general";"via3",#N/A,TRUE,"general"}</definedName>
    <definedName name="_p7" localSheetId="30">{"via1",#N/A,TRUE,"general";"via2",#N/A,TRUE,"general";"via3",#N/A,TRUE,"general"}</definedName>
    <definedName name="_p7" localSheetId="19">{"via1",#N/A,TRUE,"general";"via2",#N/A,TRUE,"general";"via3",#N/A,TRUE,"general"}</definedName>
    <definedName name="_p7">{"via1",#N/A,TRUE,"general";"via2",#N/A,TRUE,"general";"via3",#N/A,TRUE,"general"}</definedName>
    <definedName name="_p8" localSheetId="30">{"TAB1",#N/A,TRUE,"GENERAL";"TAB2",#N/A,TRUE,"GENERAL";"TAB3",#N/A,TRUE,"GENERAL";"TAB4",#N/A,TRUE,"GENERAL";"TAB5",#N/A,TRUE,"GENERAL"}</definedName>
    <definedName name="_p8" localSheetId="19">{"TAB1",#N/A,TRUE,"GENERAL";"TAB2",#N/A,TRUE,"GENERAL";"TAB3",#N/A,TRUE,"GENERAL";"TAB4",#N/A,TRUE,"GENERAL";"TAB5",#N/A,TRUE,"GENERAL"}</definedName>
    <definedName name="_p8">{"TAB1",#N/A,TRUE,"GENERAL";"TAB2",#N/A,TRUE,"GENERAL";"TAB3",#N/A,TRUE,"GENERAL";"TAB4",#N/A,TRUE,"GENERAL";"TAB5",#N/A,TRUE,"GENERAL"}</definedName>
    <definedName name="_pl1">'[4]Gabinetes ctrol, prot. y med. '!#REF!</definedName>
    <definedName name="_pl2">'[4]Gabinetes ctrol, prot. y med. '!#REF!</definedName>
    <definedName name="_PRE1" localSheetId="30">#REF!</definedName>
    <definedName name="_PRE1" localSheetId="19">#REF!</definedName>
    <definedName name="_PRE1">#REF!</definedName>
    <definedName name="_r" localSheetId="30">{"TAB1",#N/A,TRUE,"GENERAL";"TAB2",#N/A,TRUE,"GENERAL";"TAB3",#N/A,TRUE,"GENERAL";"TAB4",#N/A,TRUE,"GENERAL";"TAB5",#N/A,TRUE,"GENERAL"}</definedName>
    <definedName name="_r" localSheetId="19">{"TAB1",#N/A,TRUE,"GENERAL";"TAB2",#N/A,TRUE,"GENERAL";"TAB3",#N/A,TRUE,"GENERAL";"TAB4",#N/A,TRUE,"GENERAL";"TAB5",#N/A,TRUE,"GENERAL"}</definedName>
    <definedName name="_r">{"TAB1",#N/A,TRUE,"GENERAL";"TAB2",#N/A,TRUE,"GENERAL";"TAB3",#N/A,TRUE,"GENERAL";"TAB4",#N/A,TRUE,"GENERAL";"TAB5",#N/A,TRUE,"GENERAL"}</definedName>
    <definedName name="_r4r" localSheetId="30">{"via1",#N/A,TRUE,"general";"via2",#N/A,TRUE,"general";"via3",#N/A,TRUE,"general"}</definedName>
    <definedName name="_r4r" localSheetId="19">{"via1",#N/A,TRUE,"general";"via2",#N/A,TRUE,"general";"via3",#N/A,TRUE,"general"}</definedName>
    <definedName name="_r4r">{"via1",#N/A,TRUE,"general";"via2",#N/A,TRUE,"general";"via3",#N/A,TRUE,"general"}</definedName>
    <definedName name="_Regression_Out" localSheetId="8" hidden="1">#REF!</definedName>
    <definedName name="_Regression_Out" localSheetId="0" hidden="1">#REF!</definedName>
    <definedName name="_Regression_Out" localSheetId="2" hidden="1">#REF!</definedName>
    <definedName name="_Regression_Out" hidden="1">#REF!</definedName>
    <definedName name="_Regression_X" localSheetId="8" hidden="1">#REF!</definedName>
    <definedName name="_Regression_X" hidden="1">#REF!</definedName>
    <definedName name="_Regression_Y" localSheetId="8" hidden="1">#REF!</definedName>
    <definedName name="_Regression_Y" hidden="1">#REF!</definedName>
    <definedName name="_rtu6" localSheetId="30">{"via1",#N/A,TRUE,"general";"via2",#N/A,TRUE,"general";"via3",#N/A,TRUE,"general"}</definedName>
    <definedName name="_rtu6" localSheetId="19">{"via1",#N/A,TRUE,"general";"via2",#N/A,TRUE,"general";"via3",#N/A,TRUE,"general"}</definedName>
    <definedName name="_rtu6">{"via1",#N/A,TRUE,"general";"via2",#N/A,TRUE,"general";"via3",#N/A,TRUE,"general"}</definedName>
    <definedName name="_s1" localSheetId="30">{"via1",#N/A,TRUE,"general";"via2",#N/A,TRUE,"general";"via3",#N/A,TRUE,"general"}</definedName>
    <definedName name="_s1" localSheetId="19">{"via1",#N/A,TRUE,"general";"via2",#N/A,TRUE,"general";"via3",#N/A,TRUE,"general"}</definedName>
    <definedName name="_s1">{"via1",#N/A,TRUE,"general";"via2",#N/A,TRUE,"general";"via3",#N/A,TRUE,"general"}</definedName>
    <definedName name="_s2" localSheetId="30">{"TAB1",#N/A,TRUE,"GENERAL";"TAB2",#N/A,TRUE,"GENERAL";"TAB3",#N/A,TRUE,"GENERAL";"TAB4",#N/A,TRUE,"GENERAL";"TAB5",#N/A,TRUE,"GENERAL"}</definedName>
    <definedName name="_s2" localSheetId="19">{"TAB1",#N/A,TRUE,"GENERAL";"TAB2",#N/A,TRUE,"GENERAL";"TAB3",#N/A,TRUE,"GENERAL";"TAB4",#N/A,TRUE,"GENERAL";"TAB5",#N/A,TRUE,"GENERAL"}</definedName>
    <definedName name="_s2">{"TAB1",#N/A,TRUE,"GENERAL";"TAB2",#N/A,TRUE,"GENERAL";"TAB3",#N/A,TRUE,"GENERAL";"TAB4",#N/A,TRUE,"GENERAL";"TAB5",#N/A,TRUE,"GENERAL"}</definedName>
    <definedName name="_s3" localSheetId="30">{"TAB1",#N/A,TRUE,"GENERAL";"TAB2",#N/A,TRUE,"GENERAL";"TAB3",#N/A,TRUE,"GENERAL";"TAB4",#N/A,TRUE,"GENERAL";"TAB5",#N/A,TRUE,"GENERAL"}</definedName>
    <definedName name="_s3" localSheetId="19">{"TAB1",#N/A,TRUE,"GENERAL";"TAB2",#N/A,TRUE,"GENERAL";"TAB3",#N/A,TRUE,"GENERAL";"TAB4",#N/A,TRUE,"GENERAL";"TAB5",#N/A,TRUE,"GENERAL"}</definedName>
    <definedName name="_s3">{"TAB1",#N/A,TRUE,"GENERAL";"TAB2",#N/A,TRUE,"GENERAL";"TAB3",#N/A,TRUE,"GENERAL";"TAB4",#N/A,TRUE,"GENERAL";"TAB5",#N/A,TRUE,"GENERAL"}</definedName>
    <definedName name="_s4" localSheetId="30">{"via1",#N/A,TRUE,"general";"via2",#N/A,TRUE,"general";"via3",#N/A,TRUE,"general"}</definedName>
    <definedName name="_s4" localSheetId="19">{"via1",#N/A,TRUE,"general";"via2",#N/A,TRUE,"general";"via3",#N/A,TRUE,"general"}</definedName>
    <definedName name="_s4">{"via1",#N/A,TRUE,"general";"via2",#N/A,TRUE,"general";"via3",#N/A,TRUE,"general"}</definedName>
    <definedName name="_s5" localSheetId="30">{"via1",#N/A,TRUE,"general";"via2",#N/A,TRUE,"general";"via3",#N/A,TRUE,"general"}</definedName>
    <definedName name="_s5" localSheetId="19">{"via1",#N/A,TRUE,"general";"via2",#N/A,TRUE,"general";"via3",#N/A,TRUE,"general"}</definedName>
    <definedName name="_s5">{"via1",#N/A,TRUE,"general";"via2",#N/A,TRUE,"general";"via3",#N/A,TRUE,"general"}</definedName>
    <definedName name="_s6" localSheetId="30">{"TAB1",#N/A,TRUE,"GENERAL";"TAB2",#N/A,TRUE,"GENERAL";"TAB3",#N/A,TRUE,"GENERAL";"TAB4",#N/A,TRUE,"GENERAL";"TAB5",#N/A,TRUE,"GENERAL"}</definedName>
    <definedName name="_s6" localSheetId="19">{"TAB1",#N/A,TRUE,"GENERAL";"TAB2",#N/A,TRUE,"GENERAL";"TAB3",#N/A,TRUE,"GENERAL";"TAB4",#N/A,TRUE,"GENERAL";"TAB5",#N/A,TRUE,"GENERAL"}</definedName>
    <definedName name="_s6">{"TAB1",#N/A,TRUE,"GENERAL";"TAB2",#N/A,TRUE,"GENERAL";"TAB3",#N/A,TRUE,"GENERAL";"TAB4",#N/A,TRUE,"GENERAL";"TAB5",#N/A,TRUE,"GENERAL"}</definedName>
    <definedName name="_s7" localSheetId="30">{"via1",#N/A,TRUE,"general";"via2",#N/A,TRUE,"general";"via3",#N/A,TRUE,"general"}</definedName>
    <definedName name="_s7" localSheetId="19">{"via1",#N/A,TRUE,"general";"via2",#N/A,TRUE,"general";"via3",#N/A,TRUE,"general"}</definedName>
    <definedName name="_s7">{"via1",#N/A,TRUE,"general";"via2",#N/A,TRUE,"general";"via3",#N/A,TRUE,"general"}</definedName>
    <definedName name="_SBC1">[1]INV!$A$12:$D$15</definedName>
    <definedName name="_SBC3">[1]INV!$F$12:$I$15</definedName>
    <definedName name="_SBC5">[1]INV!$K$12:$N$15</definedName>
    <definedName name="_Sort" localSheetId="8" hidden="1">#REF!</definedName>
    <definedName name="_Sort" localSheetId="0" hidden="1">#REF!</definedName>
    <definedName name="_Sort" localSheetId="2" hidden="1">#REF!</definedName>
    <definedName name="_Sort" hidden="1">#REF!</definedName>
    <definedName name="_t3" localSheetId="30">{"TAB1",#N/A,TRUE,"GENERAL";"TAB2",#N/A,TRUE,"GENERAL";"TAB3",#N/A,TRUE,"GENERAL";"TAB4",#N/A,TRUE,"GENERAL";"TAB5",#N/A,TRUE,"GENERAL"}</definedName>
    <definedName name="_t3" localSheetId="19">{"TAB1",#N/A,TRUE,"GENERAL";"TAB2",#N/A,TRUE,"GENERAL";"TAB3",#N/A,TRUE,"GENERAL";"TAB4",#N/A,TRUE,"GENERAL";"TAB5",#N/A,TRUE,"GENERAL"}</definedName>
    <definedName name="_t3">{"TAB1",#N/A,TRUE,"GENERAL";"TAB2",#N/A,TRUE,"GENERAL";"TAB3",#N/A,TRUE,"GENERAL";"TAB4",#N/A,TRUE,"GENERAL";"TAB5",#N/A,TRUE,"GENERAL"}</definedName>
    <definedName name="_t4" localSheetId="30">{"via1",#N/A,TRUE,"general";"via2",#N/A,TRUE,"general";"via3",#N/A,TRUE,"general"}</definedName>
    <definedName name="_t4" localSheetId="19">{"via1",#N/A,TRUE,"general";"via2",#N/A,TRUE,"general";"via3",#N/A,TRUE,"general"}</definedName>
    <definedName name="_t4">{"via1",#N/A,TRUE,"general";"via2",#N/A,TRUE,"general";"via3",#N/A,TRUE,"general"}</definedName>
    <definedName name="_t5" localSheetId="30">{"TAB1",#N/A,TRUE,"GENERAL";"TAB2",#N/A,TRUE,"GENERAL";"TAB3",#N/A,TRUE,"GENERAL";"TAB4",#N/A,TRUE,"GENERAL";"TAB5",#N/A,TRUE,"GENERAL"}</definedName>
    <definedName name="_t5" localSheetId="19">{"TAB1",#N/A,TRUE,"GENERAL";"TAB2",#N/A,TRUE,"GENERAL";"TAB3",#N/A,TRUE,"GENERAL";"TAB4",#N/A,TRUE,"GENERAL";"TAB5",#N/A,TRUE,"GENERAL"}</definedName>
    <definedName name="_t5">{"TAB1",#N/A,TRUE,"GENERAL";"TAB2",#N/A,TRUE,"GENERAL";"TAB3",#N/A,TRUE,"GENERAL";"TAB4",#N/A,TRUE,"GENERAL";"TAB5",#N/A,TRUE,"GENERAL"}</definedName>
    <definedName name="_t6" localSheetId="30">{"via1",#N/A,TRUE,"general";"via2",#N/A,TRUE,"general";"via3",#N/A,TRUE,"general"}</definedName>
    <definedName name="_t6" localSheetId="19">{"via1",#N/A,TRUE,"general";"via2",#N/A,TRUE,"general";"via3",#N/A,TRUE,"general"}</definedName>
    <definedName name="_t6">{"via1",#N/A,TRUE,"general";"via2",#N/A,TRUE,"general";"via3",#N/A,TRUE,"general"}</definedName>
    <definedName name="_t66" localSheetId="30">{"TAB1",#N/A,TRUE,"GENERAL";"TAB2",#N/A,TRUE,"GENERAL";"TAB3",#N/A,TRUE,"GENERAL";"TAB4",#N/A,TRUE,"GENERAL";"TAB5",#N/A,TRUE,"GENERAL"}</definedName>
    <definedName name="_t66" localSheetId="19">{"TAB1",#N/A,TRUE,"GENERAL";"TAB2",#N/A,TRUE,"GENERAL";"TAB3",#N/A,TRUE,"GENERAL";"TAB4",#N/A,TRUE,"GENERAL";"TAB5",#N/A,TRUE,"GENERAL"}</definedName>
    <definedName name="_t66">{"TAB1",#N/A,TRUE,"GENERAL";"TAB2",#N/A,TRUE,"GENERAL";"TAB3",#N/A,TRUE,"GENERAL";"TAB4",#N/A,TRUE,"GENERAL";"TAB5",#N/A,TRUE,"GENERAL"}</definedName>
    <definedName name="_t7" localSheetId="30">{"via1",#N/A,TRUE,"general";"via2",#N/A,TRUE,"general";"via3",#N/A,TRUE,"general"}</definedName>
    <definedName name="_t7" localSheetId="19">{"via1",#N/A,TRUE,"general";"via2",#N/A,TRUE,"general";"via3",#N/A,TRUE,"general"}</definedName>
    <definedName name="_t7">{"via1",#N/A,TRUE,"general";"via2",#N/A,TRUE,"general";"via3",#N/A,TRUE,"general"}</definedName>
    <definedName name="_t77" localSheetId="30">{"TAB1",#N/A,TRUE,"GENERAL";"TAB2",#N/A,TRUE,"GENERAL";"TAB3",#N/A,TRUE,"GENERAL";"TAB4",#N/A,TRUE,"GENERAL";"TAB5",#N/A,TRUE,"GENERAL"}</definedName>
    <definedName name="_t77" localSheetId="19">{"TAB1",#N/A,TRUE,"GENERAL";"TAB2",#N/A,TRUE,"GENERAL";"TAB3",#N/A,TRUE,"GENERAL";"TAB4",#N/A,TRUE,"GENERAL";"TAB5",#N/A,TRUE,"GENERAL"}</definedName>
    <definedName name="_t77">{"TAB1",#N/A,TRUE,"GENERAL";"TAB2",#N/A,TRUE,"GENERAL";"TAB3",#N/A,TRUE,"GENERAL";"TAB4",#N/A,TRUE,"GENERAL";"TAB5",#N/A,TRUE,"GENERAL"}</definedName>
    <definedName name="_t8" localSheetId="30">{"TAB1",#N/A,TRUE,"GENERAL";"TAB2",#N/A,TRUE,"GENERAL";"TAB3",#N/A,TRUE,"GENERAL";"TAB4",#N/A,TRUE,"GENERAL";"TAB5",#N/A,TRUE,"GENERAL"}</definedName>
    <definedName name="_t8" localSheetId="19">{"TAB1",#N/A,TRUE,"GENERAL";"TAB2",#N/A,TRUE,"GENERAL";"TAB3",#N/A,TRUE,"GENERAL";"TAB4",#N/A,TRUE,"GENERAL";"TAB5",#N/A,TRUE,"GENERAL"}</definedName>
    <definedName name="_t8">{"TAB1",#N/A,TRUE,"GENERAL";"TAB2",#N/A,TRUE,"GENERAL";"TAB3",#N/A,TRUE,"GENERAL";"TAB4",#N/A,TRUE,"GENERAL";"TAB5",#N/A,TRUE,"GENERAL"}</definedName>
    <definedName name="_t88" localSheetId="30">{"via1",#N/A,TRUE,"general";"via2",#N/A,TRUE,"general";"via3",#N/A,TRUE,"general"}</definedName>
    <definedName name="_t88" localSheetId="19">{"via1",#N/A,TRUE,"general";"via2",#N/A,TRUE,"general";"via3",#N/A,TRUE,"general"}</definedName>
    <definedName name="_t88">{"via1",#N/A,TRUE,"general";"via2",#N/A,TRUE,"general";"via3",#N/A,TRUE,"general"}</definedName>
    <definedName name="_t9" localSheetId="30">{"TAB1",#N/A,TRUE,"GENERAL";"TAB2",#N/A,TRUE,"GENERAL";"TAB3",#N/A,TRUE,"GENERAL";"TAB4",#N/A,TRUE,"GENERAL";"TAB5",#N/A,TRUE,"GENERAL"}</definedName>
    <definedName name="_t9" localSheetId="19">{"TAB1",#N/A,TRUE,"GENERAL";"TAB2",#N/A,TRUE,"GENERAL";"TAB3",#N/A,TRUE,"GENERAL";"TAB4",#N/A,TRUE,"GENERAL";"TAB5",#N/A,TRUE,"GENERAL"}</definedName>
    <definedName name="_t9">{"TAB1",#N/A,TRUE,"GENERAL";"TAB2",#N/A,TRUE,"GENERAL";"TAB3",#N/A,TRUE,"GENERAL";"TAB4",#N/A,TRUE,"GENERAL";"TAB5",#N/A,TRUE,"GENERAL"}</definedName>
    <definedName name="_t99" localSheetId="30">{"via1",#N/A,TRUE,"general";"via2",#N/A,TRUE,"general";"via3",#N/A,TRUE,"general"}</definedName>
    <definedName name="_t99" localSheetId="19">{"via1",#N/A,TRUE,"general";"via2",#N/A,TRUE,"general";"via3",#N/A,TRUE,"general"}</definedName>
    <definedName name="_t99">{"via1",#N/A,TRUE,"general";"via2",#N/A,TRUE,"general";"via3",#N/A,TRUE,"general"}</definedName>
    <definedName name="_Table2_Out" localSheetId="8" hidden="1">#REF!</definedName>
    <definedName name="_Table2_Out" localSheetId="0" hidden="1">#REF!</definedName>
    <definedName name="_Table2_Out" localSheetId="2" hidden="1">#REF!</definedName>
    <definedName name="_Table2_Out" hidden="1">#REF!</definedName>
    <definedName name="_u4" localSheetId="30">{"TAB1",#N/A,TRUE,"GENERAL";"TAB2",#N/A,TRUE,"GENERAL";"TAB3",#N/A,TRUE,"GENERAL";"TAB4",#N/A,TRUE,"GENERAL";"TAB5",#N/A,TRUE,"GENERAL"}</definedName>
    <definedName name="_u4" localSheetId="19">{"TAB1",#N/A,TRUE,"GENERAL";"TAB2",#N/A,TRUE,"GENERAL";"TAB3",#N/A,TRUE,"GENERAL";"TAB4",#N/A,TRUE,"GENERAL";"TAB5",#N/A,TRUE,"GENERAL"}</definedName>
    <definedName name="_u4">{"TAB1",#N/A,TRUE,"GENERAL";"TAB2",#N/A,TRUE,"GENERAL";"TAB3",#N/A,TRUE,"GENERAL";"TAB4",#N/A,TRUE,"GENERAL";"TAB5",#N/A,TRUE,"GENERAL"}</definedName>
    <definedName name="_u5" localSheetId="30">{"TAB1",#N/A,TRUE,"GENERAL";"TAB2",#N/A,TRUE,"GENERAL";"TAB3",#N/A,TRUE,"GENERAL";"TAB4",#N/A,TRUE,"GENERAL";"TAB5",#N/A,TRUE,"GENERAL"}</definedName>
    <definedName name="_u5" localSheetId="19">{"TAB1",#N/A,TRUE,"GENERAL";"TAB2",#N/A,TRUE,"GENERAL";"TAB3",#N/A,TRUE,"GENERAL";"TAB4",#N/A,TRUE,"GENERAL";"TAB5",#N/A,TRUE,"GENERAL"}</definedName>
    <definedName name="_u5">{"TAB1",#N/A,TRUE,"GENERAL";"TAB2",#N/A,TRUE,"GENERAL";"TAB3",#N/A,TRUE,"GENERAL";"TAB4",#N/A,TRUE,"GENERAL";"TAB5",#N/A,TRUE,"GENERAL"}</definedName>
    <definedName name="_u6" localSheetId="30">{"TAB1",#N/A,TRUE,"GENERAL";"TAB2",#N/A,TRUE,"GENERAL";"TAB3",#N/A,TRUE,"GENERAL";"TAB4",#N/A,TRUE,"GENERAL";"TAB5",#N/A,TRUE,"GENERAL"}</definedName>
    <definedName name="_u6" localSheetId="19">{"TAB1",#N/A,TRUE,"GENERAL";"TAB2",#N/A,TRUE,"GENERAL";"TAB3",#N/A,TRUE,"GENERAL";"TAB4",#N/A,TRUE,"GENERAL";"TAB5",#N/A,TRUE,"GENERAL"}</definedName>
    <definedName name="_u6">{"TAB1",#N/A,TRUE,"GENERAL";"TAB2",#N/A,TRUE,"GENERAL";"TAB3",#N/A,TRUE,"GENERAL";"TAB4",#N/A,TRUE,"GENERAL";"TAB5",#N/A,TRUE,"GENERAL"}</definedName>
    <definedName name="_u7" localSheetId="30">{"via1",#N/A,TRUE,"general";"via2",#N/A,TRUE,"general";"via3",#N/A,TRUE,"general"}</definedName>
    <definedName name="_u7" localSheetId="19">{"via1",#N/A,TRUE,"general";"via2",#N/A,TRUE,"general";"via3",#N/A,TRUE,"general"}</definedName>
    <definedName name="_u7">{"via1",#N/A,TRUE,"general";"via2",#N/A,TRUE,"general";"via3",#N/A,TRUE,"general"}</definedName>
    <definedName name="_u8" localSheetId="30">{"TAB1",#N/A,TRUE,"GENERAL";"TAB2",#N/A,TRUE,"GENERAL";"TAB3",#N/A,TRUE,"GENERAL";"TAB4",#N/A,TRUE,"GENERAL";"TAB5",#N/A,TRUE,"GENERAL"}</definedName>
    <definedName name="_u8" localSheetId="19">{"TAB1",#N/A,TRUE,"GENERAL";"TAB2",#N/A,TRUE,"GENERAL";"TAB3",#N/A,TRUE,"GENERAL";"TAB4",#N/A,TRUE,"GENERAL";"TAB5",#N/A,TRUE,"GENERAL"}</definedName>
    <definedName name="_u8">{"TAB1",#N/A,TRUE,"GENERAL";"TAB2",#N/A,TRUE,"GENERAL";"TAB3",#N/A,TRUE,"GENERAL";"TAB4",#N/A,TRUE,"GENERAL";"TAB5",#N/A,TRUE,"GENERAL"}</definedName>
    <definedName name="_u9" localSheetId="30">{"TAB1",#N/A,TRUE,"GENERAL";"TAB2",#N/A,TRUE,"GENERAL";"TAB3",#N/A,TRUE,"GENERAL";"TAB4",#N/A,TRUE,"GENERAL";"TAB5",#N/A,TRUE,"GENERAL"}</definedName>
    <definedName name="_u9" localSheetId="19">{"TAB1",#N/A,TRUE,"GENERAL";"TAB2",#N/A,TRUE,"GENERAL";"TAB3",#N/A,TRUE,"GENERAL";"TAB4",#N/A,TRUE,"GENERAL";"TAB5",#N/A,TRUE,"GENERAL"}</definedName>
    <definedName name="_u9">{"TAB1",#N/A,TRUE,"GENERAL";"TAB2",#N/A,TRUE,"GENERAL";"TAB3",#N/A,TRUE,"GENERAL";"TAB4",#N/A,TRUE,"GENERAL";"TAB5",#N/A,TRUE,"GENERAL"}</definedName>
    <definedName name="_ur7" localSheetId="30">{"TAB1",#N/A,TRUE,"GENERAL";"TAB2",#N/A,TRUE,"GENERAL";"TAB3",#N/A,TRUE,"GENERAL";"TAB4",#N/A,TRUE,"GENERAL";"TAB5",#N/A,TRUE,"GENERAL"}</definedName>
    <definedName name="_ur7" localSheetId="19">{"TAB1",#N/A,TRUE,"GENERAL";"TAB2",#N/A,TRUE,"GENERAL";"TAB3",#N/A,TRUE,"GENERAL";"TAB4",#N/A,TRUE,"GENERAL";"TAB5",#N/A,TRUE,"GENERAL"}</definedName>
    <definedName name="_ur7">{"TAB1",#N/A,TRUE,"GENERAL";"TAB2",#N/A,TRUE,"GENERAL";"TAB3",#N/A,TRUE,"GENERAL";"TAB4",#N/A,TRUE,"GENERAL";"TAB5",#N/A,TRUE,"GENERAL"}</definedName>
    <definedName name="_v2" localSheetId="30">{"via1",#N/A,TRUE,"general";"via2",#N/A,TRUE,"general";"via3",#N/A,TRUE,"general"}</definedName>
    <definedName name="_v2" localSheetId="19">{"via1",#N/A,TRUE,"general";"via2",#N/A,TRUE,"general";"via3",#N/A,TRUE,"general"}</definedName>
    <definedName name="_v2">{"via1",#N/A,TRUE,"general";"via2",#N/A,TRUE,"general";"via3",#N/A,TRUE,"general"}</definedName>
    <definedName name="_v3" localSheetId="30">{"TAB1",#N/A,TRUE,"GENERAL";"TAB2",#N/A,TRUE,"GENERAL";"TAB3",#N/A,TRUE,"GENERAL";"TAB4",#N/A,TRUE,"GENERAL";"TAB5",#N/A,TRUE,"GENERAL"}</definedName>
    <definedName name="_v3" localSheetId="19">{"TAB1",#N/A,TRUE,"GENERAL";"TAB2",#N/A,TRUE,"GENERAL";"TAB3",#N/A,TRUE,"GENERAL";"TAB4",#N/A,TRUE,"GENERAL";"TAB5",#N/A,TRUE,"GENERAL"}</definedName>
    <definedName name="_v3">{"TAB1",#N/A,TRUE,"GENERAL";"TAB2",#N/A,TRUE,"GENERAL";"TAB3",#N/A,TRUE,"GENERAL";"TAB4",#N/A,TRUE,"GENERAL";"TAB5",#N/A,TRUE,"GENERAL"}</definedName>
    <definedName name="_v4" localSheetId="30">{"TAB1",#N/A,TRUE,"GENERAL";"TAB2",#N/A,TRUE,"GENERAL";"TAB3",#N/A,TRUE,"GENERAL";"TAB4",#N/A,TRUE,"GENERAL";"TAB5",#N/A,TRUE,"GENERAL"}</definedName>
    <definedName name="_v4" localSheetId="19">{"TAB1",#N/A,TRUE,"GENERAL";"TAB2",#N/A,TRUE,"GENERAL";"TAB3",#N/A,TRUE,"GENERAL";"TAB4",#N/A,TRUE,"GENERAL";"TAB5",#N/A,TRUE,"GENERAL"}</definedName>
    <definedName name="_v4">{"TAB1",#N/A,TRUE,"GENERAL";"TAB2",#N/A,TRUE,"GENERAL";"TAB3",#N/A,TRUE,"GENERAL";"TAB4",#N/A,TRUE,"GENERAL";"TAB5",#N/A,TRUE,"GENERAL"}</definedName>
    <definedName name="_v5" localSheetId="30">{"TAB1",#N/A,TRUE,"GENERAL";"TAB2",#N/A,TRUE,"GENERAL";"TAB3",#N/A,TRUE,"GENERAL";"TAB4",#N/A,TRUE,"GENERAL";"TAB5",#N/A,TRUE,"GENERAL"}</definedName>
    <definedName name="_v5" localSheetId="19">{"TAB1",#N/A,TRUE,"GENERAL";"TAB2",#N/A,TRUE,"GENERAL";"TAB3",#N/A,TRUE,"GENERAL";"TAB4",#N/A,TRUE,"GENERAL";"TAB5",#N/A,TRUE,"GENERAL"}</definedName>
    <definedName name="_v5">{"TAB1",#N/A,TRUE,"GENERAL";"TAB2",#N/A,TRUE,"GENERAL";"TAB3",#N/A,TRUE,"GENERAL";"TAB4",#N/A,TRUE,"GENERAL";"TAB5",#N/A,TRUE,"GENERAL"}</definedName>
    <definedName name="_v6" localSheetId="30">{"TAB1",#N/A,TRUE,"GENERAL";"TAB2",#N/A,TRUE,"GENERAL";"TAB3",#N/A,TRUE,"GENERAL";"TAB4",#N/A,TRUE,"GENERAL";"TAB5",#N/A,TRUE,"GENERAL"}</definedName>
    <definedName name="_v6" localSheetId="19">{"TAB1",#N/A,TRUE,"GENERAL";"TAB2",#N/A,TRUE,"GENERAL";"TAB3",#N/A,TRUE,"GENERAL";"TAB4",#N/A,TRUE,"GENERAL";"TAB5",#N/A,TRUE,"GENERAL"}</definedName>
    <definedName name="_v6">{"TAB1",#N/A,TRUE,"GENERAL";"TAB2",#N/A,TRUE,"GENERAL";"TAB3",#N/A,TRUE,"GENERAL";"TAB4",#N/A,TRUE,"GENERAL";"TAB5",#N/A,TRUE,"GENERAL"}</definedName>
    <definedName name="_v7" localSheetId="30">{"via1",#N/A,TRUE,"general";"via2",#N/A,TRUE,"general";"via3",#N/A,TRUE,"general"}</definedName>
    <definedName name="_v7" localSheetId="19">{"via1",#N/A,TRUE,"general";"via2",#N/A,TRUE,"general";"via3",#N/A,TRUE,"general"}</definedName>
    <definedName name="_v7">{"via1",#N/A,TRUE,"general";"via2",#N/A,TRUE,"general";"via3",#N/A,TRUE,"general"}</definedName>
    <definedName name="_v8" localSheetId="30">{"TAB1",#N/A,TRUE,"GENERAL";"TAB2",#N/A,TRUE,"GENERAL";"TAB3",#N/A,TRUE,"GENERAL";"TAB4",#N/A,TRUE,"GENERAL";"TAB5",#N/A,TRUE,"GENERAL"}</definedName>
    <definedName name="_v8" localSheetId="19">{"TAB1",#N/A,TRUE,"GENERAL";"TAB2",#N/A,TRUE,"GENERAL";"TAB3",#N/A,TRUE,"GENERAL";"TAB4",#N/A,TRUE,"GENERAL";"TAB5",#N/A,TRUE,"GENERAL"}</definedName>
    <definedName name="_v8">{"TAB1",#N/A,TRUE,"GENERAL";"TAB2",#N/A,TRUE,"GENERAL";"TAB3",#N/A,TRUE,"GENERAL";"TAB4",#N/A,TRUE,"GENERAL";"TAB5",#N/A,TRUE,"GENERAL"}</definedName>
    <definedName name="_v9" localSheetId="30">{"TAB1",#N/A,TRUE,"GENERAL";"TAB2",#N/A,TRUE,"GENERAL";"TAB3",#N/A,TRUE,"GENERAL";"TAB4",#N/A,TRUE,"GENERAL";"TAB5",#N/A,TRUE,"GENERAL"}</definedName>
    <definedName name="_v9" localSheetId="19">{"TAB1",#N/A,TRUE,"GENERAL";"TAB2",#N/A,TRUE,"GENERAL";"TAB3",#N/A,TRUE,"GENERAL";"TAB4",#N/A,TRUE,"GENERAL";"TAB5",#N/A,TRUE,"GENERAL"}</definedName>
    <definedName name="_v9">{"TAB1",#N/A,TRUE,"GENERAL";"TAB2",#N/A,TRUE,"GENERAL";"TAB3",#N/A,TRUE,"GENERAL";"TAB4",#N/A,TRUE,"GENERAL";"TAB5",#N/A,TRUE,"GENERAL"}</definedName>
    <definedName name="_vfv4" localSheetId="30">{"via1",#N/A,TRUE,"general";"via2",#N/A,TRUE,"general";"via3",#N/A,TRUE,"general"}</definedName>
    <definedName name="_vfv4" localSheetId="19">{"via1",#N/A,TRUE,"general";"via2",#N/A,TRUE,"general";"via3",#N/A,TRUE,"general"}</definedName>
    <definedName name="_vfv4">{"via1",#N/A,TRUE,"general";"via2",#N/A,TRUE,"general";"via3",#N/A,TRUE,"general"}</definedName>
    <definedName name="_VM10">#REF!</definedName>
    <definedName name="_VM11">#REF!</definedName>
    <definedName name="_VM7">#REF!</definedName>
    <definedName name="_VM8">#REF!</definedName>
    <definedName name="_VM9">#REF!</definedName>
    <definedName name="_x1" localSheetId="30">{"TAB1",#N/A,TRUE,"GENERAL";"TAB2",#N/A,TRUE,"GENERAL";"TAB3",#N/A,TRUE,"GENERAL";"TAB4",#N/A,TRUE,"GENERAL";"TAB5",#N/A,TRUE,"GENERAL"}</definedName>
    <definedName name="_x1" localSheetId="19">{"TAB1",#N/A,TRUE,"GENERAL";"TAB2",#N/A,TRUE,"GENERAL";"TAB3",#N/A,TRUE,"GENERAL";"TAB4",#N/A,TRUE,"GENERAL";"TAB5",#N/A,TRUE,"GENERAL"}</definedName>
    <definedName name="_x1">{"TAB1",#N/A,TRUE,"GENERAL";"TAB2",#N/A,TRUE,"GENERAL";"TAB3",#N/A,TRUE,"GENERAL";"TAB4",#N/A,TRUE,"GENERAL";"TAB5",#N/A,TRUE,"GENERAL"}</definedName>
    <definedName name="_x2" localSheetId="30">{"via1",#N/A,TRUE,"general";"via2",#N/A,TRUE,"general";"via3",#N/A,TRUE,"general"}</definedName>
    <definedName name="_x2" localSheetId="19">{"via1",#N/A,TRUE,"general";"via2",#N/A,TRUE,"general";"via3",#N/A,TRUE,"general"}</definedName>
    <definedName name="_x2">{"via1",#N/A,TRUE,"general";"via2",#N/A,TRUE,"general";"via3",#N/A,TRUE,"general"}</definedName>
    <definedName name="_x3" localSheetId="30">{"via1",#N/A,TRUE,"general";"via2",#N/A,TRUE,"general";"via3",#N/A,TRUE,"general"}</definedName>
    <definedName name="_x3" localSheetId="19">{"via1",#N/A,TRUE,"general";"via2",#N/A,TRUE,"general";"via3",#N/A,TRUE,"general"}</definedName>
    <definedName name="_x3">{"via1",#N/A,TRUE,"general";"via2",#N/A,TRUE,"general";"via3",#N/A,TRUE,"general"}</definedName>
    <definedName name="_x4" localSheetId="30">{"via1",#N/A,TRUE,"general";"via2",#N/A,TRUE,"general";"via3",#N/A,TRUE,"general"}</definedName>
    <definedName name="_x4" localSheetId="19">{"via1",#N/A,TRUE,"general";"via2",#N/A,TRUE,"general";"via3",#N/A,TRUE,"general"}</definedName>
    <definedName name="_x4">{"via1",#N/A,TRUE,"general";"via2",#N/A,TRUE,"general";"via3",#N/A,TRUE,"general"}</definedName>
    <definedName name="_x5" localSheetId="30">{"TAB1",#N/A,TRUE,"GENERAL";"TAB2",#N/A,TRUE,"GENERAL";"TAB3",#N/A,TRUE,"GENERAL";"TAB4",#N/A,TRUE,"GENERAL";"TAB5",#N/A,TRUE,"GENERAL"}</definedName>
    <definedName name="_x5" localSheetId="19">{"TAB1",#N/A,TRUE,"GENERAL";"TAB2",#N/A,TRUE,"GENERAL";"TAB3",#N/A,TRUE,"GENERAL";"TAB4",#N/A,TRUE,"GENERAL";"TAB5",#N/A,TRUE,"GENERAL"}</definedName>
    <definedName name="_x5">{"TAB1",#N/A,TRUE,"GENERAL";"TAB2",#N/A,TRUE,"GENERAL";"TAB3",#N/A,TRUE,"GENERAL";"TAB4",#N/A,TRUE,"GENERAL";"TAB5",#N/A,TRUE,"GENERAL"}</definedName>
    <definedName name="_x6" localSheetId="30">{"TAB1",#N/A,TRUE,"GENERAL";"TAB2",#N/A,TRUE,"GENERAL";"TAB3",#N/A,TRUE,"GENERAL";"TAB4",#N/A,TRUE,"GENERAL";"TAB5",#N/A,TRUE,"GENERAL"}</definedName>
    <definedName name="_x6" localSheetId="19">{"TAB1",#N/A,TRUE,"GENERAL";"TAB2",#N/A,TRUE,"GENERAL";"TAB3",#N/A,TRUE,"GENERAL";"TAB4",#N/A,TRUE,"GENERAL";"TAB5",#N/A,TRUE,"GENERAL"}</definedName>
    <definedName name="_x6">{"TAB1",#N/A,TRUE,"GENERAL";"TAB2",#N/A,TRUE,"GENERAL";"TAB3",#N/A,TRUE,"GENERAL";"TAB4",#N/A,TRUE,"GENERAL";"TAB5",#N/A,TRUE,"GENERAL"}</definedName>
    <definedName name="_x7" localSheetId="30">{"TAB1",#N/A,TRUE,"GENERAL";"TAB2",#N/A,TRUE,"GENERAL";"TAB3",#N/A,TRUE,"GENERAL";"TAB4",#N/A,TRUE,"GENERAL";"TAB5",#N/A,TRUE,"GENERAL"}</definedName>
    <definedName name="_x7" localSheetId="19">{"TAB1",#N/A,TRUE,"GENERAL";"TAB2",#N/A,TRUE,"GENERAL";"TAB3",#N/A,TRUE,"GENERAL";"TAB4",#N/A,TRUE,"GENERAL";"TAB5",#N/A,TRUE,"GENERAL"}</definedName>
    <definedName name="_x7">{"TAB1",#N/A,TRUE,"GENERAL";"TAB2",#N/A,TRUE,"GENERAL";"TAB3",#N/A,TRUE,"GENERAL";"TAB4",#N/A,TRUE,"GENERAL";"TAB5",#N/A,TRUE,"GENERAL"}</definedName>
    <definedName name="_x8" localSheetId="30">{"via1",#N/A,TRUE,"general";"via2",#N/A,TRUE,"general";"via3",#N/A,TRUE,"general"}</definedName>
    <definedName name="_x8" localSheetId="19">{"via1",#N/A,TRUE,"general";"via2",#N/A,TRUE,"general";"via3",#N/A,TRUE,"general"}</definedName>
    <definedName name="_x8">{"via1",#N/A,TRUE,"general";"via2",#N/A,TRUE,"general";"via3",#N/A,TRUE,"general"}</definedName>
    <definedName name="_x9" localSheetId="30">{"TAB1",#N/A,TRUE,"GENERAL";"TAB2",#N/A,TRUE,"GENERAL";"TAB3",#N/A,TRUE,"GENERAL";"TAB4",#N/A,TRUE,"GENERAL";"TAB5",#N/A,TRUE,"GENERAL"}</definedName>
    <definedName name="_x9" localSheetId="19">{"TAB1",#N/A,TRUE,"GENERAL";"TAB2",#N/A,TRUE,"GENERAL";"TAB3",#N/A,TRUE,"GENERAL";"TAB4",#N/A,TRUE,"GENERAL";"TAB5",#N/A,TRUE,"GENERAL"}</definedName>
    <definedName name="_x9">{"TAB1",#N/A,TRUE,"GENERAL";"TAB2",#N/A,TRUE,"GENERAL";"TAB3",#N/A,TRUE,"GENERAL";"TAB4",#N/A,TRUE,"GENERAL";"TAB5",#N/A,TRUE,"GENERAL"}</definedName>
    <definedName name="_y2" localSheetId="30">{"TAB1",#N/A,TRUE,"GENERAL";"TAB2",#N/A,TRUE,"GENERAL";"TAB3",#N/A,TRUE,"GENERAL";"TAB4",#N/A,TRUE,"GENERAL";"TAB5",#N/A,TRUE,"GENERAL"}</definedName>
    <definedName name="_y2" localSheetId="19">{"TAB1",#N/A,TRUE,"GENERAL";"TAB2",#N/A,TRUE,"GENERAL";"TAB3",#N/A,TRUE,"GENERAL";"TAB4",#N/A,TRUE,"GENERAL";"TAB5",#N/A,TRUE,"GENERAL"}</definedName>
    <definedName name="_y2">{"TAB1",#N/A,TRUE,"GENERAL";"TAB2",#N/A,TRUE,"GENERAL";"TAB3",#N/A,TRUE,"GENERAL";"TAB4",#N/A,TRUE,"GENERAL";"TAB5",#N/A,TRUE,"GENERAL"}</definedName>
    <definedName name="_y3" localSheetId="30">{"via1",#N/A,TRUE,"general";"via2",#N/A,TRUE,"general";"via3",#N/A,TRUE,"general"}</definedName>
    <definedName name="_y3" localSheetId="19">{"via1",#N/A,TRUE,"general";"via2",#N/A,TRUE,"general";"via3",#N/A,TRUE,"general"}</definedName>
    <definedName name="_y3">{"via1",#N/A,TRUE,"general";"via2",#N/A,TRUE,"general";"via3",#N/A,TRUE,"general"}</definedName>
    <definedName name="_y4" localSheetId="30">{"via1",#N/A,TRUE,"general";"via2",#N/A,TRUE,"general";"via3",#N/A,TRUE,"general"}</definedName>
    <definedName name="_y4" localSheetId="19">{"via1",#N/A,TRUE,"general";"via2",#N/A,TRUE,"general";"via3",#N/A,TRUE,"general"}</definedName>
    <definedName name="_y4">{"via1",#N/A,TRUE,"general";"via2",#N/A,TRUE,"general";"via3",#N/A,TRUE,"general"}</definedName>
    <definedName name="_y5" localSheetId="30">{"TAB1",#N/A,TRUE,"GENERAL";"TAB2",#N/A,TRUE,"GENERAL";"TAB3",#N/A,TRUE,"GENERAL";"TAB4",#N/A,TRUE,"GENERAL";"TAB5",#N/A,TRUE,"GENERAL"}</definedName>
    <definedName name="_y5" localSheetId="19">{"TAB1",#N/A,TRUE,"GENERAL";"TAB2",#N/A,TRUE,"GENERAL";"TAB3",#N/A,TRUE,"GENERAL";"TAB4",#N/A,TRUE,"GENERAL";"TAB5",#N/A,TRUE,"GENERAL"}</definedName>
    <definedName name="_y5">{"TAB1",#N/A,TRUE,"GENERAL";"TAB2",#N/A,TRUE,"GENERAL";"TAB3",#N/A,TRUE,"GENERAL";"TAB4",#N/A,TRUE,"GENERAL";"TAB5",#N/A,TRUE,"GENERAL"}</definedName>
    <definedName name="_y6" localSheetId="30">{"via1",#N/A,TRUE,"general";"via2",#N/A,TRUE,"general";"via3",#N/A,TRUE,"general"}</definedName>
    <definedName name="_y6" localSheetId="19">{"via1",#N/A,TRUE,"general";"via2",#N/A,TRUE,"general";"via3",#N/A,TRUE,"general"}</definedName>
    <definedName name="_y6">{"via1",#N/A,TRUE,"general";"via2",#N/A,TRUE,"general";"via3",#N/A,TRUE,"general"}</definedName>
    <definedName name="_y7" localSheetId="30">{"via1",#N/A,TRUE,"general";"via2",#N/A,TRUE,"general";"via3",#N/A,TRUE,"general"}</definedName>
    <definedName name="_y7" localSheetId="19">{"via1",#N/A,TRUE,"general";"via2",#N/A,TRUE,"general";"via3",#N/A,TRUE,"general"}</definedName>
    <definedName name="_y7">{"via1",#N/A,TRUE,"general";"via2",#N/A,TRUE,"general";"via3",#N/A,TRUE,"general"}</definedName>
    <definedName name="_y8" localSheetId="30">{"via1",#N/A,TRUE,"general";"via2",#N/A,TRUE,"general";"via3",#N/A,TRUE,"general"}</definedName>
    <definedName name="_y8" localSheetId="19">{"via1",#N/A,TRUE,"general";"via2",#N/A,TRUE,"general";"via3",#N/A,TRUE,"general"}</definedName>
    <definedName name="_y8">{"via1",#N/A,TRUE,"general";"via2",#N/A,TRUE,"general";"via3",#N/A,TRUE,"general"}</definedName>
    <definedName name="_y9" localSheetId="30">{"TAB1",#N/A,TRUE,"GENERAL";"TAB2",#N/A,TRUE,"GENERAL";"TAB3",#N/A,TRUE,"GENERAL";"TAB4",#N/A,TRUE,"GENERAL";"TAB5",#N/A,TRUE,"GENERAL"}</definedName>
    <definedName name="_y9" localSheetId="19">{"TAB1",#N/A,TRUE,"GENERAL";"TAB2",#N/A,TRUE,"GENERAL";"TAB3",#N/A,TRUE,"GENERAL";"TAB4",#N/A,TRUE,"GENERAL";"TAB5",#N/A,TRUE,"GENERAL"}</definedName>
    <definedName name="_y9">{"TAB1",#N/A,TRUE,"GENERAL";"TAB2",#N/A,TRUE,"GENERAL";"TAB3",#N/A,TRUE,"GENERAL";"TAB4",#N/A,TRUE,"GENERAL";"TAB5",#N/A,TRUE,"GENERAL"}</definedName>
    <definedName name="_z1" localSheetId="30">{"TAB1",#N/A,TRUE,"GENERAL";"TAB2",#N/A,TRUE,"GENERAL";"TAB3",#N/A,TRUE,"GENERAL";"TAB4",#N/A,TRUE,"GENERAL";"TAB5",#N/A,TRUE,"GENERAL"}</definedName>
    <definedName name="_z1" localSheetId="19">{"TAB1",#N/A,TRUE,"GENERAL";"TAB2",#N/A,TRUE,"GENERAL";"TAB3",#N/A,TRUE,"GENERAL";"TAB4",#N/A,TRUE,"GENERAL";"TAB5",#N/A,TRUE,"GENERAL"}</definedName>
    <definedName name="_z1">{"TAB1",#N/A,TRUE,"GENERAL";"TAB2",#N/A,TRUE,"GENERAL";"TAB3",#N/A,TRUE,"GENERAL";"TAB4",#N/A,TRUE,"GENERAL";"TAB5",#N/A,TRUE,"GENERAL"}</definedName>
    <definedName name="_z2" localSheetId="30">{"via1",#N/A,TRUE,"general";"via2",#N/A,TRUE,"general";"via3",#N/A,TRUE,"general"}</definedName>
    <definedName name="_z2" localSheetId="19">{"via1",#N/A,TRUE,"general";"via2",#N/A,TRUE,"general";"via3",#N/A,TRUE,"general"}</definedName>
    <definedName name="_z2">{"via1",#N/A,TRUE,"general";"via2",#N/A,TRUE,"general";"via3",#N/A,TRUE,"general"}</definedName>
    <definedName name="_z3" localSheetId="30">{"via1",#N/A,TRUE,"general";"via2",#N/A,TRUE,"general";"via3",#N/A,TRUE,"general"}</definedName>
    <definedName name="_z3" localSheetId="19">{"via1",#N/A,TRUE,"general";"via2",#N/A,TRUE,"general";"via3",#N/A,TRUE,"general"}</definedName>
    <definedName name="_z3">{"via1",#N/A,TRUE,"general";"via2",#N/A,TRUE,"general";"via3",#N/A,TRUE,"general"}</definedName>
    <definedName name="_z4" localSheetId="30">{"TAB1",#N/A,TRUE,"GENERAL";"TAB2",#N/A,TRUE,"GENERAL";"TAB3",#N/A,TRUE,"GENERAL";"TAB4",#N/A,TRUE,"GENERAL";"TAB5",#N/A,TRUE,"GENERAL"}</definedName>
    <definedName name="_z4" localSheetId="19">{"TAB1",#N/A,TRUE,"GENERAL";"TAB2",#N/A,TRUE,"GENERAL";"TAB3",#N/A,TRUE,"GENERAL";"TAB4",#N/A,TRUE,"GENERAL";"TAB5",#N/A,TRUE,"GENERAL"}</definedName>
    <definedName name="_z4">{"TAB1",#N/A,TRUE,"GENERAL";"TAB2",#N/A,TRUE,"GENERAL";"TAB3",#N/A,TRUE,"GENERAL";"TAB4",#N/A,TRUE,"GENERAL";"TAB5",#N/A,TRUE,"GENERAL"}</definedName>
    <definedName name="_z5" localSheetId="30">{"via1",#N/A,TRUE,"general";"via2",#N/A,TRUE,"general";"via3",#N/A,TRUE,"general"}</definedName>
    <definedName name="_z5" localSheetId="19">{"via1",#N/A,TRUE,"general";"via2",#N/A,TRUE,"general";"via3",#N/A,TRUE,"general"}</definedName>
    <definedName name="_z5">{"via1",#N/A,TRUE,"general";"via2",#N/A,TRUE,"general";"via3",#N/A,TRUE,"general"}</definedName>
    <definedName name="_z6" localSheetId="30">{"TAB1",#N/A,TRUE,"GENERAL";"TAB2",#N/A,TRUE,"GENERAL";"TAB3",#N/A,TRUE,"GENERAL";"TAB4",#N/A,TRUE,"GENERAL";"TAB5",#N/A,TRUE,"GENERAL"}</definedName>
    <definedName name="_z6" localSheetId="19">{"TAB1",#N/A,TRUE,"GENERAL";"TAB2",#N/A,TRUE,"GENERAL";"TAB3",#N/A,TRUE,"GENERAL";"TAB4",#N/A,TRUE,"GENERAL";"TAB5",#N/A,TRUE,"GENERAL"}</definedName>
    <definedName name="_z6">{"TAB1",#N/A,TRUE,"GENERAL";"TAB2",#N/A,TRUE,"GENERAL";"TAB3",#N/A,TRUE,"GENERAL";"TAB4",#N/A,TRUE,"GENERAL";"TAB5",#N/A,TRUE,"GENERAL"}</definedName>
    <definedName name="A">#REF!</definedName>
    <definedName name="A.A..A" localSheetId="18" hidden="1">{"total",#N/A,FALSE,"TD 0% ";"total",#N/A,FALSE,"TD 12%";"total",#N/A,FALSE,"TD 10%"}</definedName>
    <definedName name="A.A..A" localSheetId="30" hidden="1">{"total",#N/A,FALSE,"TD 0% ";"total",#N/A,FALSE,"TD 12%";"total",#N/A,FALSE,"TD 10%"}</definedName>
    <definedName name="A.A..A" localSheetId="19" hidden="1">{"total",#N/A,FALSE,"TD 0% ";"total",#N/A,FALSE,"TD 12%";"total",#N/A,FALSE,"TD 10%"}</definedName>
    <definedName name="A.A..A" localSheetId="8" hidden="1">{"total",#N/A,FALSE,"TD 0% ";"total",#N/A,FALSE,"TD 12%";"total",#N/A,FALSE,"TD 10%"}</definedName>
    <definedName name="A.A..A" localSheetId="0" hidden="1">{"total",#N/A,FALSE,"TD 0% ";"total",#N/A,FALSE,"TD 12%";"total",#N/A,FALSE,"TD 10%"}</definedName>
    <definedName name="A.A..A" localSheetId="2" hidden="1">{"total",#N/A,FALSE,"TD 0% ";"total",#N/A,FALSE,"TD 12%";"total",#N/A,FALSE,"TD 10%"}</definedName>
    <definedName name="A.A..A" hidden="1">{"total",#N/A,FALSE,"TD 0% ";"total",#N/A,FALSE,"TD 12%";"total",#N/A,FALSE,"TD 10%"}</definedName>
    <definedName name="A_IMPRESIÓN_IM">#REF!</definedName>
    <definedName name="a2a" localSheetId="30">{"TAB1",#N/A,TRUE,"GENERAL";"TAB2",#N/A,TRUE,"GENERAL";"TAB3",#N/A,TRUE,"GENERAL";"TAB4",#N/A,TRUE,"GENERAL";"TAB5",#N/A,TRUE,"GENERAL"}</definedName>
    <definedName name="a2a" localSheetId="19">{"TAB1",#N/A,TRUE,"GENERAL";"TAB2",#N/A,TRUE,"GENERAL";"TAB3",#N/A,TRUE,"GENERAL";"TAB4",#N/A,TRUE,"GENERAL";"TAB5",#N/A,TRUE,"GENERAL"}</definedName>
    <definedName name="a2a">{"TAB1",#N/A,TRUE,"GENERAL";"TAB2",#N/A,TRUE,"GENERAL";"TAB3",#N/A,TRUE,"GENERAL";"TAB4",#N/A,TRUE,"GENERAL";"TAB5",#N/A,TRUE,"GENERAL"}</definedName>
    <definedName name="AA" localSheetId="18" hidden="1">{"total",#N/A,FALSE,"TD 0% ";"total",#N/A,FALSE,"TD 12%";"total",#N/A,FALSE,"TD 10%"}</definedName>
    <definedName name="AA" localSheetId="30" hidden="1">{"total",#N/A,FALSE,"TD 0% ";"total",#N/A,FALSE,"TD 12%";"total",#N/A,FALSE,"TD 10%"}</definedName>
    <definedName name="AA" localSheetId="19" hidden="1">{"total",#N/A,FALSE,"TD 0% ";"total",#N/A,FALSE,"TD 12%";"total",#N/A,FALSE,"TD 10%"}</definedName>
    <definedName name="AA" localSheetId="8" hidden="1">{#N/A,#N/A,TRUE,"INGENIERIA";#N/A,#N/A,TRUE,"COMPRAS";#N/A,#N/A,TRUE,"DIRECCION";#N/A,#N/A,TRUE,"RESUMEN"}</definedName>
    <definedName name="AA" localSheetId="0" hidden="1">{#N/A,#N/A,TRUE,"INGENIERIA";#N/A,#N/A,TRUE,"COMPRAS";#N/A,#N/A,TRUE,"DIRECCION";#N/A,#N/A,TRUE,"RESUMEN"}</definedName>
    <definedName name="AA" localSheetId="2" hidden="1">{#N/A,#N/A,TRUE,"INGENIERIA";#N/A,#N/A,TRUE,"COMPRAS";#N/A,#N/A,TRUE,"DIRECCION";#N/A,#N/A,TRUE,"RESUMEN"}</definedName>
    <definedName name="AA" hidden="1">{"total",#N/A,FALSE,"TD 0% ";"total",#N/A,FALSE,"TD 12%";"total",#N/A,FALSE,"TD 10%"}</definedName>
    <definedName name="aaaaas" localSheetId="30">{"TAB1",#N/A,TRUE,"GENERAL";"TAB2",#N/A,TRUE,"GENERAL";"TAB3",#N/A,TRUE,"GENERAL";"TAB4",#N/A,TRUE,"GENERAL";"TAB5",#N/A,TRUE,"GENERAL"}</definedName>
    <definedName name="aaaaas" localSheetId="19">{"TAB1",#N/A,TRUE,"GENERAL";"TAB2",#N/A,TRUE,"GENERAL";"TAB3",#N/A,TRUE,"GENERAL";"TAB4",#N/A,TRUE,"GENERAL";"TAB5",#N/A,TRUE,"GENERAL"}</definedName>
    <definedName name="aaaaas">{"TAB1",#N/A,TRUE,"GENERAL";"TAB2",#N/A,TRUE,"GENERAL";"TAB3",#N/A,TRUE,"GENERAL";"TAB4",#N/A,TRUE,"GENERAL";"TAB5",#N/A,TRUE,"GENERAL"}</definedName>
    <definedName name="AAC">[1]AASHTO!$A$14:$F$17</definedName>
    <definedName name="aas" localSheetId="30">{"TAB1",#N/A,TRUE,"GENERAL";"TAB2",#N/A,TRUE,"GENERAL";"TAB3",#N/A,TRUE,"GENERAL";"TAB4",#N/A,TRUE,"GENERAL";"TAB5",#N/A,TRUE,"GENERAL"}</definedName>
    <definedName name="aas" localSheetId="19">{"TAB1",#N/A,TRUE,"GENERAL";"TAB2",#N/A,TRUE,"GENERAL";"TAB3",#N/A,TRUE,"GENERAL";"TAB4",#N/A,TRUE,"GENERAL";"TAB5",#N/A,TRUE,"GENERAL"}</definedName>
    <definedName name="aas">{"TAB1",#N/A,TRUE,"GENERAL";"TAB2",#N/A,TRUE,"GENERAL";"TAB3",#N/A,TRUE,"GENERAL";"TAB4",#N/A,TRUE,"GENERAL";"TAB5",#N/A,TRUE,"GENERAL"}</definedName>
    <definedName name="ABG">[1]AASHTO!$A$2:$F$5</definedName>
    <definedName name="absc1" localSheetId="39">[5]!absc</definedName>
    <definedName name="absc1" localSheetId="25">[5]!absc</definedName>
    <definedName name="absc1" localSheetId="65">[5]!absc</definedName>
    <definedName name="absc1" localSheetId="56">[5]!absc</definedName>
    <definedName name="absc1" localSheetId="69">[5]!absc</definedName>
    <definedName name="absc1" localSheetId="78">[5]!absc</definedName>
    <definedName name="absc1" localSheetId="73">[5]!absc</definedName>
    <definedName name="absc1" localSheetId="74">[5]!absc</definedName>
    <definedName name="absc1" localSheetId="75">[5]!absc</definedName>
    <definedName name="absc1" localSheetId="76">[5]!absc</definedName>
    <definedName name="absc1" localSheetId="84">[5]!absc</definedName>
    <definedName name="absc1" localSheetId="85">[5]!absc</definedName>
    <definedName name="absc1" localSheetId="80">[5]!absc</definedName>
    <definedName name="absc1" localSheetId="81">[5]!absc</definedName>
    <definedName name="absc1" localSheetId="82">[5]!absc</definedName>
    <definedName name="absc1" localSheetId="83">[5]!absc</definedName>
    <definedName name="absc1" localSheetId="86">[5]!absc</definedName>
    <definedName name="absc1" localSheetId="97">[5]!absc</definedName>
    <definedName name="absc1" localSheetId="21">[5]!absc</definedName>
    <definedName name="absc1" localSheetId="11">[5]!absc</definedName>
    <definedName name="absc1">[5]!absc</definedName>
    <definedName name="AC" localSheetId="30" hidden="1">{#N/A,#N/A,TRUE,"INGENIERIA";#N/A,#N/A,TRUE,"COMPRAS";#N/A,#N/A,TRUE,"DIRECCION";#N/A,#N/A,TRUE,"RESUMEN"}</definedName>
    <definedName name="AC" localSheetId="19" hidden="1">{#N/A,#N/A,TRUE,"INGENIERIA";#N/A,#N/A,TRUE,"COMPRAS";#N/A,#N/A,TRUE,"DIRECCION";#N/A,#N/A,TRUE,"RESUMEN"}</definedName>
    <definedName name="AC" localSheetId="8" hidden="1">{#N/A,#N/A,TRUE,"INGENIERIA";#N/A,#N/A,TRUE,"COMPRAS";#N/A,#N/A,TRUE,"DIRECCION";#N/A,#N/A,TRUE,"RESUMEN"}</definedName>
    <definedName name="AC" localSheetId="0" hidden="1">{#N/A,#N/A,TRUE,"INGENIERIA";#N/A,#N/A,TRUE,"COMPRAS";#N/A,#N/A,TRUE,"DIRECCION";#N/A,#N/A,TRUE,"RESUMEN"}</definedName>
    <definedName name="AC" localSheetId="2" hidden="1">{#N/A,#N/A,TRUE,"INGENIERIA";#N/A,#N/A,TRUE,"COMPRAS";#N/A,#N/A,TRUE,"DIRECCION";#N/A,#N/A,TRUE,"RESUMEN"}</definedName>
    <definedName name="AC" hidden="1">{#N/A,#N/A,TRUE,"INGENIERIA";#N/A,#N/A,TRUE,"COMPRAS";#N/A,#N/A,TRUE,"DIRECCION";#N/A,#N/A,TRUE,"RESUMEN"}</definedName>
    <definedName name="AccessDatabase" hidden="1">"C:\C-314\VOLUMENES\volfin4.mdb"</definedName>
    <definedName name="ACERO">#REF!</definedName>
    <definedName name="activos" localSheetId="2">[6]Listado!$X$2:$X$17</definedName>
    <definedName name="activos">[7]Listado!$X$2:$X$17</definedName>
    <definedName name="actores" localSheetId="2">[8]Listado!$L$2:$L$11</definedName>
    <definedName name="actores">[9]Listado!$L$2:$L$11</definedName>
    <definedName name="AD" localSheetId="30" hidden="1">{#N/A,#N/A,TRUE,"INGENIERIA";#N/A,#N/A,TRUE,"COMPRAS";#N/A,#N/A,TRUE,"DIRECCION";#N/A,#N/A,TRUE,"RESUMEN"}</definedName>
    <definedName name="AD" localSheetId="19" hidden="1">{#N/A,#N/A,TRUE,"INGENIERIA";#N/A,#N/A,TRUE,"COMPRAS";#N/A,#N/A,TRUE,"DIRECCION";#N/A,#N/A,TRUE,"RESUMEN"}</definedName>
    <definedName name="AD" localSheetId="8" hidden="1">{#N/A,#N/A,TRUE,"INGENIERIA";#N/A,#N/A,TRUE,"COMPRAS";#N/A,#N/A,TRUE,"DIRECCION";#N/A,#N/A,TRUE,"RESUMEN"}</definedName>
    <definedName name="AD" localSheetId="0" hidden="1">{#N/A,#N/A,TRUE,"INGENIERIA";#N/A,#N/A,TRUE,"COMPRAS";#N/A,#N/A,TRUE,"DIRECCION";#N/A,#N/A,TRUE,"RESUMEN"}</definedName>
    <definedName name="AD" localSheetId="2" hidden="1">{#N/A,#N/A,TRUE,"INGENIERIA";#N/A,#N/A,TRUE,"COMPRAS";#N/A,#N/A,TRUE,"DIRECCION";#N/A,#N/A,TRUE,"RESUMEN"}</definedName>
    <definedName name="AD" hidden="1">{#N/A,#N/A,TRUE,"INGENIERIA";#N/A,#N/A,TRUE,"COMPRAS";#N/A,#N/A,TRUE,"DIRECCION";#N/A,#N/A,TRUE,"RESUMEN"}</definedName>
    <definedName name="ADFGSDB" localSheetId="30">{"via1",#N/A,TRUE,"general";"via2",#N/A,TRUE,"general";"via3",#N/A,TRUE,"general"}</definedName>
    <definedName name="ADFGSDB" localSheetId="19">{"via1",#N/A,TRUE,"general";"via2",#N/A,TRUE,"general";"via3",#N/A,TRUE,"general"}</definedName>
    <definedName name="ADFGSDB">{"via1",#N/A,TRUE,"general";"via2",#N/A,TRUE,"general";"via3",#N/A,TRUE,"general"}</definedName>
    <definedName name="adm" localSheetId="8">'[10]Análisis AIU'!$F$71</definedName>
    <definedName name="adm" localSheetId="0">'[11]Análisis AIU'!$F$72</definedName>
    <definedName name="adm">'[12]Análisis AIU'!$F$71</definedName>
    <definedName name="administrador">[13]Informacion!$B$15</definedName>
    <definedName name="adoc1" localSheetId="39">[5]!absc</definedName>
    <definedName name="adoc1" localSheetId="25">[5]!absc</definedName>
    <definedName name="adoc1" localSheetId="65">[5]!absc</definedName>
    <definedName name="adoc1" localSheetId="56">[5]!absc</definedName>
    <definedName name="adoc1" localSheetId="69">[5]!absc</definedName>
    <definedName name="adoc1" localSheetId="78">[5]!absc</definedName>
    <definedName name="adoc1" localSheetId="73">[5]!absc</definedName>
    <definedName name="adoc1" localSheetId="74">[5]!absc</definedName>
    <definedName name="adoc1" localSheetId="75">[5]!absc</definedName>
    <definedName name="adoc1" localSheetId="76">[5]!absc</definedName>
    <definedName name="adoc1" localSheetId="84">[5]!absc</definedName>
    <definedName name="adoc1" localSheetId="85">[5]!absc</definedName>
    <definedName name="adoc1" localSheetId="80">[5]!absc</definedName>
    <definedName name="adoc1" localSheetId="81">[5]!absc</definedName>
    <definedName name="adoc1" localSheetId="82">[5]!absc</definedName>
    <definedName name="adoc1" localSheetId="83">[5]!absc</definedName>
    <definedName name="adoc1" localSheetId="86">[5]!absc</definedName>
    <definedName name="adoc1" localSheetId="97">[5]!absc</definedName>
    <definedName name="adoc1" localSheetId="21">[5]!absc</definedName>
    <definedName name="adoc1" localSheetId="11">[5]!absc</definedName>
    <definedName name="adoc1">[5]!absc</definedName>
    <definedName name="adoq" localSheetId="39">[14]!absc</definedName>
    <definedName name="adoq" localSheetId="25">[14]!absc</definedName>
    <definedName name="adoq" localSheetId="65">[14]!absc</definedName>
    <definedName name="adoq" localSheetId="56">[14]!absc</definedName>
    <definedName name="adoq" localSheetId="69">[14]!absc</definedName>
    <definedName name="adoq" localSheetId="78">[14]!absc</definedName>
    <definedName name="adoq" localSheetId="73">[14]!absc</definedName>
    <definedName name="adoq" localSheetId="74">[14]!absc</definedName>
    <definedName name="adoq" localSheetId="75">[14]!absc</definedName>
    <definedName name="adoq" localSheetId="76">[14]!absc</definedName>
    <definedName name="adoq" localSheetId="84">[14]!absc</definedName>
    <definedName name="adoq" localSheetId="85">[14]!absc</definedName>
    <definedName name="adoq" localSheetId="80">[14]!absc</definedName>
    <definedName name="adoq" localSheetId="81">[14]!absc</definedName>
    <definedName name="adoq" localSheetId="82">[14]!absc</definedName>
    <definedName name="adoq" localSheetId="83">[14]!absc</definedName>
    <definedName name="adoq" localSheetId="86">[14]!absc</definedName>
    <definedName name="adoq" localSheetId="97">[14]!absc</definedName>
    <definedName name="adoq" localSheetId="21">[14]!absc</definedName>
    <definedName name="adoq" localSheetId="11">[14]!absc</definedName>
    <definedName name="adoq">[14]!absc</definedName>
    <definedName name="adq" localSheetId="30">SUM([12]Resumen!$G$49:$G$51)</definedName>
    <definedName name="adq" localSheetId="8">SUM([10]Resumen!$G$34:$G$36)</definedName>
    <definedName name="adq" localSheetId="0">SUM([11]Resumen!$G$30:$G$32)</definedName>
    <definedName name="adq" localSheetId="2">SUM([12]Resumen!$G$49:$G$51)</definedName>
    <definedName name="adq">SUM([12]Resumen!$G$49:$G$51)</definedName>
    <definedName name="ADSAD" localSheetId="30">{"TAB1",#N/A,TRUE,"GENERAL";"TAB2",#N/A,TRUE,"GENERAL";"TAB3",#N/A,TRUE,"GENERAL";"TAB4",#N/A,TRUE,"GENERAL";"TAB5",#N/A,TRUE,"GENERAL"}</definedName>
    <definedName name="ADSAD" localSheetId="19">{"TAB1",#N/A,TRUE,"GENERAL";"TAB2",#N/A,TRUE,"GENERAL";"TAB3",#N/A,TRUE,"GENERAL";"TAB4",#N/A,TRUE,"GENERAL";"TAB5",#N/A,TRUE,"GENERAL"}</definedName>
    <definedName name="ADSAD">{"TAB1",#N/A,TRUE,"GENERAL";"TAB2",#N/A,TRUE,"GENERAL";"TAB3",#N/A,TRUE,"GENERAL";"TAB4",#N/A,TRUE,"GENERAL";"TAB5",#N/A,TRUE,"GENERAL"}</definedName>
    <definedName name="AE" localSheetId="30" hidden="1">{#N/A,#N/A,TRUE,"INGENIERIA";#N/A,#N/A,TRUE,"COMPRAS";#N/A,#N/A,TRUE,"DIRECCION";#N/A,#N/A,TRUE,"RESUMEN"}</definedName>
    <definedName name="AE" localSheetId="19" hidden="1">{#N/A,#N/A,TRUE,"INGENIERIA";#N/A,#N/A,TRUE,"COMPRAS";#N/A,#N/A,TRUE,"DIRECCION";#N/A,#N/A,TRUE,"RESUMEN"}</definedName>
    <definedName name="AE" localSheetId="8" hidden="1">{#N/A,#N/A,TRUE,"INGENIERIA";#N/A,#N/A,TRUE,"COMPRAS";#N/A,#N/A,TRUE,"DIRECCION";#N/A,#N/A,TRUE,"RESUMEN"}</definedName>
    <definedName name="AE" localSheetId="0" hidden="1">{#N/A,#N/A,TRUE,"INGENIERIA";#N/A,#N/A,TRUE,"COMPRAS";#N/A,#N/A,TRUE,"DIRECCION";#N/A,#N/A,TRUE,"RESUMEN"}</definedName>
    <definedName name="AE" localSheetId="2" hidden="1">{#N/A,#N/A,TRUE,"INGENIERIA";#N/A,#N/A,TRUE,"COMPRAS";#N/A,#N/A,TRUE,"DIRECCION";#N/A,#N/A,TRUE,"RESUMEN"}</definedName>
    <definedName name="AE" hidden="1">{#N/A,#N/A,TRUE,"INGENIERIA";#N/A,#N/A,TRUE,"COMPRAS";#N/A,#N/A,TRUE,"DIRECCION";#N/A,#N/A,TRUE,"RESUMEN"}</definedName>
    <definedName name="aefa" localSheetId="30">{"via1",#N/A,TRUE,"general";"via2",#N/A,TRUE,"general";"via3",#N/A,TRUE,"general"}</definedName>
    <definedName name="aefa" localSheetId="19">{"via1",#N/A,TRUE,"general";"via2",#N/A,TRUE,"general";"via3",#N/A,TRUE,"general"}</definedName>
    <definedName name="aefa">{"via1",#N/A,TRUE,"general";"via2",#N/A,TRUE,"general";"via3",#N/A,TRUE,"general"}</definedName>
    <definedName name="AF" localSheetId="30" hidden="1">{#N/A,#N/A,TRUE,"INGENIERIA";#N/A,#N/A,TRUE,"COMPRAS";#N/A,#N/A,TRUE,"DIRECCION";#N/A,#N/A,TRUE,"RESUMEN"}</definedName>
    <definedName name="AF" localSheetId="19" hidden="1">{#N/A,#N/A,TRUE,"INGENIERIA";#N/A,#N/A,TRUE,"COMPRAS";#N/A,#N/A,TRUE,"DIRECCION";#N/A,#N/A,TRUE,"RESUMEN"}</definedName>
    <definedName name="AF" localSheetId="8" hidden="1">{#N/A,#N/A,TRUE,"INGENIERIA";#N/A,#N/A,TRUE,"COMPRAS";#N/A,#N/A,TRUE,"DIRECCION";#N/A,#N/A,TRUE,"RESUMEN"}</definedName>
    <definedName name="AF" localSheetId="0" hidden="1">{#N/A,#N/A,TRUE,"INGENIERIA";#N/A,#N/A,TRUE,"COMPRAS";#N/A,#N/A,TRUE,"DIRECCION";#N/A,#N/A,TRUE,"RESUMEN"}</definedName>
    <definedName name="AF" localSheetId="2" hidden="1">{#N/A,#N/A,TRUE,"INGENIERIA";#N/A,#N/A,TRUE,"COMPRAS";#N/A,#N/A,TRUE,"DIRECCION";#N/A,#N/A,TRUE,"RESUMEN"}</definedName>
    <definedName name="AF" hidden="1">{#N/A,#N/A,TRUE,"INGENIERIA";#N/A,#N/A,TRUE,"COMPRAS";#N/A,#N/A,TRUE,"DIRECCION";#N/A,#N/A,TRUE,"RESUMEN"}</definedName>
    <definedName name="AFac.p" localSheetId="18">#REF!</definedName>
    <definedName name="AFac.p" localSheetId="30">#REF!</definedName>
    <definedName name="AFac.p" localSheetId="0">#REF!</definedName>
    <definedName name="AFac.p" localSheetId="2">#REF!</definedName>
    <definedName name="AFac.p">#REF!</definedName>
    <definedName name="afdsw" localSheetId="30">{"TAB1",#N/A,TRUE,"GENERAL";"TAB2",#N/A,TRUE,"GENERAL";"TAB3",#N/A,TRUE,"GENERAL";"TAB4",#N/A,TRUE,"GENERAL";"TAB5",#N/A,TRUE,"GENERAL"}</definedName>
    <definedName name="afdsw" localSheetId="19">{"TAB1",#N/A,TRUE,"GENERAL";"TAB2",#N/A,TRUE,"GENERAL";"TAB3",#N/A,TRUE,"GENERAL";"TAB4",#N/A,TRUE,"GENERAL";"TAB5",#N/A,TRUE,"GENERAL"}</definedName>
    <definedName name="afdsw">{"TAB1",#N/A,TRUE,"GENERAL";"TAB2",#N/A,TRUE,"GENERAL";"TAB3",#N/A,TRUE,"GENERAL";"TAB4",#N/A,TRUE,"GENERAL";"TAB5",#N/A,TRUE,"GENERAL"}</definedName>
    <definedName name="AG"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dsgg" localSheetId="30">{"via1",#N/A,TRUE,"general";"via2",#N/A,TRUE,"general";"via3",#N/A,TRUE,"general"}</definedName>
    <definedName name="agdsgg" localSheetId="19">{"via1",#N/A,TRUE,"general";"via2",#N/A,TRUE,"general";"via3",#N/A,TRUE,"general"}</definedName>
    <definedName name="agdsgg">{"via1",#N/A,TRUE,"general";"via2",#N/A,TRUE,"general";"via3",#N/A,TRUE,"general"}</definedName>
    <definedName name="AH" localSheetId="30" hidden="1">{#N/A,#N/A,TRUE,"INGENIERIA";#N/A,#N/A,TRUE,"COMPRAS";#N/A,#N/A,TRUE,"DIRECCION";#N/A,#N/A,TRUE,"RESUMEN"}</definedName>
    <definedName name="AH" localSheetId="19" hidden="1">{#N/A,#N/A,TRUE,"INGENIERIA";#N/A,#N/A,TRUE,"COMPRAS";#N/A,#N/A,TRUE,"DIRECCION";#N/A,#N/A,TRUE,"RESUMEN"}</definedName>
    <definedName name="AH" localSheetId="8" hidden="1">{#N/A,#N/A,TRUE,"INGENIERIA";#N/A,#N/A,TRUE,"COMPRAS";#N/A,#N/A,TRUE,"DIRECCION";#N/A,#N/A,TRUE,"RESUMEN"}</definedName>
    <definedName name="AH" localSheetId="0" hidden="1">{#N/A,#N/A,TRUE,"INGENIERIA";#N/A,#N/A,TRUE,"COMPRAS";#N/A,#N/A,TRUE,"DIRECCION";#N/A,#N/A,TRUE,"RESUMEN"}</definedName>
    <definedName name="AH" localSheetId="2" hidden="1">{#N/A,#N/A,TRUE,"INGENIERIA";#N/A,#N/A,TRUE,"COMPRAS";#N/A,#N/A,TRUE,"DIRECCION";#N/A,#N/A,TRUE,"RESUMEN"}</definedName>
    <definedName name="AH" hidden="1">{#N/A,#N/A,TRUE,"INGENIERIA";#N/A,#N/A,TRUE,"COMPRAS";#N/A,#N/A,TRUE,"DIRECCION";#N/A,#N/A,TRUE,"RESUMEN"}</definedName>
    <definedName name="AIU">#REF!</definedName>
    <definedName name="AjustDelAIU">#REF!</definedName>
    <definedName name="alc" localSheetId="39">[15]!absc</definedName>
    <definedName name="alc" localSheetId="25">[15]!absc</definedName>
    <definedName name="alc" localSheetId="65">[15]!absc</definedName>
    <definedName name="alc" localSheetId="56">[15]!absc</definedName>
    <definedName name="alc" localSheetId="69">[15]!absc</definedName>
    <definedName name="alc" localSheetId="78">[15]!absc</definedName>
    <definedName name="alc" localSheetId="73">[15]!absc</definedName>
    <definedName name="alc" localSheetId="74">[15]!absc</definedName>
    <definedName name="alc" localSheetId="75">[15]!absc</definedName>
    <definedName name="alc" localSheetId="76">[15]!absc</definedName>
    <definedName name="alc" localSheetId="84">[15]!absc</definedName>
    <definedName name="alc" localSheetId="85">[15]!absc</definedName>
    <definedName name="alc" localSheetId="80">[15]!absc</definedName>
    <definedName name="alc" localSheetId="81">[15]!absc</definedName>
    <definedName name="alc" localSheetId="82">[15]!absc</definedName>
    <definedName name="alc" localSheetId="83">[15]!absc</definedName>
    <definedName name="alc" localSheetId="86">[15]!absc</definedName>
    <definedName name="alc" localSheetId="97">[15]!absc</definedName>
    <definedName name="alc" localSheetId="21">[15]!absc</definedName>
    <definedName name="alc" localSheetId="11">[15]!absc</definedName>
    <definedName name="alc">[15]!absc</definedName>
    <definedName name="Analyst" localSheetId="30" hidden="1">#REF!</definedName>
    <definedName name="Analyst" localSheetId="8" hidden="1">#REF!</definedName>
    <definedName name="Analyst" localSheetId="0" hidden="1">#REF!</definedName>
    <definedName name="Analyst" localSheetId="2" hidden="1">#REF!</definedName>
    <definedName name="Analyst" hidden="1">#REF!</definedName>
    <definedName name="anscount" hidden="1">10</definedName>
    <definedName name="ant" localSheetId="8">[10]Resumen!$G$32</definedName>
    <definedName name="ant">[12]Resumen!$G$47</definedName>
    <definedName name="Antic">[16]BASES!$B$33</definedName>
    <definedName name="ANTICIPO">[17]BASES!$B$33</definedName>
    <definedName name="APac.c2002" localSheetId="18">#REF!</definedName>
    <definedName name="APac.c2002" localSheetId="30">#REF!</definedName>
    <definedName name="APac.c2002" localSheetId="0">#REF!</definedName>
    <definedName name="APac.c2002" localSheetId="2">#REF!</definedName>
    <definedName name="APac.c2002">#REF!</definedName>
    <definedName name="APac.c2003" localSheetId="18">#REF!</definedName>
    <definedName name="APac.c2003" localSheetId="30">#REF!</definedName>
    <definedName name="APac.c2003" localSheetId="0">#REF!</definedName>
    <definedName name="APac.c2003" localSheetId="2">#REF!</definedName>
    <definedName name="APac.c2003">#REF!</definedName>
    <definedName name="APac.p" localSheetId="18">#REF!</definedName>
    <definedName name="APac.p" localSheetId="30">#REF!</definedName>
    <definedName name="APac.p" localSheetId="0">#REF!</definedName>
    <definedName name="APac.p" localSheetId="2">#REF!</definedName>
    <definedName name="APac.p">#REF!</definedName>
    <definedName name="APURESUMIDOS">#REF!</definedName>
    <definedName name="APUS">#REF!</definedName>
    <definedName name="aqaq" localSheetId="30">{"TAB1",#N/A,TRUE,"GENERAL";"TAB2",#N/A,TRUE,"GENERAL";"TAB3",#N/A,TRUE,"GENERAL";"TAB4",#N/A,TRUE,"GENERAL";"TAB5",#N/A,TRUE,"GENERAL"}</definedName>
    <definedName name="aqaq" localSheetId="19">{"TAB1",#N/A,TRUE,"GENERAL";"TAB2",#N/A,TRUE,"GENERAL";"TAB3",#N/A,TRUE,"GENERAL";"TAB4",#N/A,TRUE,"GENERAL";"TAB5",#N/A,TRUE,"GENERAL"}</definedName>
    <definedName name="aqaq">{"TAB1",#N/A,TRUE,"GENERAL";"TAB2",#N/A,TRUE,"GENERAL";"TAB3",#N/A,TRUE,"GENERAL";"TAB4",#N/A,TRUE,"GENERAL";"TAB5",#N/A,TRUE,"GENERAL"}</definedName>
    <definedName name="ARAUCA" localSheetId="0">[18]PRESUPUESTO!#REF!</definedName>
    <definedName name="ARAUCA" localSheetId="2">[19]PRESUPUESTO!#REF!</definedName>
    <definedName name="ARAUCA">[19]PRESUPUESTO!#REF!</definedName>
    <definedName name="Área_de_Cantidades" localSheetId="30">#REF!</definedName>
    <definedName name="Área_de_Cantidades">#REF!</definedName>
    <definedName name="_xlnm.Print_Area" localSheetId="31">'1'!$A$1:$F$39</definedName>
    <definedName name="_xlnm.Print_Area" localSheetId="23">'1. SISFV 2010 W '!$A$1:$P$17</definedName>
    <definedName name="_xlnm.Print_Area" localSheetId="24">'2. MR 5 KW'!$A$1:$P$48</definedName>
    <definedName name="_xlnm.Print_Area" localSheetId="32">'211'!$A$1:$G$37</definedName>
    <definedName name="_xlnm.Print_Area" localSheetId="33">'212'!$A$1:$G$39</definedName>
    <definedName name="_xlnm.Print_Area" localSheetId="34">'213'!$A$1:$G$49</definedName>
    <definedName name="_xlnm.Print_Area" localSheetId="35">'214'!$A$1:$G$36</definedName>
    <definedName name="_xlnm.Print_Area" localSheetId="36">'215'!$A$1:$G$34</definedName>
    <definedName name="_xlnm.Print_Area" localSheetId="37">'216'!$A$1:$G$35</definedName>
    <definedName name="_xlnm.Print_Area" localSheetId="38">'217'!$A$1:$G$39</definedName>
    <definedName name="_xlnm.Print_Area" localSheetId="39">'221'!$A$1:$G$43</definedName>
    <definedName name="_xlnm.Print_Area" localSheetId="40">'222'!$A$1:$G$33</definedName>
    <definedName name="_xlnm.Print_Area" localSheetId="41">'231'!$A$1:$G$47</definedName>
    <definedName name="_xlnm.Print_Area" localSheetId="25">'3. MR 10 KW'!$A$1:$P$48</definedName>
    <definedName name="_xlnm.Print_Area" localSheetId="42">'311 411 511'!$A$1:$G$36</definedName>
    <definedName name="_xlnm.Print_Area" localSheetId="51">'3110'!$A$1:$G$48</definedName>
    <definedName name="_xlnm.Print_Area" localSheetId="52">'3111'!$A$1:$G$40</definedName>
    <definedName name="_xlnm.Print_Area" localSheetId="53">'3112 4112 5112'!$A$1:$G$36</definedName>
    <definedName name="_xlnm.Print_Area" localSheetId="54">'3113 4113'!$A$1:$G$41</definedName>
    <definedName name="_xlnm.Print_Area" localSheetId="43">'312'!$A$1:$G$39</definedName>
    <definedName name="_xlnm.Print_Area" localSheetId="44">'313'!$A$1:$G$47</definedName>
    <definedName name="_xlnm.Print_Area" localSheetId="45">'314 414 514'!$A$1:$G$41</definedName>
    <definedName name="_xlnm.Print_Area" localSheetId="46">'315'!$A$1:$G$50</definedName>
    <definedName name="_xlnm.Print_Area" localSheetId="47">'316'!$A$1:$G$41</definedName>
    <definedName name="_xlnm.Print_Area" localSheetId="48">'317 417 517'!$A$1:$G$38</definedName>
    <definedName name="_xlnm.Print_Area" localSheetId="49">'318'!$A$1:$G$35</definedName>
    <definedName name="_xlnm.Print_Area" localSheetId="50">'319 419'!$A$1:$G$36</definedName>
    <definedName name="_xlnm.Print_Area" localSheetId="55">'321 421 521'!$A$1:$G$38</definedName>
    <definedName name="_xlnm.Print_Area" localSheetId="64">'3210 4210 5210'!$A$1:$G$37</definedName>
    <definedName name="_xlnm.Print_Area" localSheetId="65">'3211 4211 5211'!$A$1:$G$33</definedName>
    <definedName name="_xlnm.Print_Area" localSheetId="56">'322 422 522'!$A$1:$G$38</definedName>
    <definedName name="_xlnm.Print_Area" localSheetId="57">'323 423 523'!$A$1:$G$33</definedName>
    <definedName name="_xlnm.Print_Area" localSheetId="58">'324 424 524'!$A$1:$G$36</definedName>
    <definedName name="_xlnm.Print_Area" localSheetId="59">'325 425 525'!$A$1:$G$48</definedName>
    <definedName name="_xlnm.Print_Area" localSheetId="60">'326 426 526'!$A$1:$G$37</definedName>
    <definedName name="_xlnm.Print_Area" localSheetId="61">'327 427 527'!$A$1:$G$38</definedName>
    <definedName name="_xlnm.Print_Area" localSheetId="62">'328 428 528'!$A$1:$G$33</definedName>
    <definedName name="_xlnm.Print_Area" localSheetId="63">'329 429 529'!$A$1:$G$34</definedName>
    <definedName name="_xlnm.Print_Area" localSheetId="66">'331 431 531'!$A$1:$G$51</definedName>
    <definedName name="_xlnm.Print_Area" localSheetId="67">'341 441 541'!$A$1:$G$43</definedName>
    <definedName name="_xlnm.Print_Area" localSheetId="68">'343 443 543'!$A$1:$G$39</definedName>
    <definedName name="_xlnm.Print_Area" localSheetId="69">'351 451 551'!$A$1:$G$36</definedName>
    <definedName name="_xlnm.Print_Area" localSheetId="78">'3510 4510 5510'!$A$1:$G$36</definedName>
    <definedName name="_xlnm.Print_Area" localSheetId="70">'352 452 552'!$A$1:$G$36</definedName>
    <definedName name="_xlnm.Print_Area" localSheetId="71">'353 453 553'!$A$1:$G$36</definedName>
    <definedName name="_xlnm.Print_Area" localSheetId="72">'354 454 554'!$A$1:$G$37</definedName>
    <definedName name="_xlnm.Print_Area" localSheetId="73">'355 455 555'!$A$1:$G$40</definedName>
    <definedName name="_xlnm.Print_Area" localSheetId="74">'356 456 556'!$A$1:$G$40</definedName>
    <definedName name="_xlnm.Print_Area" localSheetId="75">'357 457 557'!$A$1:$G$44</definedName>
    <definedName name="_xlnm.Print_Area" localSheetId="76">'358 458 558'!$A$1:$G$40</definedName>
    <definedName name="_xlnm.Print_Area" localSheetId="77">'359 459 559'!$A$1:$G$40</definedName>
    <definedName name="_xlnm.Print_Area" localSheetId="26">'4. MR 15 KW'!$A$1:$P$48</definedName>
    <definedName name="_xlnm.Print_Area" localSheetId="84">'4110'!$A$1:$G$48</definedName>
    <definedName name="_xlnm.Print_Area" localSheetId="85">'4111'!$A$1:$G$40</definedName>
    <definedName name="_xlnm.Print_Area" localSheetId="79">'412'!$A$1:$G$38</definedName>
    <definedName name="_xlnm.Print_Area" localSheetId="80">'413'!$A$1:$G$49</definedName>
    <definedName name="_xlnm.Print_Area" localSheetId="81">'415'!$A$1:$G$51</definedName>
    <definedName name="_xlnm.Print_Area" localSheetId="82">'416'!$A$1:$G$41</definedName>
    <definedName name="_xlnm.Print_Area" localSheetId="83">'418'!$A$1:$G$43</definedName>
    <definedName name="_xlnm.Print_Area" localSheetId="92">'5110'!$A$1:$G$48</definedName>
    <definedName name="_xlnm.Print_Area" localSheetId="93">'5111'!$A$1:$G$42</definedName>
    <definedName name="_xlnm.Print_Area" localSheetId="94">'5113'!$A$1:$G$40</definedName>
    <definedName name="_xlnm.Print_Area" localSheetId="86">'512'!$A$1:$G$38</definedName>
    <definedName name="_xlnm.Print_Area" localSheetId="87">'513'!$A$1:$G$48</definedName>
    <definedName name="_xlnm.Print_Area" localSheetId="88">'515'!$A$1:$G$47</definedName>
    <definedName name="_xlnm.Print_Area" localSheetId="89">'516'!$A$1:$G$41</definedName>
    <definedName name="_xlnm.Print_Area" localSheetId="90">'518'!$A$1:$G$43</definedName>
    <definedName name="_xlnm.Print_Area" localSheetId="91">'519'!$A$1:$G$37</definedName>
    <definedName name="_xlnm.Print_Area" localSheetId="95">'61'!$A$1:$G$36</definedName>
    <definedName name="_xlnm.Print_Area" localSheetId="96">'71'!$A$1:$G$49</definedName>
    <definedName name="_xlnm.Print_Area" localSheetId="97">'72'!$A$1:$G$53</definedName>
    <definedName name="_xlnm.Print_Area" localSheetId="18">AIU!$A$1:$G$77</definedName>
    <definedName name="_xlnm.Print_Area" localSheetId="21">'CADENA VALOR'!$A$1:$Z$54</definedName>
    <definedName name="_xlnm.Print_Area" localSheetId="29">CANTIDADES_MATERIALES!$A$1:$D$637</definedName>
    <definedName name="_xlnm.Print_Area" localSheetId="30">'CRONOGRAMA Y FLUJO'!$A$1:$AA$39</definedName>
    <definedName name="_xlnm.Print_Area" localSheetId="17">'ENSAYOS DE LABORATORIO'!$A$1:$P$23</definedName>
    <definedName name="_xlnm.Print_Area" localSheetId="11">'ESTUDIO DE MERCADO CIVIL'!$A$1:$J$171</definedName>
    <definedName name="_xlnm.Print_Area" localSheetId="12">'ESTUDIO DE MERCADO_AMBIENTAL'!$A$1:$H$38</definedName>
    <definedName name="_xlnm.Print_Area" localSheetId="8">'Factor Multiplicador'!$A$1:$Z$44</definedName>
    <definedName name="_xlnm.Print_Area" localSheetId="0">'FIDUCIA (2)'!$A$1:$F$11</definedName>
    <definedName name="_xlnm.Print_Area" localSheetId="1">GERENCIA!$A$1:$N$49</definedName>
    <definedName name="_xlnm.Print_Area" localSheetId="10">INTERVENTORÍA!$A$1:$G$55</definedName>
    <definedName name="_xlnm.Print_Area" localSheetId="4">'MANO DE OBRA'!$A$1:$I$39</definedName>
    <definedName name="_xlnm.Print_Area" localSheetId="14">MATERIALES!$A$1:$H$395</definedName>
    <definedName name="_xlnm.Print_Area" localSheetId="20">'MEM_CANTIDADES CIVILES'!$A$1:$J$183</definedName>
    <definedName name="_xlnm.Print_Area" localSheetId="22">'PRES GENERAL AWA'!$A$1:$P$62</definedName>
    <definedName name="_xlnm.Print_Area" localSheetId="28">'PRESUPUESTO PMA'!$A$1:$F$38</definedName>
    <definedName name="_xlnm.Print_Area" localSheetId="9">TRANSPORTE!$A$1:$H$33</definedName>
    <definedName name="arg" localSheetId="30" hidden="1">#REF!</definedName>
    <definedName name="arg" localSheetId="19" hidden="1">#REF!</definedName>
    <definedName name="arg" localSheetId="8" hidden="1">[20]MI!#REF!</definedName>
    <definedName name="arg" localSheetId="0" hidden="1">[20]MI!#REF!</definedName>
    <definedName name="arg" localSheetId="2" hidden="1">#REF!</definedName>
    <definedName name="arg" hidden="1">#REF!</definedName>
    <definedName name="ASB">[1]AASHTO!$A$8:$F$11</definedName>
    <definedName name="ASD" localSheetId="30">{"via1",#N/A,TRUE,"general";"via2",#N/A,TRUE,"general";"via3",#N/A,TRUE,"general"}</definedName>
    <definedName name="ASD" localSheetId="19">{"via1",#N/A,TRUE,"general";"via2",#N/A,TRUE,"general";"via3",#N/A,TRUE,"general"}</definedName>
    <definedName name="ASD">{"via1",#N/A,TRUE,"general";"via2",#N/A,TRUE,"general";"via3",#N/A,TRUE,"general"}</definedName>
    <definedName name="ASDA" localSheetId="30">{"via1",#N/A,TRUE,"general";"via2",#N/A,TRUE,"general";"via3",#N/A,TRUE,"general"}</definedName>
    <definedName name="ASDA" localSheetId="19">{"via1",#N/A,TRUE,"general";"via2",#N/A,TRUE,"general";"via3",#N/A,TRUE,"general"}</definedName>
    <definedName name="ASDA">{"via1",#N/A,TRUE,"general";"via2",#N/A,TRUE,"general";"via3",#N/A,TRUE,"general"}</definedName>
    <definedName name="asdasd" localSheetId="30">{"TAB1",#N/A,TRUE,"GENERAL";"TAB2",#N/A,TRUE,"GENERAL";"TAB3",#N/A,TRUE,"GENERAL";"TAB4",#N/A,TRUE,"GENERAL";"TAB5",#N/A,TRUE,"GENERAL"}</definedName>
    <definedName name="asdasd" localSheetId="19">{"TAB1",#N/A,TRUE,"GENERAL";"TAB2",#N/A,TRUE,"GENERAL";"TAB3",#N/A,TRUE,"GENERAL";"TAB4",#N/A,TRUE,"GENERAL";"TAB5",#N/A,TRUE,"GENERAL"}</definedName>
    <definedName name="asdasd">{"TAB1",#N/A,TRUE,"GENERAL";"TAB2",#N/A,TRUE,"GENERAL";"TAB3",#N/A,TRUE,"GENERAL";"TAB4",#N/A,TRUE,"GENERAL";"TAB5",#N/A,TRUE,"GENERAL"}</definedName>
    <definedName name="asdf" localSheetId="30">{"via1",#N/A,TRUE,"general";"via2",#N/A,TRUE,"general";"via3",#N/A,TRUE,"general"}</definedName>
    <definedName name="asdf" localSheetId="19">{"via1",#N/A,TRUE,"general";"via2",#N/A,TRUE,"general";"via3",#N/A,TRUE,"general"}</definedName>
    <definedName name="asdf">{"via1",#N/A,TRUE,"general";"via2",#N/A,TRUE,"general";"via3",#N/A,TRUE,"general"}</definedName>
    <definedName name="asdfa" localSheetId="30">{"via1",#N/A,TRUE,"general";"via2",#N/A,TRUE,"general";"via3",#N/A,TRUE,"general"}</definedName>
    <definedName name="asdfa" localSheetId="19">{"via1",#N/A,TRUE,"general";"via2",#N/A,TRUE,"general";"via3",#N/A,TRUE,"general"}</definedName>
    <definedName name="asdfa">{"via1",#N/A,TRUE,"general";"via2",#N/A,TRUE,"general";"via3",#N/A,TRUE,"general"}</definedName>
    <definedName name="ASDFSSGSHJNRYX">#REF!</definedName>
    <definedName name="ASES">#REF!</definedName>
    <definedName name="asfasd" localSheetId="30">{"via1",#N/A,TRUE,"general";"via2",#N/A,TRUE,"general";"via3",#N/A,TRUE,"general"}</definedName>
    <definedName name="asfasd" localSheetId="19">{"via1",#N/A,TRUE,"general";"via2",#N/A,TRUE,"general";"via3",#N/A,TRUE,"general"}</definedName>
    <definedName name="asfasd">{"via1",#N/A,TRUE,"general";"via2",#N/A,TRUE,"general";"via3",#N/A,TRUE,"general"}</definedName>
    <definedName name="asfasdl" localSheetId="30">{"via1",#N/A,TRUE,"general";"via2",#N/A,TRUE,"general";"via3",#N/A,TRUE,"general"}</definedName>
    <definedName name="asfasdl" localSheetId="19">{"via1",#N/A,TRUE,"general";"via2",#N/A,TRUE,"general";"via3",#N/A,TRUE,"general"}</definedName>
    <definedName name="asfasdl">{"via1",#N/A,TRUE,"general";"via2",#N/A,TRUE,"general";"via3",#N/A,TRUE,"general"}</definedName>
    <definedName name="asff" localSheetId="30">{"TAB1",#N/A,TRUE,"GENERAL";"TAB2",#N/A,TRUE,"GENERAL";"TAB3",#N/A,TRUE,"GENERAL";"TAB4",#N/A,TRUE,"GENERAL";"TAB5",#N/A,TRUE,"GENERAL"}</definedName>
    <definedName name="asff" localSheetId="19">{"TAB1",#N/A,TRUE,"GENERAL";"TAB2",#N/A,TRUE,"GENERAL";"TAB3",#N/A,TRUE,"GENERAL";"TAB4",#N/A,TRUE,"GENERAL";"TAB5",#N/A,TRUE,"GENERAL"}</definedName>
    <definedName name="asff">{"TAB1",#N/A,TRUE,"GENERAL";"TAB2",#N/A,TRUE,"GENERAL";"TAB3",#N/A,TRUE,"GENERAL";"TAB4",#N/A,TRUE,"GENERAL";"TAB5",#N/A,TRUE,"GENERAL"}</definedName>
    <definedName name="asfghjoi" localSheetId="30">{"via1",#N/A,TRUE,"general";"via2",#N/A,TRUE,"general";"via3",#N/A,TRUE,"general"}</definedName>
    <definedName name="asfghjoi" localSheetId="19">{"via1",#N/A,TRUE,"general";"via2",#N/A,TRUE,"general";"via3",#N/A,TRUE,"general"}</definedName>
    <definedName name="asfghjoi">{"via1",#N/A,TRUE,"general";"via2",#N/A,TRUE,"general";"via3",#N/A,TRUE,"general"}</definedName>
    <definedName name="asojkdr" localSheetId="30">{"TAB1",#N/A,TRUE,"GENERAL";"TAB2",#N/A,TRUE,"GENERAL";"TAB3",#N/A,TRUE,"GENERAL";"TAB4",#N/A,TRUE,"GENERAL";"TAB5",#N/A,TRUE,"GENERAL"}</definedName>
    <definedName name="asojkdr" localSheetId="19">{"TAB1",#N/A,TRUE,"GENERAL";"TAB2",#N/A,TRUE,"GENERAL";"TAB3",#N/A,TRUE,"GENERAL";"TAB4",#N/A,TRUE,"GENERAL";"TAB5",#N/A,TRUE,"GENERAL"}</definedName>
    <definedName name="asojkdr">{"TAB1",#N/A,TRUE,"GENERAL";"TAB2",#N/A,TRUE,"GENERAL";"TAB3",#N/A,TRUE,"GENERAL";"TAB4",#N/A,TRUE,"GENERAL";"TAB5",#N/A,TRUE,"GENERAL"}</definedName>
    <definedName name="at" localSheetId="8">'[10]Mano de Obra'!$B$2</definedName>
    <definedName name="at" localSheetId="0">'[11]Mano de Obra'!$B$3</definedName>
    <definedName name="at">'[12]Mano de Obra'!$B$2</definedName>
    <definedName name="ATenerEnCuenta" localSheetId="17">'[21]IMPUESTOS Y VR TOTAL'!$B$66:$E$86</definedName>
    <definedName name="ATenerEnCuenta">GERENCIA!$B$61:$E$81</definedName>
    <definedName name="AVal.c2002" localSheetId="18">#REF!</definedName>
    <definedName name="AVal.c2002" localSheetId="30">#REF!</definedName>
    <definedName name="AVal.c2002" localSheetId="0">#REF!</definedName>
    <definedName name="AVal.c2002" localSheetId="2">#REF!</definedName>
    <definedName name="AVal.c2002">#REF!</definedName>
    <definedName name="AVal.c2003" localSheetId="18">#REF!</definedName>
    <definedName name="AVal.c2003" localSheetId="30">#REF!</definedName>
    <definedName name="AVal.c2003" localSheetId="0">#REF!</definedName>
    <definedName name="AVal.c2003" localSheetId="2">#REF!</definedName>
    <definedName name="AVal.c2003">#REF!</definedName>
    <definedName name="AVal.p" localSheetId="18">#REF!</definedName>
    <definedName name="AVal.p" localSheetId="30">#REF!</definedName>
    <definedName name="AVal.p" localSheetId="0">#REF!</definedName>
    <definedName name="AVal.p" localSheetId="2">#REF!</definedName>
    <definedName name="AVal.p">#REF!</definedName>
    <definedName name="AVsc" localSheetId="18">#REF!</definedName>
    <definedName name="AVsc" localSheetId="30">#REF!</definedName>
    <definedName name="AVsc">#REF!</definedName>
    <definedName name="azaz" localSheetId="30">{"TAB1",#N/A,TRUE,"GENERAL";"TAB2",#N/A,TRUE,"GENERAL";"TAB3",#N/A,TRUE,"GENERAL";"TAB4",#N/A,TRUE,"GENERAL";"TAB5",#N/A,TRUE,"GENERAL"}</definedName>
    <definedName name="azaz" localSheetId="19">{"TAB1",#N/A,TRUE,"GENERAL";"TAB2",#N/A,TRUE,"GENERAL";"TAB3",#N/A,TRUE,"GENERAL";"TAB4",#N/A,TRUE,"GENERAL";"TAB5",#N/A,TRUE,"GENERAL"}</definedName>
    <definedName name="azaz">{"TAB1",#N/A,TRUE,"GENERAL";"TAB2",#N/A,TRUE,"GENERAL";"TAB3",#N/A,TRUE,"GENERAL";"TAB4",#N/A,TRUE,"GENERAL";"TAB5",#N/A,TRUE,"GENERAL"}</definedName>
    <definedName name="B" localSheetId="30">{"via1",#N/A,TRUE,"general";"via2",#N/A,TRUE,"general";"via3",#N/A,TRUE,"general"}</definedName>
    <definedName name="B" localSheetId="19">{"via1",#N/A,TRUE,"general";"via2",#N/A,TRUE,"general";"via3",#N/A,TRUE,"general"}</definedName>
    <definedName name="B">{"via1",#N/A,TRUE,"general";"via2",#N/A,TRUE,"general";"via3",#N/A,TRUE,"general"}</definedName>
    <definedName name="bASE">#REF!</definedName>
    <definedName name="Base_datos_IM">#REF!</definedName>
    <definedName name="BASE_DE_DATOS">#REF!</definedName>
    <definedName name="bbbbbb" localSheetId="30">{"via1",#N/A,TRUE,"general";"via2",#N/A,TRUE,"general";"via3",#N/A,TRUE,"general"}</definedName>
    <definedName name="bbbbbb" localSheetId="19">{"via1",#N/A,TRUE,"general";"via2",#N/A,TRUE,"general";"via3",#N/A,TRUE,"general"}</definedName>
    <definedName name="bbbbbb">{"via1",#N/A,TRUE,"general";"via2",#N/A,TRUE,"general";"via3",#N/A,TRUE,"general"}</definedName>
    <definedName name="bbbbbh" localSheetId="30">{"TAB1",#N/A,TRUE,"GENERAL";"TAB2",#N/A,TRUE,"GENERAL";"TAB3",#N/A,TRUE,"GENERAL";"TAB4",#N/A,TRUE,"GENERAL";"TAB5",#N/A,TRUE,"GENERAL"}</definedName>
    <definedName name="bbbbbh" localSheetId="19">{"TAB1",#N/A,TRUE,"GENERAL";"TAB2",#N/A,TRUE,"GENERAL";"TAB3",#N/A,TRUE,"GENERAL";"TAB4",#N/A,TRUE,"GENERAL";"TAB5",#N/A,TRUE,"GENERAL"}</definedName>
    <definedName name="bbbbbh">{"TAB1",#N/A,TRUE,"GENERAL";"TAB2",#N/A,TRUE,"GENERAL";"TAB3",#N/A,TRUE,"GENERAL";"TAB4",#N/A,TRUE,"GENERAL";"TAB5",#N/A,TRUE,"GENERAL"}</definedName>
    <definedName name="bbd" localSheetId="30">{"TAB1",#N/A,TRUE,"GENERAL";"TAB2",#N/A,TRUE,"GENERAL";"TAB3",#N/A,TRUE,"GENERAL";"TAB4",#N/A,TRUE,"GENERAL";"TAB5",#N/A,TRUE,"GENERAL"}</definedName>
    <definedName name="bbd" localSheetId="19">{"TAB1",#N/A,TRUE,"GENERAL";"TAB2",#N/A,TRUE,"GENERAL";"TAB3",#N/A,TRUE,"GENERAL";"TAB4",#N/A,TRUE,"GENERAL";"TAB5",#N/A,TRUE,"GENERAL"}</definedName>
    <definedName name="bbd">{"TAB1",#N/A,TRUE,"GENERAL";"TAB2",#N/A,TRUE,"GENERAL";"TAB3",#N/A,TRUE,"GENERAL";"TAB4",#N/A,TRUE,"GENERAL";"TAB5",#N/A,TRUE,"GENERAL"}</definedName>
    <definedName name="BCXBDFG" localSheetId="30">{"TAB1",#N/A,TRUE,"GENERAL";"TAB2",#N/A,TRUE,"GENERAL";"TAB3",#N/A,TRUE,"GENERAL";"TAB4",#N/A,TRUE,"GENERAL";"TAB5",#N/A,TRUE,"GENERAL"}</definedName>
    <definedName name="BCXBDFG" localSheetId="19">{"TAB1",#N/A,TRUE,"GENERAL";"TAB2",#N/A,TRUE,"GENERAL";"TAB3",#N/A,TRUE,"GENERAL";"TAB4",#N/A,TRUE,"GENERAL";"TAB5",#N/A,TRUE,"GENERAL"}</definedName>
    <definedName name="BCXBDFG">{"TAB1",#N/A,TRUE,"GENERAL";"TAB2",#N/A,TRUE,"GENERAL";"TAB3",#N/A,TRUE,"GENERAL";"TAB4",#N/A,TRUE,"GENERAL";"TAB5",#N/A,TRUE,"GENERAL"}</definedName>
    <definedName name="BDD">#REF!</definedName>
    <definedName name="BDFB" localSheetId="30">{"via1",#N/A,TRUE,"general";"via2",#N/A,TRUE,"general";"via3",#N/A,TRUE,"general"}</definedName>
    <definedName name="BDFB" localSheetId="19">{"via1",#N/A,TRUE,"general";"via2",#N/A,TRUE,"general";"via3",#N/A,TRUE,"general"}</definedName>
    <definedName name="BDFB">{"via1",#N/A,TRUE,"general";"via2",#N/A,TRUE,"general";"via3",#N/A,TRUE,"general"}</definedName>
    <definedName name="BDFGDG" localSheetId="30">{"TAB1",#N/A,TRUE,"GENERAL";"TAB2",#N/A,TRUE,"GENERAL";"TAB3",#N/A,TRUE,"GENERAL";"TAB4",#N/A,TRUE,"GENERAL";"TAB5",#N/A,TRUE,"GENERAL"}</definedName>
    <definedName name="BDFGDG" localSheetId="19">{"TAB1",#N/A,TRUE,"GENERAL";"TAB2",#N/A,TRUE,"GENERAL";"TAB3",#N/A,TRUE,"GENERAL";"TAB4",#N/A,TRUE,"GENERAL";"TAB5",#N/A,TRUE,"GENERAL"}</definedName>
    <definedName name="BDFGDG">{"TAB1",#N/A,TRUE,"GENERAL";"TAB2",#N/A,TRUE,"GENERAL";"TAB3",#N/A,TRUE,"GENERAL";"TAB4",#N/A,TRUE,"GENERAL";"TAB5",#N/A,TRUE,"GENERAL"}</definedName>
    <definedName name="be" localSheetId="30">{"TAB1",#N/A,TRUE,"GENERAL";"TAB2",#N/A,TRUE,"GENERAL";"TAB3",#N/A,TRUE,"GENERAL";"TAB4",#N/A,TRUE,"GENERAL";"TAB5",#N/A,TRUE,"GENERAL"}</definedName>
    <definedName name="be" localSheetId="19">{"TAB1",#N/A,TRUE,"GENERAL";"TAB2",#N/A,TRUE,"GENERAL";"TAB3",#N/A,TRUE,"GENERAL";"TAB4",#N/A,TRUE,"GENERAL";"TAB5",#N/A,TRUE,"GENERAL"}</definedName>
    <definedName name="be">{"TAB1",#N/A,TRUE,"GENERAL";"TAB2",#N/A,TRUE,"GENERAL";"TAB3",#N/A,TRUE,"GENERAL";"TAB4",#N/A,TRUE,"GENERAL";"TAB5",#N/A,TRUE,"GENERAL"}</definedName>
    <definedName name="beneficios" localSheetId="2">[6]Listado!$AH$2:$AH$3</definedName>
    <definedName name="beneficios">[7]Listado!$AH$2:$AH$3</definedName>
    <definedName name="bfnfv" localSheetId="30">{"TAB1",#N/A,TRUE,"GENERAL";"TAB2",#N/A,TRUE,"GENERAL";"TAB3",#N/A,TRUE,"GENERAL";"TAB4",#N/A,TRUE,"GENERAL";"TAB5",#N/A,TRUE,"GENERAL"}</definedName>
    <definedName name="bfnfv" localSheetId="19">{"TAB1",#N/A,TRUE,"GENERAL";"TAB2",#N/A,TRUE,"GENERAL";"TAB3",#N/A,TRUE,"GENERAL";"TAB4",#N/A,TRUE,"GENERAL";"TAB5",#N/A,TRUE,"GENERAL"}</definedName>
    <definedName name="bfnfv">{"TAB1",#N/A,TRUE,"GENERAL";"TAB2",#N/A,TRUE,"GENERAL";"TAB3",#N/A,TRUE,"GENERAL";"TAB4",#N/A,TRUE,"GENERAL";"TAB5",#N/A,TRUE,"GENERAL"}</definedName>
    <definedName name="bgb" localSheetId="30">{"TAB1",#N/A,TRUE,"GENERAL";"TAB2",#N/A,TRUE,"GENERAL";"TAB3",#N/A,TRUE,"GENERAL";"TAB4",#N/A,TRUE,"GENERAL";"TAB5",#N/A,TRUE,"GENERAL"}</definedName>
    <definedName name="bgb" localSheetId="19">{"TAB1",#N/A,TRUE,"GENERAL";"TAB2",#N/A,TRUE,"GENERAL";"TAB3",#N/A,TRUE,"GENERAL";"TAB4",#N/A,TRUE,"GENERAL";"TAB5",#N/A,TRUE,"GENERAL"}</definedName>
    <definedName name="bgb">{"TAB1",#N/A,TRUE,"GENERAL";"TAB2",#N/A,TRUE,"GENERAL";"TAB3",#N/A,TRUE,"GENERAL";"TAB4",#N/A,TRUE,"GENERAL";"TAB5",#N/A,TRUE,"GENERAL"}</definedName>
    <definedName name="BGDGFRT" localSheetId="30">{"via1",#N/A,TRUE,"general";"via2",#N/A,TRUE,"general";"via3",#N/A,TRUE,"general"}</definedName>
    <definedName name="BGDGFRT" localSheetId="19">{"via1",#N/A,TRUE,"general";"via2",#N/A,TRUE,"general";"via3",#N/A,TRUE,"general"}</definedName>
    <definedName name="BGDGFRT">{"via1",#N/A,TRUE,"general";"via2",#N/A,TRUE,"general";"via3",#N/A,TRUE,"general"}</definedName>
    <definedName name="BGFBFH" localSheetId="30">{"via1",#N/A,TRUE,"general";"via2",#N/A,TRUE,"general";"via3",#N/A,TRUE,"general"}</definedName>
    <definedName name="BGFBFH" localSheetId="19">{"via1",#N/A,TRUE,"general";"via2",#N/A,TRUE,"general";"via3",#N/A,TRUE,"general"}</definedName>
    <definedName name="BGFBFH">{"via1",#N/A,TRUE,"general";"via2",#N/A,TRUE,"general";"via3",#N/A,TRUE,"general"}</definedName>
    <definedName name="bgvfcdx" localSheetId="30">{"via1",#N/A,TRUE,"general";"via2",#N/A,TRUE,"general";"via3",#N/A,TRUE,"general"}</definedName>
    <definedName name="bgvfcdx" localSheetId="19">{"via1",#N/A,TRUE,"general";"via2",#N/A,TRUE,"general";"via3",#N/A,TRUE,"general"}</definedName>
    <definedName name="bgvfcdx">{"via1",#N/A,TRUE,"general";"via2",#N/A,TRUE,"general";"via3",#N/A,TRUE,"general"}</definedName>
    <definedName name="br" localSheetId="30">{"TAB1",#N/A,TRUE,"GENERAL";"TAB2",#N/A,TRUE,"GENERAL";"TAB3",#N/A,TRUE,"GENERAL";"TAB4",#N/A,TRUE,"GENERAL";"TAB5",#N/A,TRUE,"GENERAL"}</definedName>
    <definedName name="br" localSheetId="19">{"TAB1",#N/A,TRUE,"GENERAL";"TAB2",#N/A,TRUE,"GENERAL";"TAB3",#N/A,TRUE,"GENERAL";"TAB4",#N/A,TRUE,"GENERAL";"TAB5",#N/A,TRUE,"GENERAL"}</definedName>
    <definedName name="br">{"TAB1",#N/A,TRUE,"GENERAL";"TAB2",#N/A,TRUE,"GENERAL";"TAB3",#N/A,TRUE,"GENERAL";"TAB4",#N/A,TRUE,"GENERAL";"TAB5",#N/A,TRUE,"GENERAL"}</definedName>
    <definedName name="BS_Data_Col" localSheetId="30" hidden="1">#REF!</definedName>
    <definedName name="BS_Data_Col" localSheetId="8" hidden="1">#REF!</definedName>
    <definedName name="BS_Data_Col" localSheetId="0" hidden="1">#REF!</definedName>
    <definedName name="BS_Data_Col" localSheetId="2" hidden="1">#REF!</definedName>
    <definedName name="BS_Data_Col" hidden="1">#REF!</definedName>
    <definedName name="bsb" localSheetId="30">{"via1",#N/A,TRUE,"general";"via2",#N/A,TRUE,"general";"via3",#N/A,TRUE,"general"}</definedName>
    <definedName name="bsb" localSheetId="19">{"via1",#N/A,TRUE,"general";"via2",#N/A,TRUE,"general";"via3",#N/A,TRUE,"general"}</definedName>
    <definedName name="bsb">{"via1",#N/A,TRUE,"general";"via2",#N/A,TRUE,"general";"via3",#N/A,TRUE,"general"}</definedName>
    <definedName name="BSpb" localSheetId="30" hidden="1">#REF!</definedName>
    <definedName name="BSpb" localSheetId="8" hidden="1">#REF!</definedName>
    <definedName name="BSpb" localSheetId="0" hidden="1">#REF!</definedName>
    <definedName name="BSpb" localSheetId="2" hidden="1">#REF!</definedName>
    <definedName name="BSpb" hidden="1">#REF!</definedName>
    <definedName name="bspoi" localSheetId="30">{"TAB1",#N/A,TRUE,"GENERAL";"TAB2",#N/A,TRUE,"GENERAL";"TAB3",#N/A,TRUE,"GENERAL";"TAB4",#N/A,TRUE,"GENERAL";"TAB5",#N/A,TRUE,"GENERAL"}</definedName>
    <definedName name="bspoi" localSheetId="19">{"TAB1",#N/A,TRUE,"GENERAL";"TAB2",#N/A,TRUE,"GENERAL";"TAB3",#N/A,TRUE,"GENERAL";"TAB4",#N/A,TRUE,"GENERAL";"TAB5",#N/A,TRUE,"GENERAL"}</definedName>
    <definedName name="bspoi">{"TAB1",#N/A,TRUE,"GENERAL";"TAB2",#N/A,TRUE,"GENERAL";"TAB3",#N/A,TRUE,"GENERAL";"TAB4",#N/A,TRUE,"GENERAL";"TAB5",#N/A,TRUE,"GENERAL"}</definedName>
    <definedName name="bt" localSheetId="30">{"via1",#N/A,TRUE,"general";"via2",#N/A,TRUE,"general";"via3",#N/A,TRUE,"general"}</definedName>
    <definedName name="bt" localSheetId="19">{"via1",#N/A,TRUE,"general";"via2",#N/A,TRUE,"general";"via3",#N/A,TRUE,"general"}</definedName>
    <definedName name="bt">{"via1",#N/A,TRUE,"general";"via2",#N/A,TRUE,"general";"via3",#N/A,TRUE,"general"}</definedName>
    <definedName name="BTYJHTR" localSheetId="30">{"TAB1",#N/A,TRUE,"GENERAL";"TAB2",#N/A,TRUE,"GENERAL";"TAB3",#N/A,TRUE,"GENERAL";"TAB4",#N/A,TRUE,"GENERAL";"TAB5",#N/A,TRUE,"GENERAL"}</definedName>
    <definedName name="BTYJHTR" localSheetId="19">{"TAB1",#N/A,TRUE,"GENERAL";"TAB2",#N/A,TRUE,"GENERAL";"TAB3",#N/A,TRUE,"GENERAL";"TAB4",#N/A,TRUE,"GENERAL";"TAB5",#N/A,TRUE,"GENERAL"}</definedName>
    <definedName name="BTYJHTR">{"TAB1",#N/A,TRUE,"GENERAL";"TAB2",#N/A,TRUE,"GENERAL";"TAB3",#N/A,TRUE,"GENERAL";"TAB4",#N/A,TRUE,"GENERAL";"TAB5",#N/A,TRUE,"GENERAL"}</definedName>
    <definedName name="BuiltIn_Print_Area">#REF!</definedName>
    <definedName name="BuiltIn_Print_Area___0">#REF!</definedName>
    <definedName name="BuiltIn_Print_Titles">#REF!</definedName>
    <definedName name="bvbc" localSheetId="30">{"TAB1",#N/A,TRUE,"GENERAL";"TAB2",#N/A,TRUE,"GENERAL";"TAB3",#N/A,TRUE,"GENERAL";"TAB4",#N/A,TRUE,"GENERAL";"TAB5",#N/A,TRUE,"GENERAL"}</definedName>
    <definedName name="bvbc" localSheetId="19">{"TAB1",#N/A,TRUE,"GENERAL";"TAB2",#N/A,TRUE,"GENERAL";"TAB3",#N/A,TRUE,"GENERAL";"TAB4",#N/A,TRUE,"GENERAL";"TAB5",#N/A,TRUE,"GENERAL"}</definedName>
    <definedName name="bvbc">{"TAB1",#N/A,TRUE,"GENERAL";"TAB2",#N/A,TRUE,"GENERAL";"TAB3",#N/A,TRUE,"GENERAL";"TAB4",#N/A,TRUE,"GENERAL";"TAB5",#N/A,TRUE,"GENERAL"}</definedName>
    <definedName name="bvcb" localSheetId="30">{"via1",#N/A,TRUE,"general";"via2",#N/A,TRUE,"general";"via3",#N/A,TRUE,"general"}</definedName>
    <definedName name="bvcb" localSheetId="19">{"via1",#N/A,TRUE,"general";"via2",#N/A,TRUE,"general";"via3",#N/A,TRUE,"general"}</definedName>
    <definedName name="bvcb">{"via1",#N/A,TRUE,"general";"via2",#N/A,TRUE,"general";"via3",#N/A,TRUE,"general"}</definedName>
    <definedName name="bvn" localSheetId="30">{"via1",#N/A,TRUE,"general";"via2",#N/A,TRUE,"general";"via3",#N/A,TRUE,"general"}</definedName>
    <definedName name="bvn" localSheetId="19">{"via1",#N/A,TRUE,"general";"via2",#N/A,TRUE,"general";"via3",#N/A,TRUE,"general"}</definedName>
    <definedName name="bvn">{"via1",#N/A,TRUE,"general";"via2",#N/A,TRUE,"general";"via3",#N/A,TRUE,"general"}</definedName>
    <definedName name="by" localSheetId="30">{"via1",#N/A,TRUE,"general";"via2",#N/A,TRUE,"general";"via3",#N/A,TRUE,"general"}</definedName>
    <definedName name="by" localSheetId="19">{"via1",#N/A,TRUE,"general";"via2",#N/A,TRUE,"general";"via3",#N/A,TRUE,"general"}</definedName>
    <definedName name="by">{"via1",#N/A,TRUE,"general";"via2",#N/A,TRUE,"general";"via3",#N/A,TRUE,"general"}</definedName>
    <definedName name="C_">#REF!</definedName>
    <definedName name="C_min">[22]D_AWG!$H$40</definedName>
    <definedName name="CAB">[23]Cab!$E$4:$X$28</definedName>
    <definedName name="CALCULO" localSheetId="30">#REF!</definedName>
    <definedName name="CALCULO" localSheetId="19">#REF!</definedName>
    <definedName name="CALCULO">#REF!</definedName>
    <definedName name="CALDAS" localSheetId="18">#REF!</definedName>
    <definedName name="CALDAS" localSheetId="30">#REF!</definedName>
    <definedName name="CALDAS" localSheetId="0">#REF!</definedName>
    <definedName name="CALDAS" localSheetId="2">#REF!</definedName>
    <definedName name="CALDAS">#REF!</definedName>
    <definedName name="Calidad">'ENSAYOS DE LABORATORIO'!#REF!</definedName>
    <definedName name="Campamento">'ENSAYOS DE LABORATORIO'!#REF!</definedName>
    <definedName name="CANT" localSheetId="30">#REF!</definedName>
    <definedName name="CANT">#REF!</definedName>
    <definedName name="cap" localSheetId="8">#REF!</definedName>
    <definedName name="cap" localSheetId="0">#REF!</definedName>
    <definedName name="cap">'[12]Capacitación Técnica'!$H$28</definedName>
    <definedName name="Capitalpb" localSheetId="30" hidden="1">#REF!</definedName>
    <definedName name="Capitalpb" localSheetId="8" hidden="1">#REF!</definedName>
    <definedName name="Capitalpb" localSheetId="2" hidden="1">#REF!</definedName>
    <definedName name="Capitalpb" hidden="1">#REF!</definedName>
    <definedName name="CapitalStructure" localSheetId="30" hidden="1">#REF!</definedName>
    <definedName name="CapitalStructure" localSheetId="8" hidden="1">#REF!</definedName>
    <definedName name="CapitalStructure" localSheetId="2" hidden="1">#REF!</definedName>
    <definedName name="CapitalStructure" hidden="1">#REF!</definedName>
    <definedName name="CAQUETÁ" localSheetId="30">'CRONOGRAMA Y FLUJO'!#REF!</definedName>
    <definedName name="CAQUETÁ" localSheetId="0">[18]PRESUPUESTO!#REF!</definedName>
    <definedName name="CAQUETÁ" localSheetId="2">[19]PRESUPUESTO!#REF!</definedName>
    <definedName name="CAQUETÁ">[19]PRESUPUESTO!#REF!</definedName>
    <definedName name="Cashpb" localSheetId="30" hidden="1">#REF!</definedName>
    <definedName name="Cashpb" localSheetId="8" hidden="1">#REF!</definedName>
    <definedName name="Cashpb" localSheetId="0" hidden="1">#REF!</definedName>
    <definedName name="Cashpb" localSheetId="2" hidden="1">#REF!</definedName>
    <definedName name="Cashpb" hidden="1">#REF!</definedName>
    <definedName name="categoria">[24]Hoja4!$E$3:$H$3</definedName>
    <definedName name="cc">[25]PERSONAL!$D$8</definedName>
    <definedName name="ccccc" localSheetId="30">{"TAB1",#N/A,TRUE,"GENERAL";"TAB2",#N/A,TRUE,"GENERAL";"TAB3",#N/A,TRUE,"GENERAL";"TAB4",#N/A,TRUE,"GENERAL";"TAB5",#N/A,TRUE,"GENERAL"}</definedName>
    <definedName name="ccccc" localSheetId="19">{"TAB1",#N/A,TRUE,"GENERAL";"TAB2",#N/A,TRUE,"GENERAL";"TAB3",#N/A,TRUE,"GENERAL";"TAB4",#N/A,TRUE,"GENERAL";"TAB5",#N/A,TRUE,"GENERAL"}</definedName>
    <definedName name="ccccc">{"TAB1",#N/A,TRUE,"GENERAL";"TAB2",#N/A,TRUE,"GENERAL";"TAB3",#N/A,TRUE,"GENERAL";"TAB4",#N/A,TRUE,"GENERAL";"TAB5",#N/A,TRUE,"GENERAL"}</definedName>
    <definedName name="CD">#REF!</definedName>
    <definedName name="CdadCalidad">'ENSAYOS DE LABORATORIO'!#REF!</definedName>
    <definedName name="CdadCalidades">'ENSAYOS DE LABORATORIO'!#REF!</definedName>
    <definedName name="CdadNoFactura">'ENSAYOS DE LABORATORIO'!#REF!</definedName>
    <definedName name="CdadNoFacturables">'ENSAYOS DE LABORATORIO'!#REF!</definedName>
    <definedName name="CdadProfesional">'ENSAYOS DE LABORATORIO'!#REF!</definedName>
    <definedName name="CdadProfesionales">'ENSAYOS DE LABORATORIO'!#REF!</definedName>
    <definedName name="CdadTecnico">'ENSAYOS DE LABORATORIO'!#REF!</definedName>
    <definedName name="CdadTecnicos">'ENSAYOS DE LABORATORIO'!#REF!</definedName>
    <definedName name="cdcdc" localSheetId="30">{"via1",#N/A,TRUE,"general";"via2",#N/A,TRUE,"general";"via3",#N/A,TRUE,"general"}</definedName>
    <definedName name="cdcdc" localSheetId="19">{"via1",#N/A,TRUE,"general";"via2",#N/A,TRUE,"general";"via3",#N/A,TRUE,"general"}</definedName>
    <definedName name="cdcdc">{"via1",#N/A,TRUE,"general";"via2",#N/A,TRUE,"general";"via3",#N/A,TRUE,"general"}</definedName>
    <definedName name="CDctrl">[16]CDItem!$G$8</definedName>
    <definedName name="CDEYHH" localSheetId="30">#REF!</definedName>
    <definedName name="CDEYHH" localSheetId="19">#REF!</definedName>
    <definedName name="CDEYHH">#REF!</definedName>
    <definedName name="ceerf" localSheetId="30">{"TAB1",#N/A,TRUE,"GENERAL";"TAB2",#N/A,TRUE,"GENERAL";"TAB3",#N/A,TRUE,"GENERAL";"TAB4",#N/A,TRUE,"GENERAL";"TAB5",#N/A,TRUE,"GENERAL"}</definedName>
    <definedName name="ceerf" localSheetId="19">{"TAB1",#N/A,TRUE,"GENERAL";"TAB2",#N/A,TRUE,"GENERAL";"TAB3",#N/A,TRUE,"GENERAL";"TAB4",#N/A,TRUE,"GENERAL";"TAB5",#N/A,TRUE,"GENERAL"}</definedName>
    <definedName name="ceerf">{"TAB1",#N/A,TRUE,"GENERAL";"TAB2",#N/A,TRUE,"GENERAL";"TAB3",#N/A,TRUE,"GENERAL";"TAB4",#N/A,TRUE,"GENERAL";"TAB5",#N/A,TRUE,"GENERAL"}</definedName>
    <definedName name="centr" localSheetId="2">[8]Listado!$D$18:$D$23</definedName>
    <definedName name="centr">[9]Listado!$D$18:$D$23</definedName>
    <definedName name="centro" localSheetId="2">[6]Listado!$D$18:$D$23</definedName>
    <definedName name="centro">[7]Listado!$D$18:$D$23</definedName>
    <definedName name="Change_in_Cash" localSheetId="30" hidden="1">#REF!</definedName>
    <definedName name="Change_in_Cash" localSheetId="8" hidden="1">#REF!</definedName>
    <definedName name="Change_in_Cash" localSheetId="0" hidden="1">#REF!</definedName>
    <definedName name="Change_in_Cash" localSheetId="2" hidden="1">#REF!</definedName>
    <definedName name="Change_in_Cash" hidden="1">#REF!</definedName>
    <definedName name="Check_to_Cash" localSheetId="30" hidden="1">#REF!</definedName>
    <definedName name="Check_to_Cash" localSheetId="8" hidden="1">#REF!</definedName>
    <definedName name="Check_to_Cash" localSheetId="0" hidden="1">#REF!</definedName>
    <definedName name="Check_to_Cash" localSheetId="2" hidden="1">#REF!</definedName>
    <definedName name="Check_to_Cash" hidden="1">#REF!</definedName>
    <definedName name="ciencia">'[26]Indicadores de Ciencia'!$B$2:$B$27</definedName>
    <definedName name="CILINDRO" localSheetId="30">#REF!</definedName>
    <definedName name="CILINDRO" localSheetId="19">#REF!</definedName>
    <definedName name="CILINDRO">#REF!</definedName>
    <definedName name="CIRCUITOS">[27]Circuitos!$C$2:$C$891</definedName>
    <definedName name="Ciudades">[28]Insumos!$B$1769:$B$1868</definedName>
    <definedName name="CMAacDef" localSheetId="18">#REF!</definedName>
    <definedName name="CMAacDef" localSheetId="30">#REF!</definedName>
    <definedName name="CMAacDef" localSheetId="0">#REF!</definedName>
    <definedName name="CMAacDef" localSheetId="2">#REF!</definedName>
    <definedName name="CMAacDef">#REF!</definedName>
    <definedName name="CMAalDef" localSheetId="18">#REF!</definedName>
    <definedName name="CMAalDef" localSheetId="30">#REF!</definedName>
    <definedName name="CMAalDef" localSheetId="0">#REF!</definedName>
    <definedName name="CMAalDef" localSheetId="2">#REF!</definedName>
    <definedName name="CMAalDef">#REF!</definedName>
    <definedName name="CMIacDef" localSheetId="18">#REF!</definedName>
    <definedName name="CMIacDef" localSheetId="30">#REF!</definedName>
    <definedName name="CMIacDef" localSheetId="0">#REF!</definedName>
    <definedName name="CMIacDef" localSheetId="2">#REF!</definedName>
    <definedName name="CMIacDef">#REF!</definedName>
    <definedName name="CMIalDef" localSheetId="18">#REF!</definedName>
    <definedName name="CMIalDef" localSheetId="30">#REF!</definedName>
    <definedName name="CMIalDef">#REF!</definedName>
    <definedName name="CMOacDef" localSheetId="18">#REF!</definedName>
    <definedName name="CMOacDef" localSheetId="30">#REF!</definedName>
    <definedName name="CMOacDef">#REF!</definedName>
    <definedName name="CMOalDef" localSheetId="18">#REF!</definedName>
    <definedName name="CMOalDef" localSheetId="30">#REF!</definedName>
    <definedName name="CMOalDef">#REF!</definedName>
    <definedName name="CMTacDef" localSheetId="18">#REF!</definedName>
    <definedName name="CMTacDef" localSheetId="30">#REF!</definedName>
    <definedName name="CMTacDef">#REF!</definedName>
    <definedName name="CMTalDef" localSheetId="18">#REF!</definedName>
    <definedName name="CMTalDef" localSheetId="30">#REF!</definedName>
    <definedName name="CMTalDef">#REF!</definedName>
    <definedName name="COMP">#REF!</definedName>
    <definedName name="componentes" localSheetId="2">[6]Listado!$U$2:$U$9</definedName>
    <definedName name="componentes">[7]Listado!$U$2:$U$9</definedName>
    <definedName name="conceptos" localSheetId="2">[6]Listado!$AG$2:$AG$4</definedName>
    <definedName name="conceptos">[7]Listado!$AG$2:$AG$4</definedName>
    <definedName name="Consultor">'[29]Datos básicos'!$B$2</definedName>
    <definedName name="Contratante">'[29]Datos básicos'!$B$1</definedName>
    <definedName name="contrato" localSheetId="30">#REF!</definedName>
    <definedName name="contrato" localSheetId="19">#REF!</definedName>
    <definedName name="contrato">#REF!</definedName>
    <definedName name="COPIA1" localSheetId="30">#REF!</definedName>
    <definedName name="COPIA1">#REF!</definedName>
    <definedName name="COPIA2" localSheetId="30">#REF!</definedName>
    <definedName name="COPIA2">#REF!</definedName>
    <definedName name="Corriente">[23]AMPACITY!$B$6:$I$28</definedName>
    <definedName name="CostoDirecto">'ENSAYOS DE LABORATORIO'!#REF!</definedName>
    <definedName name="CostoDirectoObra">'[21]COSTEO TOTAL OBRA'!$D$7</definedName>
    <definedName name="cotas" localSheetId="30">#REF!</definedName>
    <definedName name="cotas" localSheetId="19">#REF!</definedName>
    <definedName name="cotas">#REF!</definedName>
    <definedName name="CotizacionARP">'[21]INFORMACION DEL FP'!$G$32:$J$36</definedName>
    <definedName name="CRIT1" localSheetId="30">#REF!</definedName>
    <definedName name="CRIT1">#REF!</definedName>
    <definedName name="ct">[22]D_AWG!$P$25</definedName>
    <definedName name="cua" localSheetId="8">[10]Resumen!$G$45</definedName>
    <definedName name="cua" localSheetId="0">[11]Resumen!$G$38</definedName>
    <definedName name="cua">[12]Resumen!$G$57</definedName>
    <definedName name="cumplimiento">[30]Viabilidad!$H$2:$H$4</definedName>
    <definedName name="CUNET" localSheetId="30">{"via1",#N/A,TRUE,"general";"via2",#N/A,TRUE,"general";"via3",#N/A,TRUE,"general"}</definedName>
    <definedName name="CUNET" localSheetId="19">{"via1",#N/A,TRUE,"general";"via2",#N/A,TRUE,"general";"via3",#N/A,TRUE,"general"}</definedName>
    <definedName name="CUNET">{"via1",#N/A,TRUE,"general";"via2",#N/A,TRUE,"general";"via3",#N/A,TRUE,"general"}</definedName>
    <definedName name="cv" localSheetId="30">{"TAB1",#N/A,TRUE,"GENERAL";"TAB2",#N/A,TRUE,"GENERAL";"TAB3",#N/A,TRUE,"GENERAL";"TAB4",#N/A,TRUE,"GENERAL";"TAB5",#N/A,TRUE,"GENERAL"}</definedName>
    <definedName name="cv" localSheetId="19">{"TAB1",#N/A,TRUE,"GENERAL";"TAB2",#N/A,TRUE,"GENERAL";"TAB3",#N/A,TRUE,"GENERAL";"TAB4",#N/A,TRUE,"GENERAL";"TAB5",#N/A,TRUE,"GENERAL"}</definedName>
    <definedName name="cv">{"TAB1",#N/A,TRUE,"GENERAL";"TAB2",#N/A,TRUE,"GENERAL";"TAB3",#N/A,TRUE,"GENERAL";"TAB4",#N/A,TRUE,"GENERAL";"TAB5",#N/A,TRUE,"GENERAL"}</definedName>
    <definedName name="cvfvd" localSheetId="30">{"via1",#N/A,TRUE,"general";"via2",#N/A,TRUE,"general";"via3",#N/A,TRUE,"general"}</definedName>
    <definedName name="cvfvd" localSheetId="19">{"via1",#N/A,TRUE,"general";"via2",#N/A,TRUE,"general";"via3",#N/A,TRUE,"general"}</definedName>
    <definedName name="cvfvd">{"via1",#N/A,TRUE,"general";"via2",#N/A,TRUE,"general";"via3",#N/A,TRUE,"general"}</definedName>
    <definedName name="cvn" localSheetId="30">{"TAB1",#N/A,TRUE,"GENERAL";"TAB2",#N/A,TRUE,"GENERAL";"TAB3",#N/A,TRUE,"GENERAL";"TAB4",#N/A,TRUE,"GENERAL";"TAB5",#N/A,TRUE,"GENERAL"}</definedName>
    <definedName name="cvn" localSheetId="19">{"TAB1",#N/A,TRUE,"GENERAL";"TAB2",#N/A,TRUE,"GENERAL";"TAB3",#N/A,TRUE,"GENERAL";"TAB4",#N/A,TRUE,"GENERAL";"TAB5",#N/A,TRUE,"GENERAL"}</definedName>
    <definedName name="cvn">{"TAB1",#N/A,TRUE,"GENERAL";"TAB2",#N/A,TRUE,"GENERAL";"TAB3",#N/A,TRUE,"GENERAL";"TAB4",#N/A,TRUE,"GENERAL";"TAB5",#N/A,TRUE,"GENERAL"}</definedName>
    <definedName name="CVXC" localSheetId="30">{"via1",#N/A,TRUE,"general";"via2",#N/A,TRUE,"general";"via3",#N/A,TRUE,"general"}</definedName>
    <definedName name="CVXC" localSheetId="19">{"via1",#N/A,TRUE,"general";"via2",#N/A,TRUE,"general";"via3",#N/A,TRUE,"general"}</definedName>
    <definedName name="CVXC">{"via1",#N/A,TRUE,"general";"via2",#N/A,TRUE,"general";"via3",#N/A,TRUE,"general"}</definedName>
    <definedName name="czz" localSheetId="30" hidden="1">#REF!</definedName>
    <definedName name="czz" localSheetId="19" hidden="1">#REF!</definedName>
    <definedName name="czz" localSheetId="8" hidden="1">'[2]ETAPA 50 SMMLV'!#REF!</definedName>
    <definedName name="czz" localSheetId="0" hidden="1">'[2]ETAPA 50 SMMLV'!#REF!</definedName>
    <definedName name="czz" localSheetId="2" hidden="1">#REF!</definedName>
    <definedName name="czz" hidden="1">#REF!</definedName>
    <definedName name="d" localSheetId="30">{"TAB1",#N/A,TRUE,"GENERAL";"TAB2",#N/A,TRUE,"GENERAL";"TAB3",#N/A,TRUE,"GENERAL";"TAB4",#N/A,TRUE,"GENERAL";"TAB5",#N/A,TRUE,"GENERAL"}</definedName>
    <definedName name="d" localSheetId="19">{"TAB1",#N/A,TRUE,"GENERAL";"TAB2",#N/A,TRUE,"GENERAL";"TAB3",#N/A,TRUE,"GENERAL";"TAB4",#N/A,TRUE,"GENERAL";"TAB5",#N/A,TRUE,"GENERAL"}</definedName>
    <definedName name="d">{"TAB1",#N/A,TRUE,"GENERAL";"TAB2",#N/A,TRUE,"GENERAL";"TAB3",#N/A,TRUE,"GENERAL";"TAB4",#N/A,TRUE,"GENERAL";"TAB5",#N/A,TRUE,"GENERAL"}</definedName>
    <definedName name="d_PH">[22]D_AWG!$V$37</definedName>
    <definedName name="DADADAD" localSheetId="30" hidden="1">{#N/A,#N/A,TRUE,"CODIGO DEPENDENCIA"}</definedName>
    <definedName name="DADADAD" localSheetId="19" hidden="1">{#N/A,#N/A,TRUE,"CODIGO DEPENDENCIA"}</definedName>
    <definedName name="DADADAD" localSheetId="8" hidden="1">{#N/A,#N/A,TRUE,"CODIGO DEPENDENCIA"}</definedName>
    <definedName name="DADADAD" localSheetId="0" hidden="1">{#N/A,#N/A,TRUE,"CODIGO DEPENDENCIA"}</definedName>
    <definedName name="DADADAD" localSheetId="2" hidden="1">{#N/A,#N/A,TRUE,"CODIGO DEPENDENCIA"}</definedName>
    <definedName name="DADADAD" hidden="1">{#N/A,#N/A,TRUE,"CODIGO DEPENDENCIA"}</definedName>
    <definedName name="dario">'[31]GPI 526'!#REF!</definedName>
    <definedName name="DASD" localSheetId="30">{"TAB1",#N/A,TRUE,"GENERAL";"TAB2",#N/A,TRUE,"GENERAL";"TAB3",#N/A,TRUE,"GENERAL";"TAB4",#N/A,TRUE,"GENERAL";"TAB5",#N/A,TRUE,"GENERAL"}</definedName>
    <definedName name="DASD" localSheetId="19">{"TAB1",#N/A,TRUE,"GENERAL";"TAB2",#N/A,TRUE,"GENERAL";"TAB3",#N/A,TRUE,"GENERAL";"TAB4",#N/A,TRUE,"GENERAL";"TAB5",#N/A,TRUE,"GENERAL"}</definedName>
    <definedName name="DASD">{"TAB1",#N/A,TRUE,"GENERAL";"TAB2",#N/A,TRUE,"GENERAL";"TAB3",#N/A,TRUE,"GENERAL";"TAB4",#N/A,TRUE,"GENERAL";"TAB5",#N/A,TRUE,"GENERAL"}</definedName>
    <definedName name="Datos">#REF!</definedName>
    <definedName name="datos1">'[32]Base de Diseño'!$A$1:$D$204</definedName>
    <definedName name="datos2">'[33]Base de Diseño'!$AF$2:$AK$245</definedName>
    <definedName name="DATOS211111" localSheetId="30">#REF!</definedName>
    <definedName name="DATOS211111" localSheetId="19">#REF!</definedName>
    <definedName name="DATOS211111">#REF!</definedName>
    <definedName name="datos3" localSheetId="30">#REF!</definedName>
    <definedName name="datos3">#REF!</definedName>
    <definedName name="DATOS8555555555555555555555555555" localSheetId="30">#REF!</definedName>
    <definedName name="DATOS8555555555555555555555555555">#REF!</definedName>
    <definedName name="dbb" localSheetId="30">'[4]Gabinetes ctrol, prot. y med. '!#REF!</definedName>
    <definedName name="dbb">'[4]Gabinetes ctrol, prot. y med. '!#REF!</definedName>
    <definedName name="dbfdfbi" localSheetId="30">{"TAB1",#N/A,TRUE,"GENERAL";"TAB2",#N/A,TRUE,"GENERAL";"TAB3",#N/A,TRUE,"GENERAL";"TAB4",#N/A,TRUE,"GENERAL";"TAB5",#N/A,TRUE,"GENERAL"}</definedName>
    <definedName name="dbfdfbi" localSheetId="19">{"TAB1",#N/A,TRUE,"GENERAL";"TAB2",#N/A,TRUE,"GENERAL";"TAB3",#N/A,TRUE,"GENERAL";"TAB4",#N/A,TRUE,"GENERAL";"TAB5",#N/A,TRUE,"GENERAL"}</definedName>
    <definedName name="dbfdfbi">{"TAB1",#N/A,TRUE,"GENERAL";"TAB2",#N/A,TRUE,"GENERAL";"TAB3",#N/A,TRUE,"GENERAL";"TAB4",#N/A,TRUE,"GENERAL";"TAB5",#N/A,TRUE,"GENERAL"}</definedName>
    <definedName name="DCSDCTV" localSheetId="30">{"via1",#N/A,TRUE,"general";"via2",#N/A,TRUE,"general";"via3",#N/A,TRUE,"general"}</definedName>
    <definedName name="DCSDCTV" localSheetId="19">{"via1",#N/A,TRUE,"general";"via2",#N/A,TRUE,"general";"via3",#N/A,TRUE,"general"}</definedName>
    <definedName name="DCSDCTV">{"via1",#N/A,TRUE,"general";"via2",#N/A,TRUE,"general";"via3",#N/A,TRUE,"general"}</definedName>
    <definedName name="ddd" localSheetId="30">{"via1",#N/A,TRUE,"general";"via2",#N/A,TRUE,"general";"via3",#N/A,TRUE,"general"}</definedName>
    <definedName name="ddd" localSheetId="19">{"via1",#N/A,TRUE,"general";"via2",#N/A,TRUE,"general";"via3",#N/A,TRUE,"general"}</definedName>
    <definedName name="ddd">{"via1",#N/A,TRUE,"general";"via2",#N/A,TRUE,"general";"via3",#N/A,TRUE,"general"}</definedName>
    <definedName name="ddddt" localSheetId="30">{"via1",#N/A,TRUE,"general";"via2",#N/A,TRUE,"general";"via3",#N/A,TRUE,"general"}</definedName>
    <definedName name="ddddt" localSheetId="19">{"via1",#N/A,TRUE,"general";"via2",#N/A,TRUE,"general";"via3",#N/A,TRUE,"general"}</definedName>
    <definedName name="ddddt">{"via1",#N/A,TRUE,"general";"via2",#N/A,TRUE,"general";"via3",#N/A,TRUE,"general"}</definedName>
    <definedName name="ddewdw" localSheetId="30">{"TAB1",#N/A,TRUE,"GENERAL";"TAB2",#N/A,TRUE,"GENERAL";"TAB3",#N/A,TRUE,"GENERAL";"TAB4",#N/A,TRUE,"GENERAL";"TAB5",#N/A,TRUE,"GENERAL"}</definedName>
    <definedName name="ddewdw" localSheetId="19">{"TAB1",#N/A,TRUE,"GENERAL";"TAB2",#N/A,TRUE,"GENERAL";"TAB3",#N/A,TRUE,"GENERAL";"TAB4",#N/A,TRUE,"GENERAL";"TAB5",#N/A,TRUE,"GENERAL"}</definedName>
    <definedName name="ddewdw">{"TAB1",#N/A,TRUE,"GENERAL";"TAB2",#N/A,TRUE,"GENERAL";"TAB3",#N/A,TRUE,"GENERAL";"TAB4",#N/A,TRUE,"GENERAL";"TAB5",#N/A,TRUE,"GENERAL"}</definedName>
    <definedName name="ddfdh" localSheetId="30">{"TAB1",#N/A,TRUE,"GENERAL";"TAB2",#N/A,TRUE,"GENERAL";"TAB3",#N/A,TRUE,"GENERAL";"TAB4",#N/A,TRUE,"GENERAL";"TAB5",#N/A,TRUE,"GENERAL"}</definedName>
    <definedName name="ddfdh" localSheetId="19">{"TAB1",#N/A,TRUE,"GENERAL";"TAB2",#N/A,TRUE,"GENERAL";"TAB3",#N/A,TRUE,"GENERAL";"TAB4",#N/A,TRUE,"GENERAL";"TAB5",#N/A,TRUE,"GENERAL"}</definedName>
    <definedName name="ddfdh">{"TAB1",#N/A,TRUE,"GENERAL";"TAB2",#N/A,TRUE,"GENERAL";"TAB3",#N/A,TRUE,"GENERAL";"TAB4",#N/A,TRUE,"GENERAL";"TAB5",#N/A,TRUE,"GENERAL"}</definedName>
    <definedName name="DDGSDP" localSheetId="30">{"TAB1",#N/A,TRUE,"GENERAL";"TAB2",#N/A,TRUE,"GENERAL";"TAB3",#N/A,TRUE,"GENERAL";"TAB4",#N/A,TRUE,"GENERAL";"TAB5",#N/A,TRUE,"GENERAL"}</definedName>
    <definedName name="DDGSDP" localSheetId="19">{"TAB1",#N/A,TRUE,"GENERAL";"TAB2",#N/A,TRUE,"GENERAL";"TAB3",#N/A,TRUE,"GENERAL";"TAB4",#N/A,TRUE,"GENERAL";"TAB5",#N/A,TRUE,"GENERAL"}</definedName>
    <definedName name="DDGSDP">{"TAB1",#N/A,TRUE,"GENERAL";"TAB2",#N/A,TRUE,"GENERAL";"TAB3",#N/A,TRUE,"GENERAL";"TAB4",#N/A,TRUE,"GENERAL";"TAB5",#N/A,TRUE,"GENERAL"}</definedName>
    <definedName name="Dealpb" localSheetId="8" hidden="1">#REF!</definedName>
    <definedName name="Dealpb" localSheetId="0" hidden="1">#REF!</definedName>
    <definedName name="Dealpb" localSheetId="2" hidden="1">#REF!</definedName>
    <definedName name="Dealpb" hidden="1">#REF!</definedName>
    <definedName name="decision">[30]Viabilidad!$I$2:$I$3</definedName>
    <definedName name="deded" localSheetId="30">{"TAB1",#N/A,TRUE,"GENERAL";"TAB2",#N/A,TRUE,"GENERAL";"TAB3",#N/A,TRUE,"GENERAL";"TAB4",#N/A,TRUE,"GENERAL";"TAB5",#N/A,TRUE,"GENERAL"}</definedName>
    <definedName name="deded" localSheetId="19">{"TAB1",#N/A,TRUE,"GENERAL";"TAB2",#N/A,TRUE,"GENERAL";"TAB3",#N/A,TRUE,"GENERAL";"TAB4",#N/A,TRUE,"GENERAL";"TAB5",#N/A,TRUE,"GENERAL"}</definedName>
    <definedName name="deded">{"TAB1",#N/A,TRUE,"GENERAL";"TAB2",#N/A,TRUE,"GENERAL";"TAB3",#N/A,TRUE,"GENERAL";"TAB4",#N/A,TRUE,"GENERAL";"TAB5",#N/A,TRUE,"GENERAL"}</definedName>
    <definedName name="defd" localSheetId="30">{"via1",#N/A,TRUE,"general";"via2",#N/A,TRUE,"general";"via3",#N/A,TRUE,"general"}</definedName>
    <definedName name="defd" localSheetId="19">{"via1",#N/A,TRUE,"general";"via2",#N/A,TRUE,"general";"via3",#N/A,TRUE,"general"}</definedName>
    <definedName name="defd">{"via1",#N/A,TRUE,"general";"via2",#N/A,TRUE,"general";"via3",#N/A,TRUE,"general"}</definedName>
    <definedName name="demanto">#REF!</definedName>
    <definedName name="den_1a">[22]D_AWG!$N$26</definedName>
    <definedName name="den_2da">[22]D_AWG!$N$27</definedName>
    <definedName name="den_aisl">[22]D_AWG!$O$35</definedName>
    <definedName name="den_ch">[22]D_AWG!$AA$47</definedName>
    <definedName name="den_cond">[22]D_AWG!$D$29</definedName>
    <definedName name="DEPARTAMENTO" localSheetId="18">#REF!</definedName>
    <definedName name="DEPARTAMENTO" localSheetId="30">'CRONOGRAMA Y FLUJO'!#REF!</definedName>
    <definedName name="DEPARTAMENTO" localSheetId="19">#REF!</definedName>
    <definedName name="DEPARTAMENTO" localSheetId="0">#REF!</definedName>
    <definedName name="DEPARTAMENTO" localSheetId="2">#REF!</definedName>
    <definedName name="DEPARTAMENTO">#REF!</definedName>
    <definedName name="DEPENDENCAS">[34]DEPENDENCIAS!$B$2:$B$21</definedName>
    <definedName name="DepreciationPB" localSheetId="30" hidden="1">#REF!</definedName>
    <definedName name="DepreciationPB" localSheetId="8" hidden="1">#REF!</definedName>
    <definedName name="DepreciationPB" localSheetId="0" hidden="1">#REF!</definedName>
    <definedName name="DepreciationPB" localSheetId="2" hidden="1">#REF!</definedName>
    <definedName name="DepreciationPB" hidden="1">#REF!</definedName>
    <definedName name="DER">[35]DIST!$C$7:$D$2942</definedName>
    <definedName name="desc_rps">[36]des_rps!$A$1:$A$364</definedName>
    <definedName name="DestinoConsultoria">'[21]IMPUESTOS Y VR TOTAL'!$F$52</definedName>
    <definedName name="DestinoObra">'[21]IMPUESTOS Y VR TOTAL'!$D$10</definedName>
    <definedName name="dfa" localSheetId="30">{"TAB1",#N/A,TRUE,"GENERAL";"TAB2",#N/A,TRUE,"GENERAL";"TAB3",#N/A,TRUE,"GENERAL";"TAB4",#N/A,TRUE,"GENERAL";"TAB5",#N/A,TRUE,"GENERAL"}</definedName>
    <definedName name="dfa" localSheetId="19">{"TAB1",#N/A,TRUE,"GENERAL";"TAB2",#N/A,TRUE,"GENERAL";"TAB3",#N/A,TRUE,"GENERAL";"TAB4",#N/A,TRUE,"GENERAL";"TAB5",#N/A,TRUE,"GENERAL"}</definedName>
    <definedName name="dfa">{"TAB1",#N/A,TRUE,"GENERAL";"TAB2",#N/A,TRUE,"GENERAL";"TAB3",#N/A,TRUE,"GENERAL";"TAB4",#N/A,TRUE,"GENERAL";"TAB5",#N/A,TRUE,"GENERAL"}</definedName>
    <definedName name="dfasd" localSheetId="30">{"TAB1",#N/A,TRUE,"GENERAL";"TAB2",#N/A,TRUE,"GENERAL";"TAB3",#N/A,TRUE,"GENERAL";"TAB4",#N/A,TRUE,"GENERAL";"TAB5",#N/A,TRUE,"GENERAL"}</definedName>
    <definedName name="dfasd" localSheetId="19">{"TAB1",#N/A,TRUE,"GENERAL";"TAB2",#N/A,TRUE,"GENERAL";"TAB3",#N/A,TRUE,"GENERAL";"TAB4",#N/A,TRUE,"GENERAL";"TAB5",#N/A,TRUE,"GENERAL"}</definedName>
    <definedName name="dfasd">{"TAB1",#N/A,TRUE,"GENERAL";"TAB2",#N/A,TRUE,"GENERAL";"TAB3",#N/A,TRUE,"GENERAL";"TAB4",#N/A,TRUE,"GENERAL";"TAB5",#N/A,TRUE,"GENERAL"}</definedName>
    <definedName name="DFASDF">#REF!</definedName>
    <definedName name="DFBNJ" localSheetId="30">{"via1",#N/A,TRUE,"general";"via2",#N/A,TRUE,"general";"via3",#N/A,TRUE,"general"}</definedName>
    <definedName name="DFBNJ" localSheetId="19">{"via1",#N/A,TRUE,"general";"via2",#N/A,TRUE,"general";"via3",#N/A,TRUE,"general"}</definedName>
    <definedName name="DFBNJ">{"via1",#N/A,TRUE,"general";"via2",#N/A,TRUE,"general";"via3",#N/A,TRUE,"general"}</definedName>
    <definedName name="dfds" localSheetId="30">{"TAB1",#N/A,TRUE,"GENERAL";"TAB2",#N/A,TRUE,"GENERAL";"TAB3",#N/A,TRUE,"GENERAL";"TAB4",#N/A,TRUE,"GENERAL";"TAB5",#N/A,TRUE,"GENERAL"}</definedName>
    <definedName name="dfds" localSheetId="19">{"TAB1",#N/A,TRUE,"GENERAL";"TAB2",#N/A,TRUE,"GENERAL";"TAB3",#N/A,TRUE,"GENERAL";"TAB4",#N/A,TRUE,"GENERAL";"TAB5",#N/A,TRUE,"GENERAL"}</definedName>
    <definedName name="dfds">{"TAB1",#N/A,TRUE,"GENERAL";"TAB2",#N/A,TRUE,"GENERAL";"TAB3",#N/A,TRUE,"GENERAL";"TAB4",#N/A,TRUE,"GENERAL";"TAB5",#N/A,TRUE,"GENERAL"}</definedName>
    <definedName name="dfdsfi" localSheetId="30">{"via1",#N/A,TRUE,"general";"via2",#N/A,TRUE,"general";"via3",#N/A,TRUE,"general"}</definedName>
    <definedName name="dfdsfi" localSheetId="19">{"via1",#N/A,TRUE,"general";"via2",#N/A,TRUE,"general";"via3",#N/A,TRUE,"general"}</definedName>
    <definedName name="dfdsfi">{"via1",#N/A,TRUE,"general";"via2",#N/A,TRUE,"general";"via3",#N/A,TRUE,"general"}</definedName>
    <definedName name="dffffe" localSheetId="30">{"TAB1",#N/A,TRUE,"GENERAL";"TAB2",#N/A,TRUE,"GENERAL";"TAB3",#N/A,TRUE,"GENERAL";"TAB4",#N/A,TRUE,"GENERAL";"TAB5",#N/A,TRUE,"GENERAL"}</definedName>
    <definedName name="dffffe" localSheetId="19">{"TAB1",#N/A,TRUE,"GENERAL";"TAB2",#N/A,TRUE,"GENERAL";"TAB3",#N/A,TRUE,"GENERAL";"TAB4",#N/A,TRUE,"GENERAL";"TAB5",#N/A,TRUE,"GENERAL"}</definedName>
    <definedName name="dffffe">{"TAB1",#N/A,TRUE,"GENERAL";"TAB2",#N/A,TRUE,"GENERAL";"TAB3",#N/A,TRUE,"GENERAL";"TAB4",#N/A,TRUE,"GENERAL";"TAB5",#N/A,TRUE,"GENERAL"}</definedName>
    <definedName name="DFG" localSheetId="30">{"via1",#N/A,TRUE,"general";"via2",#N/A,TRUE,"general";"via3",#N/A,TRUE,"general"}</definedName>
    <definedName name="DFG" localSheetId="19">{"via1",#N/A,TRUE,"general";"via2",#N/A,TRUE,"general";"via3",#N/A,TRUE,"general"}</definedName>
    <definedName name="DFG">{"via1",#N/A,TRUE,"general";"via2",#N/A,TRUE,"general";"via3",#N/A,TRUE,"general"}</definedName>
    <definedName name="DFGBHJ" localSheetId="30">{"via1",#N/A,TRUE,"general";"via2",#N/A,TRUE,"general";"via3",#N/A,TRUE,"general"}</definedName>
    <definedName name="DFGBHJ" localSheetId="19">{"via1",#N/A,TRUE,"general";"via2",#N/A,TRUE,"general";"via3",#N/A,TRUE,"general"}</definedName>
    <definedName name="DFGBHJ">{"via1",#N/A,TRUE,"general";"via2",#N/A,TRUE,"general";"via3",#N/A,TRUE,"general"}</definedName>
    <definedName name="DFGDFG" localSheetId="30">{"via1",#N/A,TRUE,"general";"via2",#N/A,TRUE,"general";"via3",#N/A,TRUE,"general"}</definedName>
    <definedName name="DFGDFG" localSheetId="19">{"via1",#N/A,TRUE,"general";"via2",#N/A,TRUE,"general";"via3",#N/A,TRUE,"general"}</definedName>
    <definedName name="DFGDFG">{"via1",#N/A,TRUE,"general";"via2",#N/A,TRUE,"general";"via3",#N/A,TRUE,"general"}</definedName>
    <definedName name="DFGDYYB" localSheetId="30">{"TAB1",#N/A,TRUE,"GENERAL";"TAB2",#N/A,TRUE,"GENERAL";"TAB3",#N/A,TRUE,"GENERAL";"TAB4",#N/A,TRUE,"GENERAL";"TAB5",#N/A,TRUE,"GENERAL"}</definedName>
    <definedName name="DFGDYYB" localSheetId="19">{"TAB1",#N/A,TRUE,"GENERAL";"TAB2",#N/A,TRUE,"GENERAL";"TAB3",#N/A,TRUE,"GENERAL";"TAB4",#N/A,TRUE,"GENERAL";"TAB5",#N/A,TRUE,"GENERAL"}</definedName>
    <definedName name="DFGDYYB">{"TAB1",#N/A,TRUE,"GENERAL";"TAB2",#N/A,TRUE,"GENERAL";"TAB3",#N/A,TRUE,"GENERAL";"TAB4",#N/A,TRUE,"GENERAL";"TAB5",#N/A,TRUE,"GENERAL"}</definedName>
    <definedName name="dfgf" localSheetId="30">{"via1",#N/A,TRUE,"general";"via2",#N/A,TRUE,"general";"via3",#N/A,TRUE,"general"}</definedName>
    <definedName name="dfgf" localSheetId="19">{"via1",#N/A,TRUE,"general";"via2",#N/A,TRUE,"general";"via3",#N/A,TRUE,"general"}</definedName>
    <definedName name="dfgf">{"via1",#N/A,TRUE,"general";"via2",#N/A,TRUE,"general";"via3",#N/A,TRUE,"general"}</definedName>
    <definedName name="DFGFBOP" localSheetId="30">{"TAB1",#N/A,TRUE,"GENERAL";"TAB2",#N/A,TRUE,"GENERAL";"TAB3",#N/A,TRUE,"GENERAL";"TAB4",#N/A,TRUE,"GENERAL";"TAB5",#N/A,TRUE,"GENERAL"}</definedName>
    <definedName name="DFGFBOP" localSheetId="19">{"TAB1",#N/A,TRUE,"GENERAL";"TAB2",#N/A,TRUE,"GENERAL";"TAB3",#N/A,TRUE,"GENERAL";"TAB4",#N/A,TRUE,"GENERAL";"TAB5",#N/A,TRUE,"GENERAL"}</definedName>
    <definedName name="DFGFBOP">{"TAB1",#N/A,TRUE,"GENERAL";"TAB2",#N/A,TRUE,"GENERAL";"TAB3",#N/A,TRUE,"GENERAL";"TAB4",#N/A,TRUE,"GENERAL";"TAB5",#N/A,TRUE,"GENERAL"}</definedName>
    <definedName name="DFGFDG" localSheetId="30">{"TAB1",#N/A,TRUE,"GENERAL";"TAB2",#N/A,TRUE,"GENERAL";"TAB3",#N/A,TRUE,"GENERAL";"TAB4",#N/A,TRUE,"GENERAL";"TAB5",#N/A,TRUE,"GENERAL"}</definedName>
    <definedName name="DFGFDG" localSheetId="19">{"TAB1",#N/A,TRUE,"GENERAL";"TAB2",#N/A,TRUE,"GENERAL";"TAB3",#N/A,TRUE,"GENERAL";"TAB4",#N/A,TRUE,"GENERAL";"TAB5",#N/A,TRUE,"GENERAL"}</definedName>
    <definedName name="DFGFDG">{"TAB1",#N/A,TRUE,"GENERAL";"TAB2",#N/A,TRUE,"GENERAL";"TAB3",#N/A,TRUE,"GENERAL";"TAB4",#N/A,TRUE,"GENERAL";"TAB5",#N/A,TRUE,"GENERAL"}</definedName>
    <definedName name="DFGV" localSheetId="30">{"TAB1",#N/A,TRUE,"GENERAL";"TAB2",#N/A,TRUE,"GENERAL";"TAB3",#N/A,TRUE,"GENERAL";"TAB4",#N/A,TRUE,"GENERAL";"TAB5",#N/A,TRUE,"GENERAL"}</definedName>
    <definedName name="DFGV" localSheetId="19">{"TAB1",#N/A,TRUE,"GENERAL";"TAB2",#N/A,TRUE,"GENERAL";"TAB3",#N/A,TRUE,"GENERAL";"TAB4",#N/A,TRUE,"GENERAL";"TAB5",#N/A,TRUE,"GENERAL"}</definedName>
    <definedName name="DFGV">{"TAB1",#N/A,TRUE,"GENERAL";"TAB2",#N/A,TRUE,"GENERAL";"TAB3",#N/A,TRUE,"GENERAL";"TAB4",#N/A,TRUE,"GENERAL";"TAB5",#N/A,TRUE,"GENERAL"}</definedName>
    <definedName name="dfgypuj" localSheetId="30">{"TAB1",#N/A,TRUE,"GENERAL";"TAB2",#N/A,TRUE,"GENERAL";"TAB3",#N/A,TRUE,"GENERAL";"TAB4",#N/A,TRUE,"GENERAL";"TAB5",#N/A,TRUE,"GENERAL"}</definedName>
    <definedName name="dfgypuj" localSheetId="19">{"TAB1",#N/A,TRUE,"GENERAL";"TAB2",#N/A,TRUE,"GENERAL";"TAB3",#N/A,TRUE,"GENERAL";"TAB4",#N/A,TRUE,"GENERAL";"TAB5",#N/A,TRUE,"GENERAL"}</definedName>
    <definedName name="dfgypuj">{"TAB1",#N/A,TRUE,"GENERAL";"TAB2",#N/A,TRUE,"GENERAL";"TAB3",#N/A,TRUE,"GENERAL";"TAB4",#N/A,TRUE,"GENERAL";"TAB5",#N/A,TRUE,"GENERAL"}</definedName>
    <definedName name="dfh" localSheetId="30">{"TAB1",#N/A,TRUE,"GENERAL";"TAB2",#N/A,TRUE,"GENERAL";"TAB3",#N/A,TRUE,"GENERAL";"TAB4",#N/A,TRUE,"GENERAL";"TAB5",#N/A,TRUE,"GENERAL"}</definedName>
    <definedName name="dfh" localSheetId="19">{"TAB1",#N/A,TRUE,"GENERAL";"TAB2",#N/A,TRUE,"GENERAL";"TAB3",#N/A,TRUE,"GENERAL";"TAB4",#N/A,TRUE,"GENERAL";"TAB5",#N/A,TRUE,"GENERAL"}</definedName>
    <definedName name="dfh">{"TAB1",#N/A,TRUE,"GENERAL";"TAB2",#N/A,TRUE,"GENERAL";"TAB3",#N/A,TRUE,"GENERAL";"TAB4",#N/A,TRUE,"GENERAL";"TAB5",#N/A,TRUE,"GENERAL"}</definedName>
    <definedName name="dfhdr" localSheetId="30">{"via1",#N/A,TRUE,"general";"via2",#N/A,TRUE,"general";"via3",#N/A,TRUE,"general"}</definedName>
    <definedName name="dfhdr" localSheetId="19">{"via1",#N/A,TRUE,"general";"via2",#N/A,TRUE,"general";"via3",#N/A,TRUE,"general"}</definedName>
    <definedName name="dfhdr">{"via1",#N/A,TRUE,"general";"via2",#N/A,TRUE,"general";"via3",#N/A,TRUE,"general"}</definedName>
    <definedName name="dfhgh" localSheetId="30">{"via1",#N/A,TRUE,"general";"via2",#N/A,TRUE,"general";"via3",#N/A,TRUE,"general"}</definedName>
    <definedName name="dfhgh" localSheetId="19">{"via1",#N/A,TRUE,"general";"via2",#N/A,TRUE,"general";"via3",#N/A,TRUE,"general"}</definedName>
    <definedName name="dfhgh">{"via1",#N/A,TRUE,"general";"via2",#N/A,TRUE,"general";"via3",#N/A,TRUE,"general"}</definedName>
    <definedName name="dfj" localSheetId="30">{"via1",#N/A,TRUE,"general";"via2",#N/A,TRUE,"general";"via3",#N/A,TRUE,"general"}</definedName>
    <definedName name="dfj" localSheetId="19">{"via1",#N/A,TRUE,"general";"via2",#N/A,TRUE,"general";"via3",#N/A,TRUE,"general"}</definedName>
    <definedName name="dfj">{"via1",#N/A,TRUE,"general";"via2",#N/A,TRUE,"general";"via3",#N/A,TRUE,"general"}</definedName>
    <definedName name="DFRFRF" localSheetId="30">{"via1",#N/A,TRUE,"general";"via2",#N/A,TRUE,"general";"via3",#N/A,TRUE,"general"}</definedName>
    <definedName name="DFRFRF" localSheetId="19">{"via1",#N/A,TRUE,"general";"via2",#N/A,TRUE,"general";"via3",#N/A,TRUE,"general"}</definedName>
    <definedName name="DFRFRF">{"via1",#N/A,TRUE,"general";"via2",#N/A,TRUE,"general";"via3",#N/A,TRUE,"general"}</definedName>
    <definedName name="DFVUI" localSheetId="30">{"via1",#N/A,TRUE,"general";"via2",#N/A,TRUE,"general";"via3",#N/A,TRUE,"general"}</definedName>
    <definedName name="DFVUI" localSheetId="19">{"via1",#N/A,TRUE,"general";"via2",#N/A,TRUE,"general";"via3",#N/A,TRUE,"general"}</definedName>
    <definedName name="DFVUI">{"via1",#N/A,TRUE,"general";"via2",#N/A,TRUE,"general";"via3",#N/A,TRUE,"general"}</definedName>
    <definedName name="dg" localSheetId="30">{"via1",#N/A,TRUE,"general";"via2",#N/A,TRUE,"general";"via3",#N/A,TRUE,"general"}</definedName>
    <definedName name="dg" localSheetId="19">{"via1",#N/A,TRUE,"general";"via2",#N/A,TRUE,"general";"via3",#N/A,TRUE,"general"}</definedName>
    <definedName name="dg">{"via1",#N/A,TRUE,"general";"via2",#N/A,TRUE,"general";"via3",#N/A,TRUE,"general"}</definedName>
    <definedName name="dgdgr" localSheetId="30">{"via1",#N/A,TRUE,"general";"via2",#N/A,TRUE,"general";"via3",#N/A,TRUE,"general"}</definedName>
    <definedName name="dgdgr" localSheetId="19">{"via1",#N/A,TRUE,"general";"via2",#N/A,TRUE,"general";"via3",#N/A,TRUE,"general"}</definedName>
    <definedName name="dgdgr">{"via1",#N/A,TRUE,"general";"via2",#N/A,TRUE,"general";"via3",#N/A,TRUE,"general"}</definedName>
    <definedName name="dgfd" localSheetId="30">{"TAB1",#N/A,TRUE,"GENERAL";"TAB2",#N/A,TRUE,"GENERAL";"TAB3",#N/A,TRUE,"GENERAL";"TAB4",#N/A,TRUE,"GENERAL";"TAB5",#N/A,TRUE,"GENERAL"}</definedName>
    <definedName name="dgfd" localSheetId="19">{"TAB1",#N/A,TRUE,"GENERAL";"TAB2",#N/A,TRUE,"GENERAL";"TAB3",#N/A,TRUE,"GENERAL";"TAB4",#N/A,TRUE,"GENERAL";"TAB5",#N/A,TRUE,"GENERAL"}</definedName>
    <definedName name="dgfd">{"TAB1",#N/A,TRUE,"GENERAL";"TAB2",#N/A,TRUE,"GENERAL";"TAB3",#N/A,TRUE,"GENERAL";"TAB4",#N/A,TRUE,"GENERAL";"TAB5",#N/A,TRUE,"GENERAL"}</definedName>
    <definedName name="DGFDFVSDF" localSheetId="30">{"via1",#N/A,TRUE,"general";"via2",#N/A,TRUE,"general";"via3",#N/A,TRUE,"general"}</definedName>
    <definedName name="DGFDFVSDF" localSheetId="19">{"via1",#N/A,TRUE,"general";"via2",#N/A,TRUE,"general";"via3",#N/A,TRUE,"general"}</definedName>
    <definedName name="DGFDFVSDF">{"via1",#N/A,TRUE,"general";"via2",#N/A,TRUE,"general";"via3",#N/A,TRUE,"general"}</definedName>
    <definedName name="dgfdg" localSheetId="30">{"via1",#N/A,TRUE,"general";"via2",#N/A,TRUE,"general";"via3",#N/A,TRUE,"general"}</definedName>
    <definedName name="dgfdg" localSheetId="19">{"via1",#N/A,TRUE,"general";"via2",#N/A,TRUE,"general";"via3",#N/A,TRUE,"general"}</definedName>
    <definedName name="dgfdg">{"via1",#N/A,TRUE,"general";"via2",#N/A,TRUE,"general";"via3",#N/A,TRUE,"general"}</definedName>
    <definedName name="DGFG" localSheetId="30">{"via1",#N/A,TRUE,"general";"via2",#N/A,TRUE,"general";"via3",#N/A,TRUE,"general"}</definedName>
    <definedName name="DGFG" localSheetId="19">{"via1",#N/A,TRUE,"general";"via2",#N/A,TRUE,"general";"via3",#N/A,TRUE,"general"}</definedName>
    <definedName name="DGFG">{"via1",#N/A,TRUE,"general";"via2",#N/A,TRUE,"general";"via3",#N/A,TRUE,"general"}</definedName>
    <definedName name="dgfsado" localSheetId="30">{"TAB1",#N/A,TRUE,"GENERAL";"TAB2",#N/A,TRUE,"GENERAL";"TAB3",#N/A,TRUE,"GENERAL";"TAB4",#N/A,TRUE,"GENERAL";"TAB5",#N/A,TRUE,"GENERAL"}</definedName>
    <definedName name="dgfsado" localSheetId="19">{"TAB1",#N/A,TRUE,"GENERAL";"TAB2",#N/A,TRUE,"GENERAL";"TAB3",#N/A,TRUE,"GENERAL";"TAB4",#N/A,TRUE,"GENERAL";"TAB5",#N/A,TRUE,"GENERAL"}</definedName>
    <definedName name="dgfsado">{"TAB1",#N/A,TRUE,"GENERAL";"TAB2",#N/A,TRUE,"GENERAL";"TAB3",#N/A,TRUE,"GENERAL";"TAB4",#N/A,TRUE,"GENERAL";"TAB5",#N/A,TRUE,"GENERAL"}</definedName>
    <definedName name="dgrdeb" localSheetId="30">{"TAB1",#N/A,TRUE,"GENERAL";"TAB2",#N/A,TRUE,"GENERAL";"TAB3",#N/A,TRUE,"GENERAL";"TAB4",#N/A,TRUE,"GENERAL";"TAB5",#N/A,TRUE,"GENERAL"}</definedName>
    <definedName name="dgrdeb" localSheetId="19">{"TAB1",#N/A,TRUE,"GENERAL";"TAB2",#N/A,TRUE,"GENERAL";"TAB3",#N/A,TRUE,"GENERAL";"TAB4",#N/A,TRUE,"GENERAL";"TAB5",#N/A,TRUE,"GENERAL"}</definedName>
    <definedName name="dgrdeb">{"TAB1",#N/A,TRUE,"GENERAL";"TAB2",#N/A,TRUE,"GENERAL";"TAB3",#N/A,TRUE,"GENERAL";"TAB4",#N/A,TRUE,"GENERAL";"TAB5",#N/A,TRUE,"GENERAL"}</definedName>
    <definedName name="dgreg" localSheetId="30">{"via1",#N/A,TRUE,"general";"via2",#N/A,TRUE,"general";"via3",#N/A,TRUE,"general"}</definedName>
    <definedName name="dgreg" localSheetId="19">{"via1",#N/A,TRUE,"general";"via2",#N/A,TRUE,"general";"via3",#N/A,TRUE,"general"}</definedName>
    <definedName name="dgreg">{"via1",#N/A,TRUE,"general";"via2",#N/A,TRUE,"general";"via3",#N/A,TRUE,"general"}</definedName>
    <definedName name="DH" localSheetId="30">{"via1",#N/A,TRUE,"general";"via2",#N/A,TRUE,"general";"via3",#N/A,TRUE,"general"}</definedName>
    <definedName name="DH" localSheetId="19">{"via1",#N/A,TRUE,"general";"via2",#N/A,TRUE,"general";"via3",#N/A,TRUE,"general"}</definedName>
    <definedName name="DH">{"via1",#N/A,TRUE,"general";"via2",#N/A,TRUE,"general";"via3",#N/A,TRUE,"general"}</definedName>
    <definedName name="dhdth" localSheetId="30">{"TAB1",#N/A,TRUE,"GENERAL";"TAB2",#N/A,TRUE,"GENERAL";"TAB3",#N/A,TRUE,"GENERAL";"TAB4",#N/A,TRUE,"GENERAL";"TAB5",#N/A,TRUE,"GENERAL"}</definedName>
    <definedName name="dhdth" localSheetId="19">{"TAB1",#N/A,TRUE,"GENERAL";"TAB2",#N/A,TRUE,"GENERAL";"TAB3",#N/A,TRUE,"GENERAL";"TAB4",#N/A,TRUE,"GENERAL";"TAB5",#N/A,TRUE,"GENERAL"}</definedName>
    <definedName name="dhdth">{"TAB1",#N/A,TRUE,"GENERAL";"TAB2",#N/A,TRUE,"GENERAL";"TAB3",#N/A,TRUE,"GENERAL";"TAB4",#N/A,TRUE,"GENERAL";"TAB5",#N/A,TRUE,"GENERAL"}</definedName>
    <definedName name="dhgh" localSheetId="30">{"via1",#N/A,TRUE,"general";"via2",#N/A,TRUE,"general";"via3",#N/A,TRUE,"general"}</definedName>
    <definedName name="dhgh" localSheetId="19">{"via1",#N/A,TRUE,"general";"via2",#N/A,TRUE,"general";"via3",#N/A,TRUE,"general"}</definedName>
    <definedName name="dhgh">{"via1",#N/A,TRUE,"general";"via2",#N/A,TRUE,"general";"via3",#N/A,TRUE,"general"}</definedName>
    <definedName name="dhp">'[4]Gabinetes ctrol, prot. y med. '!#REF!</definedName>
    <definedName name="djdytj" localSheetId="30">{"TAB1",#N/A,TRUE,"GENERAL";"TAB2",#N/A,TRUE,"GENERAL";"TAB3",#N/A,TRUE,"GENERAL";"TAB4",#N/A,TRUE,"GENERAL";"TAB5",#N/A,TRUE,"GENERAL"}</definedName>
    <definedName name="djdytj" localSheetId="19">{"TAB1",#N/A,TRUE,"GENERAL";"TAB2",#N/A,TRUE,"GENERAL";"TAB3",#N/A,TRUE,"GENERAL";"TAB4",#N/A,TRUE,"GENERAL";"TAB5",#N/A,TRUE,"GENERAL"}</definedName>
    <definedName name="djdytj">{"TAB1",#N/A,TRUE,"GENERAL";"TAB2",#N/A,TRUE,"GENERAL";"TAB3",#N/A,TRUE,"GENERAL";"TAB4",#N/A,TRUE,"GENERAL";"TAB5",#N/A,TRUE,"GENERAL"}</definedName>
    <definedName name="dl" localSheetId="8">'[10]Mano de Obra'!$B$96</definedName>
    <definedName name="dl" localSheetId="0">'[11]Mano de Obra'!$B$97</definedName>
    <definedName name="dl">'[12]Mano de Obra'!$B$90</definedName>
    <definedName name="dr">'[4]Gabinetes ctrol, prot. y med. '!#REF!</definedName>
    <definedName name="drr">'[4]Gabinetes ctrol, prot. y med. '!#REF!</definedName>
    <definedName name="dry" localSheetId="30">{"via1",#N/A,TRUE,"general";"via2",#N/A,TRUE,"general";"via3",#N/A,TRUE,"general"}</definedName>
    <definedName name="dry" localSheetId="19">{"via1",#N/A,TRUE,"general";"via2",#N/A,TRUE,"general";"via3",#N/A,TRUE,"general"}</definedName>
    <definedName name="dry">{"via1",#N/A,TRUE,"general";"via2",#N/A,TRUE,"general";"via3",#N/A,TRUE,"general"}</definedName>
    <definedName name="DSAD" localSheetId="30">{"via1",#N/A,TRUE,"general";"via2",#N/A,TRUE,"general";"via3",#N/A,TRUE,"general"}</definedName>
    <definedName name="DSAD" localSheetId="19">{"via1",#N/A,TRUE,"general";"via2",#N/A,TRUE,"general";"via3",#N/A,TRUE,"general"}</definedName>
    <definedName name="DSAD">{"via1",#N/A,TRUE,"general";"via2",#N/A,TRUE,"general";"via3",#N/A,TRUE,"general"}</definedName>
    <definedName name="dsadfp" localSheetId="30">{"TAB1",#N/A,TRUE,"GENERAL";"TAB2",#N/A,TRUE,"GENERAL";"TAB3",#N/A,TRUE,"GENERAL";"TAB4",#N/A,TRUE,"GENERAL";"TAB5",#N/A,TRUE,"GENERAL"}</definedName>
    <definedName name="dsadfp" localSheetId="19">{"TAB1",#N/A,TRUE,"GENERAL";"TAB2",#N/A,TRUE,"GENERAL";"TAB3",#N/A,TRUE,"GENERAL";"TAB4",#N/A,TRUE,"GENERAL";"TAB5",#N/A,TRUE,"GENERAL"}</definedName>
    <definedName name="dsadfp">{"TAB1",#N/A,TRUE,"GENERAL";"TAB2",#N/A,TRUE,"GENERAL";"TAB3",#N/A,TRUE,"GENERAL";"TAB4",#N/A,TRUE,"GENERAL";"TAB5",#N/A,TRUE,"GENERAL"}</definedName>
    <definedName name="DSD" localSheetId="30">{"via1",#N/A,TRUE,"general";"via2",#N/A,TRUE,"general";"via3",#N/A,TRUE,"general"}</definedName>
    <definedName name="DSD" localSheetId="19">{"via1",#N/A,TRUE,"general";"via2",#N/A,TRUE,"general";"via3",#N/A,TRUE,"general"}</definedName>
    <definedName name="DSD">{"via1",#N/A,TRUE,"general";"via2",#N/A,TRUE,"general";"via3",#N/A,TRUE,"general"}</definedName>
    <definedName name="dsdads4" localSheetId="30">{"TAB1",#N/A,TRUE,"GENERAL";"TAB2",#N/A,TRUE,"GENERAL";"TAB3",#N/A,TRUE,"GENERAL";"TAB4",#N/A,TRUE,"GENERAL";"TAB5",#N/A,TRUE,"GENERAL"}</definedName>
    <definedName name="dsdads4" localSheetId="19">{"TAB1",#N/A,TRUE,"GENERAL";"TAB2",#N/A,TRUE,"GENERAL";"TAB3",#N/A,TRUE,"GENERAL";"TAB4",#N/A,TRUE,"GENERAL";"TAB5",#N/A,TRUE,"GENERAL"}</definedName>
    <definedName name="dsdads4">{"TAB1",#N/A,TRUE,"GENERAL";"TAB2",#N/A,TRUE,"GENERAL";"TAB3",#N/A,TRUE,"GENERAL";"TAB4",#N/A,TRUE,"GENERAL";"TAB5",#N/A,TRUE,"GENERAL"}</definedName>
    <definedName name="DSF" localSheetId="30">{"via1",#N/A,TRUE,"general";"via2",#N/A,TRUE,"general";"via3",#N/A,TRUE,"general"}</definedName>
    <definedName name="DSF" localSheetId="19">{"via1",#N/A,TRUE,"general";"via2",#N/A,TRUE,"general";"via3",#N/A,TRUE,"general"}</definedName>
    <definedName name="DSF">{"via1",#N/A,TRUE,"general";"via2",#N/A,TRUE,"general";"via3",#N/A,TRUE,"general"}</definedName>
    <definedName name="DSFCVTY" localSheetId="30">{"TAB1",#N/A,TRUE,"GENERAL";"TAB2",#N/A,TRUE,"GENERAL";"TAB3",#N/A,TRUE,"GENERAL";"TAB4",#N/A,TRUE,"GENERAL";"TAB5",#N/A,TRUE,"GENERAL"}</definedName>
    <definedName name="DSFCVTY" localSheetId="19">{"TAB1",#N/A,TRUE,"GENERAL";"TAB2",#N/A,TRUE,"GENERAL";"TAB3",#N/A,TRUE,"GENERAL";"TAB4",#N/A,TRUE,"GENERAL";"TAB5",#N/A,TRUE,"GENERAL"}</definedName>
    <definedName name="DSFCVTY">{"TAB1",#N/A,TRUE,"GENERAL";"TAB2",#N/A,TRUE,"GENERAL";"TAB3",#N/A,TRUE,"GENERAL";"TAB4",#N/A,TRUE,"GENERAL";"TAB5",#N/A,TRUE,"GENERAL"}</definedName>
    <definedName name="dsfg" localSheetId="30">{"via1",#N/A,TRUE,"general";"via2",#N/A,TRUE,"general";"via3",#N/A,TRUE,"general"}</definedName>
    <definedName name="dsfg" localSheetId="19">{"via1",#N/A,TRUE,"general";"via2",#N/A,TRUE,"general";"via3",#N/A,TRUE,"general"}</definedName>
    <definedName name="dsfg">{"via1",#N/A,TRUE,"general";"via2",#N/A,TRUE,"general";"via3",#N/A,TRUE,"general"}</definedName>
    <definedName name="dsfhgfdh" localSheetId="30">{"TAB1",#N/A,TRUE,"GENERAL";"TAB2",#N/A,TRUE,"GENERAL";"TAB3",#N/A,TRUE,"GENERAL";"TAB4",#N/A,TRUE,"GENERAL";"TAB5",#N/A,TRUE,"GENERAL"}</definedName>
    <definedName name="dsfhgfdh" localSheetId="19">{"TAB1",#N/A,TRUE,"GENERAL";"TAB2",#N/A,TRUE,"GENERAL";"TAB3",#N/A,TRUE,"GENERAL";"TAB4",#N/A,TRUE,"GENERAL";"TAB5",#N/A,TRUE,"GENERAL"}</definedName>
    <definedName name="dsfhgfdh">{"TAB1",#N/A,TRUE,"GENERAL";"TAB2",#N/A,TRUE,"GENERAL";"TAB3",#N/A,TRUE,"GENERAL";"TAB4",#N/A,TRUE,"GENERAL";"TAB5",#N/A,TRUE,"GENERAL"}</definedName>
    <definedName name="dsfsdf" localSheetId="30">{"via1",#N/A,TRUE,"general";"via2",#N/A,TRUE,"general";"via3",#N/A,TRUE,"general"}</definedName>
    <definedName name="dsfsdf" localSheetId="19">{"via1",#N/A,TRUE,"general";"via2",#N/A,TRUE,"general";"via3",#N/A,TRUE,"general"}</definedName>
    <definedName name="dsfsdf">{"via1",#N/A,TRUE,"general";"via2",#N/A,TRUE,"general";"via3",#N/A,TRUE,"general"}</definedName>
    <definedName name="DSFSDFCXV" localSheetId="30">{"TAB1",#N/A,TRUE,"GENERAL";"TAB2",#N/A,TRUE,"GENERAL";"TAB3",#N/A,TRUE,"GENERAL";"TAB4",#N/A,TRUE,"GENERAL";"TAB5",#N/A,TRUE,"GENERAL"}</definedName>
    <definedName name="DSFSDFCXV" localSheetId="19">{"TAB1",#N/A,TRUE,"GENERAL";"TAB2",#N/A,TRUE,"GENERAL";"TAB3",#N/A,TRUE,"GENERAL";"TAB4",#N/A,TRUE,"GENERAL";"TAB5",#N/A,TRUE,"GENERAL"}</definedName>
    <definedName name="DSFSDFCXV">{"TAB1",#N/A,TRUE,"GENERAL";"TAB2",#N/A,TRUE,"GENERAL";"TAB3",#N/A,TRUE,"GENERAL";"TAB4",#N/A,TRUE,"GENERAL";"TAB5",#N/A,TRUE,"GENERAL"}</definedName>
    <definedName name="dsfsvm" localSheetId="30">{"TAB1",#N/A,TRUE,"GENERAL";"TAB2",#N/A,TRUE,"GENERAL";"TAB3",#N/A,TRUE,"GENERAL";"TAB4",#N/A,TRUE,"GENERAL";"TAB5",#N/A,TRUE,"GENERAL"}</definedName>
    <definedName name="dsfsvm" localSheetId="19">{"TAB1",#N/A,TRUE,"GENERAL";"TAB2",#N/A,TRUE,"GENERAL";"TAB3",#N/A,TRUE,"GENERAL";"TAB4",#N/A,TRUE,"GENERAL";"TAB5",#N/A,TRUE,"GENERAL"}</definedName>
    <definedName name="dsfsvm">{"TAB1",#N/A,TRUE,"GENERAL";"TAB2",#N/A,TRUE,"GENERAL";"TAB3",#N/A,TRUE,"GENERAL";"TAB4",#N/A,TRUE,"GENERAL";"TAB5",#N/A,TRUE,"GENERAL"}</definedName>
    <definedName name="dsftbv" localSheetId="30">{"via1",#N/A,TRUE,"general";"via2",#N/A,TRUE,"general";"via3",#N/A,TRUE,"general"}</definedName>
    <definedName name="dsftbv" localSheetId="19">{"via1",#N/A,TRUE,"general";"via2",#N/A,TRUE,"general";"via3",#N/A,TRUE,"general"}</definedName>
    <definedName name="dsftbv">{"via1",#N/A,TRUE,"general";"via2",#N/A,TRUE,"general";"via3",#N/A,TRUE,"general"}</definedName>
    <definedName name="dtrhj" localSheetId="30">{"via1",#N/A,TRUE,"general";"via2",#N/A,TRUE,"general";"via3",#N/A,TRUE,"general"}</definedName>
    <definedName name="dtrhj" localSheetId="19">{"via1",#N/A,TRUE,"general";"via2",#N/A,TRUE,"general";"via3",#N/A,TRUE,"general"}</definedName>
    <definedName name="dtrhj">{"via1",#N/A,TRUE,"general";"via2",#N/A,TRUE,"general";"via3",#N/A,TRUE,"general"}</definedName>
    <definedName name="DuracionMeses">'ENSAYOS DE LABORATORIO'!#REF!</definedName>
    <definedName name="DuracionSemanas">'ENSAYOS DE LABORATORIO'!#REF!</definedName>
    <definedName name="dxfgg" localSheetId="30">{"via1",#N/A,TRUE,"general";"via2",#N/A,TRUE,"general";"via3",#N/A,TRUE,"general"}</definedName>
    <definedName name="dxfgg" localSheetId="19">{"via1",#N/A,TRUE,"general";"via2",#N/A,TRUE,"general";"via3",#N/A,TRUE,"general"}</definedName>
    <definedName name="dxfgg">{"via1",#N/A,TRUE,"general";"via2",#N/A,TRUE,"general";"via3",#N/A,TRUE,"general"}</definedName>
    <definedName name="DZ.Main" localSheetId="30" hidden="1">#REF!</definedName>
    <definedName name="DZ.Main" localSheetId="8" hidden="1">#REF!</definedName>
    <definedName name="DZ.Main" localSheetId="0" hidden="1">#REF!</definedName>
    <definedName name="DZ.Main" localSheetId="2" hidden="1">#REF!</definedName>
    <definedName name="DZ.Main" hidden="1">#REF!</definedName>
    <definedName name="E">[22]D_AWG!$P$35</definedName>
    <definedName name="e3e33" localSheetId="30">{"via1",#N/A,TRUE,"general";"via2",#N/A,TRUE,"general";"via3",#N/A,TRUE,"general"}</definedName>
    <definedName name="e3e33" localSheetId="19">{"via1",#N/A,TRUE,"general";"via2",#N/A,TRUE,"general";"via3",#N/A,TRUE,"general"}</definedName>
    <definedName name="e3e33">{"via1",#N/A,TRUE,"general";"via2",#N/A,TRUE,"general";"via3",#N/A,TRUE,"general"}</definedName>
    <definedName name="EDEDWSWQA" localSheetId="30">{"TAB1",#N/A,TRUE,"GENERAL";"TAB2",#N/A,TRUE,"GENERAL";"TAB3",#N/A,TRUE,"GENERAL";"TAB4",#N/A,TRUE,"GENERAL";"TAB5",#N/A,TRUE,"GENERAL"}</definedName>
    <definedName name="EDEDWSWQA" localSheetId="19">{"TAB1",#N/A,TRUE,"GENERAL";"TAB2",#N/A,TRUE,"GENERAL";"TAB3",#N/A,TRUE,"GENERAL";"TAB4",#N/A,TRUE,"GENERAL";"TAB5",#N/A,TRUE,"GENERAL"}</definedName>
    <definedName name="EDEDWSWQA">{"TAB1",#N/A,TRUE,"GENERAL";"TAB2",#N/A,TRUE,"GENERAL";"TAB3",#N/A,TRUE,"GENERAL";"TAB4",#N/A,TRUE,"GENERAL";"TAB5",#N/A,TRUE,"GENERAL"}</definedName>
    <definedName name="edgfhmn" localSheetId="30">{"via1",#N/A,TRUE,"general";"via2",#N/A,TRUE,"general";"via3",#N/A,TRUE,"general"}</definedName>
    <definedName name="edgfhmn" localSheetId="19">{"via1",#N/A,TRUE,"general";"via2",#N/A,TRUE,"general";"via3",#N/A,TRUE,"general"}</definedName>
    <definedName name="edgfhmn">{"via1",#N/A,TRUE,"general";"via2",#N/A,TRUE,"general";"via3",#N/A,TRUE,"general"}</definedName>
    <definedName name="EE">#REF!</definedName>
    <definedName name="eee">#REF!</definedName>
    <definedName name="eeedfr" localSheetId="30">{"TAB1",#N/A,TRUE,"GENERAL";"TAB2",#N/A,TRUE,"GENERAL";"TAB3",#N/A,TRUE,"GENERAL";"TAB4",#N/A,TRUE,"GENERAL";"TAB5",#N/A,TRUE,"GENERAL"}</definedName>
    <definedName name="eeedfr" localSheetId="19">{"TAB1",#N/A,TRUE,"GENERAL";"TAB2",#N/A,TRUE,"GENERAL";"TAB3",#N/A,TRUE,"GENERAL";"TAB4",#N/A,TRUE,"GENERAL";"TAB5",#N/A,TRUE,"GENERAL"}</definedName>
    <definedName name="eeedfr">{"TAB1",#N/A,TRUE,"GENERAL";"TAB2",#N/A,TRUE,"GENERAL";"TAB3",#N/A,TRUE,"GENERAL";"TAB4",#N/A,TRUE,"GENERAL";"TAB5",#N/A,TRUE,"GENERAL"}</definedName>
    <definedName name="eeeeer" localSheetId="30">{"TAB1",#N/A,TRUE,"GENERAL";"TAB2",#N/A,TRUE,"GENERAL";"TAB3",#N/A,TRUE,"GENERAL";"TAB4",#N/A,TRUE,"GENERAL";"TAB5",#N/A,TRUE,"GENERAL"}</definedName>
    <definedName name="eeeeer" localSheetId="19">{"TAB1",#N/A,TRUE,"GENERAL";"TAB2",#N/A,TRUE,"GENERAL";"TAB3",#N/A,TRUE,"GENERAL";"TAB4",#N/A,TRUE,"GENERAL";"TAB5",#N/A,TRUE,"GENERAL"}</definedName>
    <definedName name="eeeeer">{"TAB1",#N/A,TRUE,"GENERAL";"TAB2",#N/A,TRUE,"GENERAL";"TAB3",#N/A,TRUE,"GENERAL";"TAB4",#N/A,TRUE,"GENERAL";"TAB5",#N/A,TRUE,"GENERAL"}</definedName>
    <definedName name="eeerfd" localSheetId="30">{"via1",#N/A,TRUE,"general";"via2",#N/A,TRUE,"general";"via3",#N/A,TRUE,"general"}</definedName>
    <definedName name="eeerfd" localSheetId="19">{"via1",#N/A,TRUE,"general";"via2",#N/A,TRUE,"general";"via3",#N/A,TRUE,"general"}</definedName>
    <definedName name="eeerfd">{"via1",#N/A,TRUE,"general";"via2",#N/A,TRUE,"general";"via3",#N/A,TRUE,"general"}</definedName>
    <definedName name="efef" localSheetId="30">{"TAB1",#N/A,TRUE,"GENERAL";"TAB2",#N/A,TRUE,"GENERAL";"TAB3",#N/A,TRUE,"GENERAL";"TAB4",#N/A,TRUE,"GENERAL";"TAB5",#N/A,TRUE,"GENERAL"}</definedName>
    <definedName name="efef" localSheetId="19">{"TAB1",#N/A,TRUE,"GENERAL";"TAB2",#N/A,TRUE,"GENERAL";"TAB3",#N/A,TRUE,"GENERAL";"TAB4",#N/A,TRUE,"GENERAL";"TAB5",#N/A,TRUE,"GENERAL"}</definedName>
    <definedName name="efef">{"TAB1",#N/A,TRUE,"GENERAL";"TAB2",#N/A,TRUE,"GENERAL";"TAB3",#N/A,TRUE,"GENERAL";"TAB4",#N/A,TRUE,"GENERAL";"TAB5",#N/A,TRUE,"GENERAL"}</definedName>
    <definedName name="efer" localSheetId="30">{"via1",#N/A,TRUE,"general";"via2",#N/A,TRUE,"general";"via3",#N/A,TRUE,"general"}</definedName>
    <definedName name="efer" localSheetId="19">{"via1",#N/A,TRUE,"general";"via2",#N/A,TRUE,"general";"via3",#N/A,TRUE,"general"}</definedName>
    <definedName name="efer">{"via1",#N/A,TRUE,"general";"via2",#N/A,TRUE,"general";"via3",#N/A,TRUE,"general"}</definedName>
    <definedName name="eficiencia">'[37]Indicadores de Eficiencia'!$B$2</definedName>
    <definedName name="egeg" localSheetId="30">{"TAB1",#N/A,TRUE,"GENERAL";"TAB2",#N/A,TRUE,"GENERAL";"TAB3",#N/A,TRUE,"GENERAL";"TAB4",#N/A,TRUE,"GENERAL";"TAB5",#N/A,TRUE,"GENERAL"}</definedName>
    <definedName name="egeg" localSheetId="19">{"TAB1",#N/A,TRUE,"GENERAL";"TAB2",#N/A,TRUE,"GENERAL";"TAB3",#N/A,TRUE,"GENERAL";"TAB4",#N/A,TRUE,"GENERAL";"TAB5",#N/A,TRUE,"GENERAL"}</definedName>
    <definedName name="egeg">{"TAB1",#N/A,TRUE,"GENERAL";"TAB2",#N/A,TRUE,"GENERAL";"TAB3",#N/A,TRUE,"GENERAL";"TAB4",#N/A,TRUE,"GENERAL";"TAB5",#N/A,TRUE,"GENERAL"}</definedName>
    <definedName name="egtrgthrt" localSheetId="30">{"TAB1",#N/A,TRUE,"GENERAL";"TAB2",#N/A,TRUE,"GENERAL";"TAB3",#N/A,TRUE,"GENERAL";"TAB4",#N/A,TRUE,"GENERAL";"TAB5",#N/A,TRUE,"GENERAL"}</definedName>
    <definedName name="egtrgthrt" localSheetId="19">{"TAB1",#N/A,TRUE,"GENERAL";"TAB2",#N/A,TRUE,"GENERAL";"TAB3",#N/A,TRUE,"GENERAL";"TAB4",#N/A,TRUE,"GENERAL";"TAB5",#N/A,TRUE,"GENERAL"}</definedName>
    <definedName name="egtrgthrt">{"TAB1",#N/A,TRUE,"GENERAL";"TAB2",#N/A,TRUE,"GENERAL";"TAB3",#N/A,TRUE,"GENERAL";"TAB4",#N/A,TRUE,"GENERAL";"TAB5",#N/A,TRUE,"GENERAL"}</definedName>
    <definedName name="emanto">#REF!</definedName>
    <definedName name="empleo">'[26]Indicadores de Empleo'!$B$2:$B$15</definedName>
    <definedName name="EMULSIONRL" localSheetId="30">#REF!</definedName>
    <definedName name="EMULSIONRL" localSheetId="19">#REF!</definedName>
    <definedName name="EMULSIONRL">#REF!</definedName>
    <definedName name="Ensayos">'ENSAYOS DE LABORATORIO'!$P$1</definedName>
    <definedName name="ent_financiadoras" localSheetId="2">'[6]Entidades Financiadoras'!$A$1:$A$1414</definedName>
    <definedName name="ent_financiadoras">'[7]Entidades Financiadoras'!$A$1:$A$1414</definedName>
    <definedName name="EQMENOR" localSheetId="30">#REF!</definedName>
    <definedName name="EQMENOR" localSheetId="19">#REF!</definedName>
    <definedName name="EQMENOR">#REF!</definedName>
    <definedName name="Equipo" localSheetId="17">'ENSAYOS DE LABORATORIO'!#REF!</definedName>
    <definedName name="equipo">[38]Equipo!$A$7:$A$65536</definedName>
    <definedName name="Equipos">'ENSAYOS DE LABORATORIO'!#REF!</definedName>
    <definedName name="eqw" localSheetId="30">{"via1",#N/A,TRUE,"general";"via2",#N/A,TRUE,"general";"via3",#N/A,TRUE,"general"}</definedName>
    <definedName name="eqw" localSheetId="19">{"via1",#N/A,TRUE,"general";"via2",#N/A,TRUE,"general";"via3",#N/A,TRUE,"general"}</definedName>
    <definedName name="eqw">{"via1",#N/A,TRUE,"general";"via2",#N/A,TRUE,"general";"via3",#N/A,TRUE,"general"}</definedName>
    <definedName name="erg" localSheetId="30">{"TAB1",#N/A,TRUE,"GENERAL";"TAB2",#N/A,TRUE,"GENERAL";"TAB3",#N/A,TRUE,"GENERAL";"TAB4",#N/A,TRUE,"GENERAL";"TAB5",#N/A,TRUE,"GENERAL"}</definedName>
    <definedName name="erg" localSheetId="19">{"TAB1",#N/A,TRUE,"GENERAL";"TAB2",#N/A,TRUE,"GENERAL";"TAB3",#N/A,TRUE,"GENERAL";"TAB4",#N/A,TRUE,"GENERAL";"TAB5",#N/A,TRUE,"GENERAL"}</definedName>
    <definedName name="erg">{"TAB1",#N/A,TRUE,"GENERAL";"TAB2",#N/A,TRUE,"GENERAL";"TAB3",#N/A,TRUE,"GENERAL";"TAB4",#N/A,TRUE,"GENERAL";"TAB5",#N/A,TRUE,"GENERAL"}</definedName>
    <definedName name="erger" localSheetId="30">{"via1",#N/A,TRUE,"general";"via2",#N/A,TRUE,"general";"via3",#N/A,TRUE,"general"}</definedName>
    <definedName name="erger" localSheetId="19">{"via1",#N/A,TRUE,"general";"via2",#N/A,TRUE,"general";"via3",#N/A,TRUE,"general"}</definedName>
    <definedName name="erger">{"via1",#N/A,TRUE,"general";"via2",#N/A,TRUE,"general";"via3",#N/A,TRUE,"general"}</definedName>
    <definedName name="ergerg" localSheetId="30">{"via1",#N/A,TRUE,"general";"via2",#N/A,TRUE,"general";"via3",#N/A,TRUE,"general"}</definedName>
    <definedName name="ergerg" localSheetId="19">{"via1",#N/A,TRUE,"general";"via2",#N/A,TRUE,"general";"via3",#N/A,TRUE,"general"}</definedName>
    <definedName name="ergerg">{"via1",#N/A,TRUE,"general";"via2",#N/A,TRUE,"general";"via3",#N/A,TRUE,"general"}</definedName>
    <definedName name="ergfegr" localSheetId="30">{"via1",#N/A,TRUE,"general";"via2",#N/A,TRUE,"general";"via3",#N/A,TRUE,"general"}</definedName>
    <definedName name="ergfegr" localSheetId="19">{"via1",#N/A,TRUE,"general";"via2",#N/A,TRUE,"general";"via3",#N/A,TRUE,"general"}</definedName>
    <definedName name="ergfegr">{"via1",#N/A,TRUE,"general";"via2",#N/A,TRUE,"general";"via3",#N/A,TRUE,"general"}</definedName>
    <definedName name="ergge" localSheetId="30">{"TAB1",#N/A,TRUE,"GENERAL";"TAB2",#N/A,TRUE,"GENERAL";"TAB3",#N/A,TRUE,"GENERAL";"TAB4",#N/A,TRUE,"GENERAL";"TAB5",#N/A,TRUE,"GENERAL"}</definedName>
    <definedName name="ergge" localSheetId="19">{"TAB1",#N/A,TRUE,"GENERAL";"TAB2",#N/A,TRUE,"GENERAL";"TAB3",#N/A,TRUE,"GENERAL";"TAB4",#N/A,TRUE,"GENERAL";"TAB5",#N/A,TRUE,"GENERAL"}</definedName>
    <definedName name="ergge">{"TAB1",#N/A,TRUE,"GENERAL";"TAB2",#N/A,TRUE,"GENERAL";"TAB3",#N/A,TRUE,"GENERAL";"TAB4",#N/A,TRUE,"GENERAL";"TAB5",#N/A,TRUE,"GENERAL"}</definedName>
    <definedName name="erggewg" localSheetId="30">{"via1",#N/A,TRUE,"general";"via2",#N/A,TRUE,"general";"via3",#N/A,TRUE,"general"}</definedName>
    <definedName name="erggewg" localSheetId="19">{"via1",#N/A,TRUE,"general";"via2",#N/A,TRUE,"general";"via3",#N/A,TRUE,"general"}</definedName>
    <definedName name="erggewg">{"via1",#N/A,TRUE,"general";"via2",#N/A,TRUE,"general";"via3",#N/A,TRUE,"general"}</definedName>
    <definedName name="ergreg" localSheetId="30">{"TAB1",#N/A,TRUE,"GENERAL";"TAB2",#N/A,TRUE,"GENERAL";"TAB3",#N/A,TRUE,"GENERAL";"TAB4",#N/A,TRUE,"GENERAL";"TAB5",#N/A,TRUE,"GENERAL"}</definedName>
    <definedName name="ergreg" localSheetId="19">{"TAB1",#N/A,TRUE,"GENERAL";"TAB2",#N/A,TRUE,"GENERAL";"TAB3",#N/A,TRUE,"GENERAL";"TAB4",#N/A,TRUE,"GENERAL";"TAB5",#N/A,TRUE,"GENERAL"}</definedName>
    <definedName name="ergreg">{"TAB1",#N/A,TRUE,"GENERAL";"TAB2",#N/A,TRUE,"GENERAL";"TAB3",#N/A,TRUE,"GENERAL";"TAB4",#N/A,TRUE,"GENERAL";"TAB5",#N/A,TRUE,"GENERAL"}</definedName>
    <definedName name="ergregerg" localSheetId="30">{"via1",#N/A,TRUE,"general";"via2",#N/A,TRUE,"general";"via3",#N/A,TRUE,"general"}</definedName>
    <definedName name="ergregerg" localSheetId="19">{"via1",#N/A,TRUE,"general";"via2",#N/A,TRUE,"general";"via3",#N/A,TRUE,"general"}</definedName>
    <definedName name="ergregerg">{"via1",#N/A,TRUE,"general";"via2",#N/A,TRUE,"general";"via3",#N/A,TRUE,"general"}</definedName>
    <definedName name="ergrg" localSheetId="30">{"TAB1",#N/A,TRUE,"GENERAL";"TAB2",#N/A,TRUE,"GENERAL";"TAB3",#N/A,TRUE,"GENERAL";"TAB4",#N/A,TRUE,"GENERAL";"TAB5",#N/A,TRUE,"GENERAL"}</definedName>
    <definedName name="ergrg" localSheetId="19">{"TAB1",#N/A,TRUE,"GENERAL";"TAB2",#N/A,TRUE,"GENERAL";"TAB3",#N/A,TRUE,"GENERAL";"TAB4",#N/A,TRUE,"GENERAL";"TAB5",#N/A,TRUE,"GENERAL"}</definedName>
    <definedName name="ergrg">{"TAB1",#N/A,TRUE,"GENERAL";"TAB2",#N/A,TRUE,"GENERAL";"TAB3",#N/A,TRUE,"GENERAL";"TAB4",#N/A,TRUE,"GENERAL";"TAB5",#N/A,TRUE,"GENERAL"}</definedName>
    <definedName name="ergweg" localSheetId="30">{"TAB1",#N/A,TRUE,"GENERAL";"TAB2",#N/A,TRUE,"GENERAL";"TAB3",#N/A,TRUE,"GENERAL";"TAB4",#N/A,TRUE,"GENERAL";"TAB5",#N/A,TRUE,"GENERAL"}</definedName>
    <definedName name="ergweg" localSheetId="19">{"TAB1",#N/A,TRUE,"GENERAL";"TAB2",#N/A,TRUE,"GENERAL";"TAB3",#N/A,TRUE,"GENERAL";"TAB4",#N/A,TRUE,"GENERAL";"TAB5",#N/A,TRUE,"GENERAL"}</definedName>
    <definedName name="ergweg">{"TAB1",#N/A,TRUE,"GENERAL";"TAB2",#N/A,TRUE,"GENERAL";"TAB3",#N/A,TRUE,"GENERAL";"TAB4",#N/A,TRUE,"GENERAL";"TAB5",#N/A,TRUE,"GENERAL"}</definedName>
    <definedName name="ergwreg" localSheetId="30">{"via1",#N/A,TRUE,"general";"via2",#N/A,TRUE,"general";"via3",#N/A,TRUE,"general"}</definedName>
    <definedName name="ergwreg" localSheetId="19">{"via1",#N/A,TRUE,"general";"via2",#N/A,TRUE,"general";"via3",#N/A,TRUE,"general"}</definedName>
    <definedName name="ergwreg">{"via1",#N/A,TRUE,"general";"via2",#N/A,TRUE,"general";"via3",#N/A,TRUE,"general"}</definedName>
    <definedName name="erheyh" localSheetId="30">{"TAB1",#N/A,TRUE,"GENERAL";"TAB2",#N/A,TRUE,"GENERAL";"TAB3",#N/A,TRUE,"GENERAL";"TAB4",#N/A,TRUE,"GENERAL";"TAB5",#N/A,TRUE,"GENERAL"}</definedName>
    <definedName name="erheyh" localSheetId="19">{"TAB1",#N/A,TRUE,"GENERAL";"TAB2",#N/A,TRUE,"GENERAL";"TAB3",#N/A,TRUE,"GENERAL";"TAB4",#N/A,TRUE,"GENERAL";"TAB5",#N/A,TRUE,"GENERAL"}</definedName>
    <definedName name="erheyh">{"TAB1",#N/A,TRUE,"GENERAL";"TAB2",#N/A,TRUE,"GENERAL";"TAB3",#N/A,TRUE,"GENERAL";"TAB4",#N/A,TRUE,"GENERAL";"TAB5",#N/A,TRUE,"GENERAL"}</definedName>
    <definedName name="err" localSheetId="30">{"TAB1",#N/A,TRUE,"GENERAL";"TAB2",#N/A,TRUE,"GENERAL";"TAB3",#N/A,TRUE,"GENERAL";"TAB4",#N/A,TRUE,"GENERAL";"TAB5",#N/A,TRUE,"GENERAL"}</definedName>
    <definedName name="err" localSheetId="19">{"TAB1",#N/A,TRUE,"GENERAL";"TAB2",#N/A,TRUE,"GENERAL";"TAB3",#N/A,TRUE,"GENERAL";"TAB4",#N/A,TRUE,"GENERAL";"TAB5",#N/A,TRUE,"GENERAL"}</definedName>
    <definedName name="err">{"TAB1",#N/A,TRUE,"GENERAL";"TAB2",#N/A,TRUE,"GENERAL";"TAB3",#N/A,TRUE,"GENERAL";"TAB4",#N/A,TRUE,"GENERAL";"TAB5",#N/A,TRUE,"GENERAL"}</definedName>
    <definedName name="ert" localSheetId="30">{"via1",#N/A,TRUE,"general";"via2",#N/A,TRUE,"general";"via3",#N/A,TRUE,"general"}</definedName>
    <definedName name="ert" localSheetId="19">{"via1",#N/A,TRUE,"general";"via2",#N/A,TRUE,"general";"via3",#N/A,TRUE,"general"}</definedName>
    <definedName name="ert">{"via1",#N/A,TRUE,"general";"via2",#N/A,TRUE,"general";"via3",#N/A,TRUE,"general"}</definedName>
    <definedName name="erte" localSheetId="30">{"via1",#N/A,TRUE,"general";"via2",#N/A,TRUE,"general";"via3",#N/A,TRUE,"general"}</definedName>
    <definedName name="erte" localSheetId="19">{"via1",#N/A,TRUE,"general";"via2",#N/A,TRUE,"general";"via3",#N/A,TRUE,"general"}</definedName>
    <definedName name="erte">{"via1",#N/A,TRUE,"general";"via2",#N/A,TRUE,"general";"via3",#N/A,TRUE,"general"}</definedName>
    <definedName name="erter" localSheetId="30">{"TAB1",#N/A,TRUE,"GENERAL";"TAB2",#N/A,TRUE,"GENERAL";"TAB3",#N/A,TRUE,"GENERAL";"TAB4",#N/A,TRUE,"GENERAL";"TAB5",#N/A,TRUE,"GENERAL"}</definedName>
    <definedName name="erter" localSheetId="19">{"TAB1",#N/A,TRUE,"GENERAL";"TAB2",#N/A,TRUE,"GENERAL";"TAB3",#N/A,TRUE,"GENERAL";"TAB4",#N/A,TRUE,"GENERAL";"TAB5",#N/A,TRUE,"GENERAL"}</definedName>
    <definedName name="erter">{"TAB1",#N/A,TRUE,"GENERAL";"TAB2",#N/A,TRUE,"GENERAL";"TAB3",#N/A,TRUE,"GENERAL";"TAB4",#N/A,TRUE,"GENERAL";"TAB5",#N/A,TRUE,"GENERAL"}</definedName>
    <definedName name="ertert" localSheetId="30">{"via1",#N/A,TRUE,"general";"via2",#N/A,TRUE,"general";"via3",#N/A,TRUE,"general"}</definedName>
    <definedName name="ertert" localSheetId="19">{"via1",#N/A,TRUE,"general";"via2",#N/A,TRUE,"general";"via3",#N/A,TRUE,"general"}</definedName>
    <definedName name="ertert">{"via1",#N/A,TRUE,"general";"via2",#N/A,TRUE,"general";"via3",#N/A,TRUE,"general"}</definedName>
    <definedName name="ertgyhik" localSheetId="30">{"TAB1",#N/A,TRUE,"GENERAL";"TAB2",#N/A,TRUE,"GENERAL";"TAB3",#N/A,TRUE,"GENERAL";"TAB4",#N/A,TRUE,"GENERAL";"TAB5",#N/A,TRUE,"GENERAL"}</definedName>
    <definedName name="ertgyhik" localSheetId="19">{"TAB1",#N/A,TRUE,"GENERAL";"TAB2",#N/A,TRUE,"GENERAL";"TAB3",#N/A,TRUE,"GENERAL";"TAB4",#N/A,TRUE,"GENERAL";"TAB5",#N/A,TRUE,"GENERAL"}</definedName>
    <definedName name="ertgyhik">{"TAB1",#N/A,TRUE,"GENERAL";"TAB2",#N/A,TRUE,"GENERAL";"TAB3",#N/A,TRUE,"GENERAL";"TAB4",#N/A,TRUE,"GENERAL";"TAB5",#N/A,TRUE,"GENERAL"}</definedName>
    <definedName name="ERTRE">#REF!</definedName>
    <definedName name="ertreb" localSheetId="30">{"via1",#N/A,TRUE,"general";"via2",#N/A,TRUE,"general";"via3",#N/A,TRUE,"general"}</definedName>
    <definedName name="ertreb" localSheetId="19">{"via1",#N/A,TRUE,"general";"via2",#N/A,TRUE,"general";"via3",#N/A,TRUE,"general"}</definedName>
    <definedName name="ertreb">{"via1",#N/A,TRUE,"general";"via2",#N/A,TRUE,"general";"via3",#N/A,TRUE,"general"}</definedName>
    <definedName name="ertret" localSheetId="30">{"TAB1",#N/A,TRUE,"GENERAL";"TAB2",#N/A,TRUE,"GENERAL";"TAB3",#N/A,TRUE,"GENERAL";"TAB4",#N/A,TRUE,"GENERAL";"TAB5",#N/A,TRUE,"GENERAL"}</definedName>
    <definedName name="ertret" localSheetId="19">{"TAB1",#N/A,TRUE,"GENERAL";"TAB2",#N/A,TRUE,"GENERAL";"TAB3",#N/A,TRUE,"GENERAL";"TAB4",#N/A,TRUE,"GENERAL";"TAB5",#N/A,TRUE,"GENERAL"}</definedName>
    <definedName name="ertret">{"TAB1",#N/A,TRUE,"GENERAL";"TAB2",#N/A,TRUE,"GENERAL";"TAB3",#N/A,TRUE,"GENERAL";"TAB4",#N/A,TRUE,"GENERAL";"TAB5",#N/A,TRUE,"GENERAL"}</definedName>
    <definedName name="erttret" localSheetId="30">{"via1",#N/A,TRUE,"general";"via2",#N/A,TRUE,"general";"via3",#N/A,TRUE,"general"}</definedName>
    <definedName name="erttret" localSheetId="19">{"via1",#N/A,TRUE,"general";"via2",#N/A,TRUE,"general";"via3",#N/A,TRUE,"general"}</definedName>
    <definedName name="erttret">{"via1",#N/A,TRUE,"general";"via2",#N/A,TRUE,"general";"via3",#N/A,TRUE,"general"}</definedName>
    <definedName name="ertuiy" localSheetId="30">{"via1",#N/A,TRUE,"general";"via2",#N/A,TRUE,"general";"via3",#N/A,TRUE,"general"}</definedName>
    <definedName name="ertuiy" localSheetId="19">{"via1",#N/A,TRUE,"general";"via2",#N/A,TRUE,"general";"via3",#N/A,TRUE,"general"}</definedName>
    <definedName name="ertuiy">{"via1",#N/A,TRUE,"general";"via2",#N/A,TRUE,"general";"via3",#N/A,TRUE,"general"}</definedName>
    <definedName name="ertwert" localSheetId="30">{"TAB1",#N/A,TRUE,"GENERAL";"TAB2",#N/A,TRUE,"GENERAL";"TAB3",#N/A,TRUE,"GENERAL";"TAB4",#N/A,TRUE,"GENERAL";"TAB5",#N/A,TRUE,"GENERAL"}</definedName>
    <definedName name="ertwert" localSheetId="19">{"TAB1",#N/A,TRUE,"GENERAL";"TAB2",#N/A,TRUE,"GENERAL";"TAB3",#N/A,TRUE,"GENERAL";"TAB4",#N/A,TRUE,"GENERAL";"TAB5",#N/A,TRUE,"GENERAL"}</definedName>
    <definedName name="ertwert">{"TAB1",#N/A,TRUE,"GENERAL";"TAB2",#N/A,TRUE,"GENERAL";"TAB3",#N/A,TRUE,"GENERAL";"TAB4",#N/A,TRUE,"GENERAL";"TAB5",#N/A,TRUE,"GENERAL"}</definedName>
    <definedName name="eru" localSheetId="30">{"TAB1",#N/A,TRUE,"GENERAL";"TAB2",#N/A,TRUE,"GENERAL";"TAB3",#N/A,TRUE,"GENERAL";"TAB4",#N/A,TRUE,"GENERAL";"TAB5",#N/A,TRUE,"GENERAL"}</definedName>
    <definedName name="eru" localSheetId="19">{"TAB1",#N/A,TRUE,"GENERAL";"TAB2",#N/A,TRUE,"GENERAL";"TAB3",#N/A,TRUE,"GENERAL";"TAB4",#N/A,TRUE,"GENERAL";"TAB5",#N/A,TRUE,"GENERAL"}</definedName>
    <definedName name="eru">{"TAB1",#N/A,TRUE,"GENERAL";"TAB2",#N/A,TRUE,"GENERAL";"TAB3",#N/A,TRUE,"GENERAL";"TAB4",#N/A,TRUE,"GENERAL";"TAB5",#N/A,TRUE,"GENERAL"}</definedName>
    <definedName name="ERV" localSheetId="30">{"via1",#N/A,TRUE,"general";"via2",#N/A,TRUE,"general";"via3",#N/A,TRUE,"general"}</definedName>
    <definedName name="ERV" localSheetId="19">{"via1",#N/A,TRUE,"general";"via2",#N/A,TRUE,"general";"via3",#N/A,TRUE,"general"}</definedName>
    <definedName name="ERV">{"via1",#N/A,TRUE,"general";"via2",#N/A,TRUE,"general";"via3",#N/A,TRUE,"general"}</definedName>
    <definedName name="erware" localSheetId="30">{"via1",#N/A,TRUE,"general";"via2",#N/A,TRUE,"general";"via3",#N/A,TRUE,"general"}</definedName>
    <definedName name="erware" localSheetId="19">{"via1",#N/A,TRUE,"general";"via2",#N/A,TRUE,"general";"via3",#N/A,TRUE,"general"}</definedName>
    <definedName name="erware">{"via1",#N/A,TRUE,"general";"via2",#N/A,TRUE,"general";"via3",#N/A,TRUE,"general"}</definedName>
    <definedName name="ERWER" localSheetId="30">{"via1",#N/A,TRUE,"general";"via2",#N/A,TRUE,"general";"via3",#N/A,TRUE,"general"}</definedName>
    <definedName name="ERWER" localSheetId="19">{"via1",#N/A,TRUE,"general";"via2",#N/A,TRUE,"general";"via3",#N/A,TRUE,"general"}</definedName>
    <definedName name="ERWER">{"via1",#N/A,TRUE,"general";"via2",#N/A,TRUE,"general";"via3",#N/A,TRUE,"general"}</definedName>
    <definedName name="erwertd" localSheetId="30">{"TAB1",#N/A,TRUE,"GENERAL";"TAB2",#N/A,TRUE,"GENERAL";"TAB3",#N/A,TRUE,"GENERAL";"TAB4",#N/A,TRUE,"GENERAL";"TAB5",#N/A,TRUE,"GENERAL"}</definedName>
    <definedName name="erwertd" localSheetId="19">{"TAB1",#N/A,TRUE,"GENERAL";"TAB2",#N/A,TRUE,"GENERAL";"TAB3",#N/A,TRUE,"GENERAL";"TAB4",#N/A,TRUE,"GENERAL";"TAB5",#N/A,TRUE,"GENERAL"}</definedName>
    <definedName name="erwertd">{"TAB1",#N/A,TRUE,"GENERAL";"TAB2",#N/A,TRUE,"GENERAL";"TAB3",#N/A,TRUE,"GENERAL";"TAB4",#N/A,TRUE,"GENERAL";"TAB5",#N/A,TRUE,"GENERAL"}</definedName>
    <definedName name="erwr" localSheetId="30">{"TAB1",#N/A,TRUE,"GENERAL";"TAB2",#N/A,TRUE,"GENERAL";"TAB3",#N/A,TRUE,"GENERAL";"TAB4",#N/A,TRUE,"GENERAL";"TAB5",#N/A,TRUE,"GENERAL"}</definedName>
    <definedName name="erwr" localSheetId="19">{"TAB1",#N/A,TRUE,"GENERAL";"TAB2",#N/A,TRUE,"GENERAL";"TAB3",#N/A,TRUE,"GENERAL";"TAB4",#N/A,TRUE,"GENERAL";"TAB5",#N/A,TRUE,"GENERAL"}</definedName>
    <definedName name="erwr">{"TAB1",#N/A,TRUE,"GENERAL";"TAB2",#N/A,TRUE,"GENERAL";"TAB3",#N/A,TRUE,"GENERAL";"TAB4",#N/A,TRUE,"GENERAL";"TAB5",#N/A,TRUE,"GENERAL"}</definedName>
    <definedName name="ERWRL" localSheetId="30">{"via1",#N/A,TRUE,"general";"via2",#N/A,TRUE,"general";"via3",#N/A,TRUE,"general"}</definedName>
    <definedName name="ERWRL" localSheetId="19">{"via1",#N/A,TRUE,"general";"via2",#N/A,TRUE,"general";"via3",#N/A,TRUE,"general"}</definedName>
    <definedName name="ERWRL">{"via1",#N/A,TRUE,"general";"via2",#N/A,TRUE,"general";"via3",#N/A,TRUE,"general"}</definedName>
    <definedName name="ery" localSheetId="30">{"via1",#N/A,TRUE,"general";"via2",#N/A,TRUE,"general";"via3",#N/A,TRUE,"general"}</definedName>
    <definedName name="ery" localSheetId="19">{"via1",#N/A,TRUE,"general";"via2",#N/A,TRUE,"general";"via3",#N/A,TRUE,"general"}</definedName>
    <definedName name="ery">{"via1",#N/A,TRUE,"general";"via2",#N/A,TRUE,"general";"via3",#N/A,TRUE,"general"}</definedName>
    <definedName name="eryhd" localSheetId="30">{"via1",#N/A,TRUE,"general";"via2",#N/A,TRUE,"general";"via3",#N/A,TRUE,"general"}</definedName>
    <definedName name="eryhd" localSheetId="19">{"via1",#N/A,TRUE,"general";"via2",#N/A,TRUE,"general";"via3",#N/A,TRUE,"general"}</definedName>
    <definedName name="eryhd">{"via1",#N/A,TRUE,"general";"via2",#N/A,TRUE,"general";"via3",#N/A,TRUE,"general"}</definedName>
    <definedName name="eryhdf" localSheetId="30">{"TAB1",#N/A,TRUE,"GENERAL";"TAB2",#N/A,TRUE,"GENERAL";"TAB3",#N/A,TRUE,"GENERAL";"TAB4",#N/A,TRUE,"GENERAL";"TAB5",#N/A,TRUE,"GENERAL"}</definedName>
    <definedName name="eryhdf" localSheetId="19">{"TAB1",#N/A,TRUE,"GENERAL";"TAB2",#N/A,TRUE,"GENERAL";"TAB3",#N/A,TRUE,"GENERAL";"TAB4",#N/A,TRUE,"GENERAL";"TAB5",#N/A,TRUE,"GENERAL"}</definedName>
    <definedName name="eryhdf">{"TAB1",#N/A,TRUE,"GENERAL";"TAB2",#N/A,TRUE,"GENERAL";"TAB3",#N/A,TRUE,"GENERAL";"TAB4",#N/A,TRUE,"GENERAL";"TAB5",#N/A,TRUE,"GENERAL"}</definedName>
    <definedName name="eryhk" localSheetId="30">{"TAB1",#N/A,TRUE,"GENERAL";"TAB2",#N/A,TRUE,"GENERAL";"TAB3",#N/A,TRUE,"GENERAL";"TAB4",#N/A,TRUE,"GENERAL";"TAB5",#N/A,TRUE,"GENERAL"}</definedName>
    <definedName name="eryhk" localSheetId="19">{"TAB1",#N/A,TRUE,"GENERAL";"TAB2",#N/A,TRUE,"GENERAL";"TAB3",#N/A,TRUE,"GENERAL";"TAB4",#N/A,TRUE,"GENERAL";"TAB5",#N/A,TRUE,"GENERAL"}</definedName>
    <definedName name="eryhk">{"TAB1",#N/A,TRUE,"GENERAL";"TAB2",#N/A,TRUE,"GENERAL";"TAB3",#N/A,TRUE,"GENERAL";"TAB4",#N/A,TRUE,"GENERAL";"TAB5",#N/A,TRUE,"GENERAL"}</definedName>
    <definedName name="eryhrf" localSheetId="30">{"TAB1",#N/A,TRUE,"GENERAL";"TAB2",#N/A,TRUE,"GENERAL";"TAB3",#N/A,TRUE,"GENERAL";"TAB4",#N/A,TRUE,"GENERAL";"TAB5",#N/A,TRUE,"GENERAL"}</definedName>
    <definedName name="eryhrf" localSheetId="19">{"TAB1",#N/A,TRUE,"GENERAL";"TAB2",#N/A,TRUE,"GENERAL";"TAB3",#N/A,TRUE,"GENERAL";"TAB4",#N/A,TRUE,"GENERAL";"TAB5",#N/A,TRUE,"GENERAL"}</definedName>
    <definedName name="eryhrf">{"TAB1",#N/A,TRUE,"GENERAL";"TAB2",#N/A,TRUE,"GENERAL";"TAB3",#N/A,TRUE,"GENERAL";"TAB4",#N/A,TRUE,"GENERAL";"TAB5",#N/A,TRUE,"GENERAL"}</definedName>
    <definedName name="eryre" localSheetId="30">{"TAB1",#N/A,TRUE,"GENERAL";"TAB2",#N/A,TRUE,"GENERAL";"TAB3",#N/A,TRUE,"GENERAL";"TAB4",#N/A,TRUE,"GENERAL";"TAB5",#N/A,TRUE,"GENERAL"}</definedName>
    <definedName name="eryre" localSheetId="19">{"TAB1",#N/A,TRUE,"GENERAL";"TAB2",#N/A,TRUE,"GENERAL";"TAB3",#N/A,TRUE,"GENERAL";"TAB4",#N/A,TRUE,"GENERAL";"TAB5",#N/A,TRUE,"GENERAL"}</definedName>
    <definedName name="eryre">{"TAB1",#N/A,TRUE,"GENERAL";"TAB2",#N/A,TRUE,"GENERAL";"TAB3",#N/A,TRUE,"GENERAL";"TAB4",#N/A,TRUE,"GENERAL";"TAB5",#N/A,TRUE,"GENERAL"}</definedName>
    <definedName name="erytd" localSheetId="30">{"via1",#N/A,TRUE,"general";"via2",#N/A,TRUE,"general";"via3",#N/A,TRUE,"general"}</definedName>
    <definedName name="erytd" localSheetId="19">{"via1",#N/A,TRUE,"general";"via2",#N/A,TRUE,"general";"via3",#N/A,TRUE,"general"}</definedName>
    <definedName name="erytd">{"via1",#N/A,TRUE,"general";"via2",#N/A,TRUE,"general";"via3",#N/A,TRUE,"general"}</definedName>
    <definedName name="eryty" localSheetId="30">{"via1",#N/A,TRUE,"general";"via2",#N/A,TRUE,"general";"via3",#N/A,TRUE,"general"}</definedName>
    <definedName name="eryty" localSheetId="19">{"via1",#N/A,TRUE,"general";"via2",#N/A,TRUE,"general";"via3",#N/A,TRUE,"general"}</definedName>
    <definedName name="eryty">{"via1",#N/A,TRUE,"general";"via2",#N/A,TRUE,"general";"via3",#N/A,TRUE,"general"}</definedName>
    <definedName name="eryy" localSheetId="30">{"via1",#N/A,TRUE,"general";"via2",#N/A,TRUE,"general";"via3",#N/A,TRUE,"general"}</definedName>
    <definedName name="eryy" localSheetId="19">{"via1",#N/A,TRUE,"general";"via2",#N/A,TRUE,"general";"via3",#N/A,TRUE,"general"}</definedName>
    <definedName name="eryy">{"via1",#N/A,TRUE,"general";"via2",#N/A,TRUE,"general";"via3",#N/A,TRUE,"general"}</definedName>
    <definedName name="Esp_PC">[22]D_AWG!$S$36</definedName>
    <definedName name="estado">[30]Inicio!$V$3:$V$4</definedName>
    <definedName name="Estado1">'[39]EV-28'!$I$1:$I$2</definedName>
    <definedName name="etapas_proyecto">'[39]EV-28'!$J$1:$J$3</definedName>
    <definedName name="etertgg" localSheetId="30">{"via1",#N/A,TRUE,"general";"via2",#N/A,TRUE,"general";"via3",#N/A,TRUE,"general"}</definedName>
    <definedName name="etertgg" localSheetId="19">{"via1",#N/A,TRUE,"general";"via2",#N/A,TRUE,"general";"via3",#N/A,TRUE,"general"}</definedName>
    <definedName name="etertgg">{"via1",#N/A,TRUE,"general";"via2",#N/A,TRUE,"general";"via3",#N/A,TRUE,"general"}</definedName>
    <definedName name="etewt" localSheetId="30">{"TAB1",#N/A,TRUE,"GENERAL";"TAB2",#N/A,TRUE,"GENERAL";"TAB3",#N/A,TRUE,"GENERAL";"TAB4",#N/A,TRUE,"GENERAL";"TAB5",#N/A,TRUE,"GENERAL"}</definedName>
    <definedName name="etewt" localSheetId="19">{"TAB1",#N/A,TRUE,"GENERAL";"TAB2",#N/A,TRUE,"GENERAL";"TAB3",#N/A,TRUE,"GENERAL";"TAB4",#N/A,TRUE,"GENERAL";"TAB5",#N/A,TRUE,"GENERAL"}</definedName>
    <definedName name="etewt">{"TAB1",#N/A,TRUE,"GENERAL";"TAB2",#N/A,TRUE,"GENERAL";"TAB3",#N/A,TRUE,"GENERAL";"TAB4",#N/A,TRUE,"GENERAL";"TAB5",#N/A,TRUE,"GENERAL"}</definedName>
    <definedName name="etu" localSheetId="30">{"via1",#N/A,TRUE,"general";"via2",#N/A,TRUE,"general";"via3",#N/A,TRUE,"general"}</definedName>
    <definedName name="etu" localSheetId="19">{"via1",#N/A,TRUE,"general";"via2",#N/A,TRUE,"general";"via3",#N/A,TRUE,"general"}</definedName>
    <definedName name="etu">{"via1",#N/A,TRUE,"general";"via2",#N/A,TRUE,"general";"via3",#N/A,TRUE,"general"}</definedName>
    <definedName name="etueh" localSheetId="30">{"via1",#N/A,TRUE,"general";"via2",#N/A,TRUE,"general";"via3",#N/A,TRUE,"general"}</definedName>
    <definedName name="etueh" localSheetId="19">{"via1",#N/A,TRUE,"general";"via2",#N/A,TRUE,"general";"via3",#N/A,TRUE,"general"}</definedName>
    <definedName name="etueh">{"via1",#N/A,TRUE,"general";"via2",#N/A,TRUE,"general";"via3",#N/A,TRUE,"general"}</definedName>
    <definedName name="etyty" localSheetId="30">{"via1",#N/A,TRUE,"general";"via2",#N/A,TRUE,"general";"via3",#N/A,TRUE,"general"}</definedName>
    <definedName name="etyty" localSheetId="19">{"via1",#N/A,TRUE,"general";"via2",#N/A,TRUE,"general";"via3",#N/A,TRUE,"general"}</definedName>
    <definedName name="etyty">{"via1",#N/A,TRUE,"general";"via2",#N/A,TRUE,"general";"via3",#N/A,TRUE,"general"}</definedName>
    <definedName name="etyu" localSheetId="30">{"TAB1",#N/A,TRUE,"GENERAL";"TAB2",#N/A,TRUE,"GENERAL";"TAB3",#N/A,TRUE,"GENERAL";"TAB4",#N/A,TRUE,"GENERAL";"TAB5",#N/A,TRUE,"GENERAL"}</definedName>
    <definedName name="etyu" localSheetId="19">{"TAB1",#N/A,TRUE,"GENERAL";"TAB2",#N/A,TRUE,"GENERAL";"TAB3",#N/A,TRUE,"GENERAL";"TAB4",#N/A,TRUE,"GENERAL";"TAB5",#N/A,TRUE,"GENERAL"}</definedName>
    <definedName name="etyu">{"TAB1",#N/A,TRUE,"GENERAL";"TAB2",#N/A,TRUE,"GENERAL";"TAB3",#N/A,TRUE,"GENERAL";"TAB4",#N/A,TRUE,"GENERAL";"TAB5",#N/A,TRUE,"GENERAL"}</definedName>
    <definedName name="eu" localSheetId="30">{"via1",#N/A,TRUE,"general";"via2",#N/A,TRUE,"general";"via3",#N/A,TRUE,"general"}</definedName>
    <definedName name="eu" localSheetId="19">{"via1",#N/A,TRUE,"general";"via2",#N/A,TRUE,"general";"via3",#N/A,TRUE,"general"}</definedName>
    <definedName name="eu">{"via1",#N/A,TRUE,"general";"via2",#N/A,TRUE,"general";"via3",#N/A,TRUE,"general"}</definedName>
    <definedName name="eut" localSheetId="30">{"via1",#N/A,TRUE,"general";"via2",#N/A,TRUE,"general";"via3",#N/A,TRUE,"general"}</definedName>
    <definedName name="eut" localSheetId="19">{"via1",#N/A,TRUE,"general";"via2",#N/A,TRUE,"general";"via3",#N/A,TRUE,"general"}</definedName>
    <definedName name="eut">{"via1",#N/A,TRUE,"general";"via2",#N/A,TRUE,"general";"via3",#N/A,TRUE,"general"}</definedName>
    <definedName name="euyt" localSheetId="30">{"TAB1",#N/A,TRUE,"GENERAL";"TAB2",#N/A,TRUE,"GENERAL";"TAB3",#N/A,TRUE,"GENERAL";"TAB4",#N/A,TRUE,"GENERAL";"TAB5",#N/A,TRUE,"GENERAL"}</definedName>
    <definedName name="euyt" localSheetId="19">{"TAB1",#N/A,TRUE,"GENERAL";"TAB2",#N/A,TRUE,"GENERAL";"TAB3",#N/A,TRUE,"GENERAL";"TAB4",#N/A,TRUE,"GENERAL";"TAB5",#N/A,TRUE,"GENERAL"}</definedName>
    <definedName name="euyt">{"TAB1",#N/A,TRUE,"GENERAL";"TAB2",#N/A,TRUE,"GENERAL";"TAB3",#N/A,TRUE,"GENERAL";"TAB4",#N/A,TRUE,"GENERAL";"TAB5",#N/A,TRUE,"GENERAL"}</definedName>
    <definedName name="ev.Calculation" hidden="1">-4135</definedName>
    <definedName name="ev.Initialized" hidden="1">FALSE</definedName>
    <definedName name="ewegt" localSheetId="30">{"TAB1",#N/A,TRUE,"GENERAL";"TAB2",#N/A,TRUE,"GENERAL";"TAB3",#N/A,TRUE,"GENERAL";"TAB4",#N/A,TRUE,"GENERAL";"TAB5",#N/A,TRUE,"GENERAL"}</definedName>
    <definedName name="ewegt" localSheetId="19">{"TAB1",#N/A,TRUE,"GENERAL";"TAB2",#N/A,TRUE,"GENERAL";"TAB3",#N/A,TRUE,"GENERAL";"TAB4",#N/A,TRUE,"GENERAL";"TAB5",#N/A,TRUE,"GENERAL"}</definedName>
    <definedName name="ewegt">{"TAB1",#N/A,TRUE,"GENERAL";"TAB2",#N/A,TRUE,"GENERAL";"TAB3",#N/A,TRUE,"GENERAL";"TAB4",#N/A,TRUE,"GENERAL";"TAB5",#N/A,TRUE,"GENERAL"}</definedName>
    <definedName name="ewfewfg" localSheetId="30">{"TAB1",#N/A,TRUE,"GENERAL";"TAB2",#N/A,TRUE,"GENERAL";"TAB3",#N/A,TRUE,"GENERAL";"TAB4",#N/A,TRUE,"GENERAL";"TAB5",#N/A,TRUE,"GENERAL"}</definedName>
    <definedName name="ewfewfg" localSheetId="19">{"TAB1",#N/A,TRUE,"GENERAL";"TAB2",#N/A,TRUE,"GENERAL";"TAB3",#N/A,TRUE,"GENERAL";"TAB4",#N/A,TRUE,"GENERAL";"TAB5",#N/A,TRUE,"GENERAL"}</definedName>
    <definedName name="ewfewfg">{"TAB1",#N/A,TRUE,"GENERAL";"TAB2",#N/A,TRUE,"GENERAL";"TAB3",#N/A,TRUE,"GENERAL";"TAB4",#N/A,TRUE,"GENERAL";"TAB5",#N/A,TRUE,"GENERAL"}</definedName>
    <definedName name="ewre" localSheetId="30">{"TAB1",#N/A,TRUE,"GENERAL";"TAB2",#N/A,TRUE,"GENERAL";"TAB3",#N/A,TRUE,"GENERAL";"TAB4",#N/A,TRUE,"GENERAL";"TAB5",#N/A,TRUE,"GENERAL"}</definedName>
    <definedName name="ewre" localSheetId="19">{"TAB1",#N/A,TRUE,"GENERAL";"TAB2",#N/A,TRUE,"GENERAL";"TAB3",#N/A,TRUE,"GENERAL";"TAB4",#N/A,TRUE,"GENERAL";"TAB5",#N/A,TRUE,"GENERAL"}</definedName>
    <definedName name="ewre">{"TAB1",#N/A,TRUE,"GENERAL";"TAB2",#N/A,TRUE,"GENERAL";"TAB3",#N/A,TRUE,"GENERAL";"TAB4",#N/A,TRUE,"GENERAL";"TAB5",#N/A,TRUE,"GENERAL"}</definedName>
    <definedName name="ewrewf" localSheetId="30">{"TAB1",#N/A,TRUE,"GENERAL";"TAB2",#N/A,TRUE,"GENERAL";"TAB3",#N/A,TRUE,"GENERAL";"TAB4",#N/A,TRUE,"GENERAL";"TAB5",#N/A,TRUE,"GENERAL"}</definedName>
    <definedName name="ewrewf" localSheetId="19">{"TAB1",#N/A,TRUE,"GENERAL";"TAB2",#N/A,TRUE,"GENERAL";"TAB3",#N/A,TRUE,"GENERAL";"TAB4",#N/A,TRUE,"GENERAL";"TAB5",#N/A,TRUE,"GENERAL"}</definedName>
    <definedName name="ewrewf">{"TAB1",#N/A,TRUE,"GENERAL";"TAB2",#N/A,TRUE,"GENERAL";"TAB3",#N/A,TRUE,"GENERAL";"TAB4",#N/A,TRUE,"GENERAL";"TAB5",#N/A,TRUE,"GENERAL"}</definedName>
    <definedName name="ewrr" localSheetId="30">{"TAB1",#N/A,TRUE,"GENERAL";"TAB2",#N/A,TRUE,"GENERAL";"TAB3",#N/A,TRUE,"GENERAL";"TAB4",#N/A,TRUE,"GENERAL";"TAB5",#N/A,TRUE,"GENERAL"}</definedName>
    <definedName name="ewrr" localSheetId="19">{"TAB1",#N/A,TRUE,"GENERAL";"TAB2",#N/A,TRUE,"GENERAL";"TAB3",#N/A,TRUE,"GENERAL";"TAB4",#N/A,TRUE,"GENERAL";"TAB5",#N/A,TRUE,"GENERAL"}</definedName>
    <definedName name="ewrr">{"TAB1",#N/A,TRUE,"GENERAL";"TAB2",#N/A,TRUE,"GENERAL";"TAB3",#N/A,TRUE,"GENERAL";"TAB4",#N/A,TRUE,"GENERAL";"TAB5",#N/A,TRUE,"GENERAL"}</definedName>
    <definedName name="ewrt" localSheetId="30">{"TAB1",#N/A,TRUE,"GENERAL";"TAB2",#N/A,TRUE,"GENERAL";"TAB3",#N/A,TRUE,"GENERAL";"TAB4",#N/A,TRUE,"GENERAL";"TAB5",#N/A,TRUE,"GENERAL"}</definedName>
    <definedName name="ewrt" localSheetId="19">{"TAB1",#N/A,TRUE,"GENERAL";"TAB2",#N/A,TRUE,"GENERAL";"TAB3",#N/A,TRUE,"GENERAL";"TAB4",#N/A,TRUE,"GENERAL";"TAB5",#N/A,TRUE,"GENERAL"}</definedName>
    <definedName name="ewrt">{"TAB1",#N/A,TRUE,"GENERAL";"TAB2",#N/A,TRUE,"GENERAL";"TAB3",#N/A,TRUE,"GENERAL";"TAB4",#N/A,TRUE,"GENERAL";"TAB5",#N/A,TRUE,"GENERAL"}</definedName>
    <definedName name="ewrwer" localSheetId="30">{"TAB1",#N/A,TRUE,"GENERAL";"TAB2",#N/A,TRUE,"GENERAL";"TAB3",#N/A,TRUE,"GENERAL";"TAB4",#N/A,TRUE,"GENERAL";"TAB5",#N/A,TRUE,"GENERAL"}</definedName>
    <definedName name="ewrwer" localSheetId="19">{"TAB1",#N/A,TRUE,"GENERAL";"TAB2",#N/A,TRUE,"GENERAL";"TAB3",#N/A,TRUE,"GENERAL";"TAB4",#N/A,TRUE,"GENERAL";"TAB5",#N/A,TRUE,"GENERAL"}</definedName>
    <definedName name="ewrwer">{"TAB1",#N/A,TRUE,"GENERAL";"TAB2",#N/A,TRUE,"GENERAL";"TAB3",#N/A,TRUE,"GENERAL";"TAB4",#N/A,TRUE,"GENERAL";"TAB5",#N/A,TRUE,"GENERAL"}</definedName>
    <definedName name="EXC">#REF!</definedName>
    <definedName name="exCEL">#REF!</definedName>
    <definedName name="Excel_BuiltIn_Print_Area_3">#REF!</definedName>
    <definedName name="Excel_BuiltIn_Print_Area_3_X">#REF!</definedName>
    <definedName name="Excel_BuiltIn_Print_Titles_10">[31]SKJ452!#REF!</definedName>
    <definedName name="Excel_BuiltIn_Print_Titles_11">[31]ITA878!#REF!</definedName>
    <definedName name="Excel_BuiltIn_Print_Titles_12">'[31]AEA-944'!#REF!</definedName>
    <definedName name="Excel_BuiltIn_Print_Titles_13">'[31]DUB-823'!#REF!</definedName>
    <definedName name="Excel_BuiltIn_Print_Titles_14">'[31]GPI 526'!#REF!</definedName>
    <definedName name="Excel_BuiltIn_Print_Titles_15" localSheetId="30">#REF!</definedName>
    <definedName name="Excel_BuiltIn_Print_Titles_15" localSheetId="19">#REF!</definedName>
    <definedName name="Excel_BuiltIn_Print_Titles_15">#REF!</definedName>
    <definedName name="Excel_BuiltIn_Print_Titles_16" localSheetId="30">#REF!</definedName>
    <definedName name="Excel_BuiltIn_Print_Titles_16">#REF!</definedName>
    <definedName name="Excel_BuiltIn_Print_Titles_17" localSheetId="30">#REF!</definedName>
    <definedName name="Excel_BuiltIn_Print_Titles_17">#REF!</definedName>
    <definedName name="Excel_BuiltIn_Print_Titles_18">#REF!</definedName>
    <definedName name="Excel_BuiltIn_Print_Titles_19">[31]XXJ617!#REF!</definedName>
    <definedName name="Excel_BuiltIn_Print_Titles_20" localSheetId="30">#REF!</definedName>
    <definedName name="Excel_BuiltIn_Print_Titles_20" localSheetId="19">#REF!</definedName>
    <definedName name="Excel_BuiltIn_Print_Titles_20">#REF!</definedName>
    <definedName name="Excel_BuiltIn_Print_Titles_21" localSheetId="19">[31]SNG_855!#REF!</definedName>
    <definedName name="Excel_BuiltIn_Print_Titles_21">[31]SNG_855!#REF!</definedName>
    <definedName name="Excel_BuiltIn_Print_Titles_23" localSheetId="30">#REF!</definedName>
    <definedName name="Excel_BuiltIn_Print_Titles_23" localSheetId="19">#REF!</definedName>
    <definedName name="Excel_BuiltIn_Print_Titles_23">#REF!</definedName>
    <definedName name="Excel_BuiltIn_Print_Titles_3" localSheetId="18">'[40]COSTOS OFICINA'!#REF!</definedName>
    <definedName name="Excel_BuiltIn_Print_Titles_3" localSheetId="30">'[40]COSTOS OFICINA'!#REF!</definedName>
    <definedName name="Excel_BuiltIn_Print_Titles_3" localSheetId="0">'[41]COSTOS OFICINA'!#REF!</definedName>
    <definedName name="Excel_BuiltIn_Print_Titles_3" localSheetId="2">'[41]COSTOS OFICINA'!#REF!</definedName>
    <definedName name="Excel_BuiltIn_Print_Titles_3">'[40]COSTOS OFICINA'!#REF!</definedName>
    <definedName name="Excel_BuiltIn_Print_Titles_4" localSheetId="18">'[40]COSTOS CAMPAMENTO'!#REF!</definedName>
    <definedName name="Excel_BuiltIn_Print_Titles_4" localSheetId="30">'[40]COSTOS CAMPAMENTO'!#REF!</definedName>
    <definedName name="Excel_BuiltIn_Print_Titles_4" localSheetId="0">'[41]COSTOS CAMPAMENTO'!#REF!</definedName>
    <definedName name="Excel_BuiltIn_Print_Titles_4" localSheetId="2">'[41]COSTOS CAMPAMENTO'!#REF!</definedName>
    <definedName name="Excel_BuiltIn_Print_Titles_4">'[40]COSTOS CAMPAMENTO'!#REF!</definedName>
    <definedName name="Excel_BuiltIn_Print_Titles_5">'[31]VEA 374'!#REF!</definedName>
    <definedName name="Excel_BuiltIn_Print_Titles_5_XX">'[31]VEA 374'!#REF!</definedName>
    <definedName name="Excel_BuiltIn_Print_Titles_6" localSheetId="30">#REF!</definedName>
    <definedName name="Excel_BuiltIn_Print_Titles_6" localSheetId="19">#REF!</definedName>
    <definedName name="Excel_BuiltIn_Print_Titles_6">#REF!</definedName>
    <definedName name="Excel_BuiltIn_Print_Titles_7" localSheetId="19">[31]HFB024!#REF!</definedName>
    <definedName name="Excel_BuiltIn_Print_Titles_7">[31]HFB024!#REF!</definedName>
    <definedName name="Excel_BuiltIn_Print_Titles_8" localSheetId="30">#REF!</definedName>
    <definedName name="Excel_BuiltIn_Print_Titles_8" localSheetId="19">#REF!</definedName>
    <definedName name="Excel_BuiltIn_Print_Titles_8">#REF!</definedName>
    <definedName name="Excel_BuiltIn_Print_Titles_9" localSheetId="19">[31]PAJ825!#REF!</definedName>
    <definedName name="Excel_BuiltIn_Print_Titles_9">[31]PAJ825!#REF!</definedName>
    <definedName name="Executivepb" localSheetId="30" hidden="1">#REF!</definedName>
    <definedName name="Executivepb" localSheetId="19" hidden="1">#REF!</definedName>
    <definedName name="Executivepb" localSheetId="0" hidden="1">#REF!</definedName>
    <definedName name="Executivepb" localSheetId="2" hidden="1">#REF!</definedName>
    <definedName name="Executivepb" hidden="1">#REF!</definedName>
    <definedName name="Extracción_IM" localSheetId="30">#REF!</definedName>
    <definedName name="Extracción_IM">#REF!</definedName>
    <definedName name="FACT" localSheetId="30">#REF!</definedName>
    <definedName name="FACT">#REF!</definedName>
    <definedName name="FactorMultFinal">[21]FM!$E$57</definedName>
    <definedName name="FactorMultiplicaCalculado">[21]FM!$D$45</definedName>
    <definedName name="FACTORPRESTACIONAL">#REF!</definedName>
    <definedName name="Factpb" localSheetId="8" hidden="1">#REF!</definedName>
    <definedName name="Factpb" localSheetId="0" hidden="1">#REF!</definedName>
    <definedName name="Factpb" localSheetId="2" hidden="1">#REF!</definedName>
    <definedName name="Factpb" hidden="1">#REF!</definedName>
    <definedName name="Factpb2" localSheetId="8" hidden="1">#REF!</definedName>
    <definedName name="Factpb2" localSheetId="0" hidden="1">#REF!</definedName>
    <definedName name="Factpb2" localSheetId="2" hidden="1">#REF!</definedName>
    <definedName name="Factpb2" hidden="1">#REF!</definedName>
    <definedName name="fda" localSheetId="30">{"TAB1",#N/A,TRUE,"GENERAL";"TAB2",#N/A,TRUE,"GENERAL";"TAB3",#N/A,TRUE,"GENERAL";"TAB4",#N/A,TRUE,"GENERAL";"TAB5",#N/A,TRUE,"GENERAL"}</definedName>
    <definedName name="fda" localSheetId="19">{"TAB1",#N/A,TRUE,"GENERAL";"TAB2",#N/A,TRUE,"GENERAL";"TAB3",#N/A,TRUE,"GENERAL";"TAB4",#N/A,TRUE,"GENERAL";"TAB5",#N/A,TRUE,"GENERAL"}</definedName>
    <definedName name="fda">{"TAB1",#N/A,TRUE,"GENERAL";"TAB2",#N/A,TRUE,"GENERAL";"TAB3",#N/A,TRUE,"GENERAL";"TAB4",#N/A,TRUE,"GENERAL";"TAB5",#N/A,TRUE,"GENERAL"}</definedName>
    <definedName name="fdbjp" localSheetId="30">{"TAB1",#N/A,TRUE,"GENERAL";"TAB2",#N/A,TRUE,"GENERAL";"TAB3",#N/A,TRUE,"GENERAL";"TAB4",#N/A,TRUE,"GENERAL";"TAB5",#N/A,TRUE,"GENERAL"}</definedName>
    <definedName name="fdbjp" localSheetId="19">{"TAB1",#N/A,TRUE,"GENERAL";"TAB2",#N/A,TRUE,"GENERAL";"TAB3",#N/A,TRUE,"GENERAL";"TAB4",#N/A,TRUE,"GENERAL";"TAB5",#N/A,TRUE,"GENERAL"}</definedName>
    <definedName name="fdbjp">{"TAB1",#N/A,TRUE,"GENERAL";"TAB2",#N/A,TRUE,"GENERAL";"TAB3",#N/A,TRUE,"GENERAL";"TAB4",#N/A,TRUE,"GENERAL";"TAB5",#N/A,TRUE,"GENERAL"}</definedName>
    <definedName name="fdf" localSheetId="30">{"TAB1",#N/A,TRUE,"GENERAL";"TAB2",#N/A,TRUE,"GENERAL";"TAB3",#N/A,TRUE,"GENERAL";"TAB4",#N/A,TRUE,"GENERAL";"TAB5",#N/A,TRUE,"GENERAL"}</definedName>
    <definedName name="fdf" localSheetId="19">{"TAB1",#N/A,TRUE,"GENERAL";"TAB2",#N/A,TRUE,"GENERAL";"TAB3",#N/A,TRUE,"GENERAL";"TAB4",#N/A,TRUE,"GENERAL";"TAB5",#N/A,TRUE,"GENERAL"}</definedName>
    <definedName name="fdf">{"TAB1",#N/A,TRUE,"GENERAL";"TAB2",#N/A,TRUE,"GENERAL";"TAB3",#N/A,TRUE,"GENERAL";"TAB4",#N/A,TRUE,"GENERAL";"TAB5",#N/A,TRUE,"GENERAL"}</definedName>
    <definedName name="fdg" localSheetId="30">{"via1",#N/A,TRUE,"general";"via2",#N/A,TRUE,"general";"via3",#N/A,TRUE,"general"}</definedName>
    <definedName name="fdg" localSheetId="19">{"via1",#N/A,TRUE,"general";"via2",#N/A,TRUE,"general";"via3",#N/A,TRUE,"general"}</definedName>
    <definedName name="fdg">{"via1",#N/A,TRUE,"general";"via2",#N/A,TRUE,"general";"via3",#N/A,TRUE,"general"}</definedName>
    <definedName name="FDGD" localSheetId="30">{"TAB1",#N/A,TRUE,"GENERAL";"TAB2",#N/A,TRUE,"GENERAL";"TAB3",#N/A,TRUE,"GENERAL";"TAB4",#N/A,TRUE,"GENERAL";"TAB5",#N/A,TRUE,"GENERAL"}</definedName>
    <definedName name="FDGD" localSheetId="19">{"TAB1",#N/A,TRUE,"GENERAL";"TAB2",#N/A,TRUE,"GENERAL";"TAB3",#N/A,TRUE,"GENERAL";"TAB4",#N/A,TRUE,"GENERAL";"TAB5",#N/A,TRUE,"GENERAL"}</definedName>
    <definedName name="FDGD">{"TAB1",#N/A,TRUE,"GENERAL";"TAB2",#N/A,TRUE,"GENERAL";"TAB3",#N/A,TRUE,"GENERAL";"TAB4",#N/A,TRUE,"GENERAL";"TAB5",#N/A,TRUE,"GENERAL"}</definedName>
    <definedName name="FDGFDBBP" localSheetId="30">{"TAB1",#N/A,TRUE,"GENERAL";"TAB2",#N/A,TRUE,"GENERAL";"TAB3",#N/A,TRUE,"GENERAL";"TAB4",#N/A,TRUE,"GENERAL";"TAB5",#N/A,TRUE,"GENERAL"}</definedName>
    <definedName name="FDGFDBBP" localSheetId="19">{"TAB1",#N/A,TRUE,"GENERAL";"TAB2",#N/A,TRUE,"GENERAL";"TAB3",#N/A,TRUE,"GENERAL";"TAB4",#N/A,TRUE,"GENERAL";"TAB5",#N/A,TRUE,"GENERAL"}</definedName>
    <definedName name="FDGFDBBP">{"TAB1",#N/A,TRUE,"GENERAL";"TAB2",#N/A,TRUE,"GENERAL";"TAB3",#N/A,TRUE,"GENERAL";"TAB4",#N/A,TRUE,"GENERAL";"TAB5",#N/A,TRUE,"GENERAL"}</definedName>
    <definedName name="fdh" localSheetId="30">{"TAB1",#N/A,TRUE,"GENERAL";"TAB2",#N/A,TRUE,"GENERAL";"TAB3",#N/A,TRUE,"GENERAL";"TAB4",#N/A,TRUE,"GENERAL";"TAB5",#N/A,TRUE,"GENERAL"}</definedName>
    <definedName name="fdh" localSheetId="19">{"TAB1",#N/A,TRUE,"GENERAL";"TAB2",#N/A,TRUE,"GENERAL";"TAB3",#N/A,TRUE,"GENERAL";"TAB4",#N/A,TRUE,"GENERAL";"TAB5",#N/A,TRUE,"GENERAL"}</definedName>
    <definedName name="fdh">{"TAB1",#N/A,TRUE,"GENERAL";"TAB2",#N/A,TRUE,"GENERAL";"TAB3",#N/A,TRUE,"GENERAL";"TAB4",#N/A,TRUE,"GENERAL";"TAB5",#N/A,TRUE,"GENERAL"}</definedName>
    <definedName name="fdsdfasd">#REF!</definedName>
    <definedName name="fdsf" localSheetId="30">{"TAB1",#N/A,TRUE,"GENERAL";"TAB2",#N/A,TRUE,"GENERAL";"TAB3",#N/A,TRUE,"GENERAL";"TAB4",#N/A,TRUE,"GENERAL";"TAB5",#N/A,TRUE,"GENERAL"}</definedName>
    <definedName name="fdsf" localSheetId="19">{"TAB1",#N/A,TRUE,"GENERAL";"TAB2",#N/A,TRUE,"GENERAL";"TAB3",#N/A,TRUE,"GENERAL";"TAB4",#N/A,TRUE,"GENERAL";"TAB5",#N/A,TRUE,"GENERAL"}</definedName>
    <definedName name="fdsf">{"TAB1",#N/A,TRUE,"GENERAL";"TAB2",#N/A,TRUE,"GENERAL";"TAB3",#N/A,TRUE,"GENERAL";"TAB4",#N/A,TRUE,"GENERAL";"TAB5",#N/A,TRUE,"GENERAL"}</definedName>
    <definedName name="fdsfds" localSheetId="30">{"TAB1",#N/A,TRUE,"GENERAL";"TAB2",#N/A,TRUE,"GENERAL";"TAB3",#N/A,TRUE,"GENERAL";"TAB4",#N/A,TRUE,"GENERAL";"TAB5",#N/A,TRUE,"GENERAL"}</definedName>
    <definedName name="fdsfds" localSheetId="19">{"TAB1",#N/A,TRUE,"GENERAL";"TAB2",#N/A,TRUE,"GENERAL";"TAB3",#N/A,TRUE,"GENERAL";"TAB4",#N/A,TRUE,"GENERAL";"TAB5",#N/A,TRUE,"GENERAL"}</definedName>
    <definedName name="fdsfds">{"TAB1",#N/A,TRUE,"GENERAL";"TAB2",#N/A,TRUE,"GENERAL";"TAB3",#N/A,TRUE,"GENERAL";"TAB4",#N/A,TRUE,"GENERAL";"TAB5",#N/A,TRUE,"GENERAL"}</definedName>
    <definedName name="fdsfdsf" localSheetId="30">{"via1",#N/A,TRUE,"general";"via2",#N/A,TRUE,"general";"via3",#N/A,TRUE,"general"}</definedName>
    <definedName name="fdsfdsf" localSheetId="19">{"via1",#N/A,TRUE,"general";"via2",#N/A,TRUE,"general";"via3",#N/A,TRUE,"general"}</definedName>
    <definedName name="fdsfdsf">{"via1",#N/A,TRUE,"general";"via2",#N/A,TRUE,"general";"via3",#N/A,TRUE,"general"}</definedName>
    <definedName name="fdsgfds" localSheetId="30">{"via1",#N/A,TRUE,"general";"via2",#N/A,TRUE,"general";"via3",#N/A,TRUE,"general"}</definedName>
    <definedName name="fdsgfds" localSheetId="19">{"via1",#N/A,TRUE,"general";"via2",#N/A,TRUE,"general";"via3",#N/A,TRUE,"general"}</definedName>
    <definedName name="fdsgfds">{"via1",#N/A,TRUE,"general";"via2",#N/A,TRUE,"general";"via3",#N/A,TRUE,"general"}</definedName>
    <definedName name="fdsgsdfu" localSheetId="30">{"TAB1",#N/A,TRUE,"GENERAL";"TAB2",#N/A,TRUE,"GENERAL";"TAB3",#N/A,TRUE,"GENERAL";"TAB4",#N/A,TRUE,"GENERAL";"TAB5",#N/A,TRUE,"GENERAL"}</definedName>
    <definedName name="fdsgsdfu" localSheetId="19">{"TAB1",#N/A,TRUE,"GENERAL";"TAB2",#N/A,TRUE,"GENERAL";"TAB3",#N/A,TRUE,"GENERAL";"TAB4",#N/A,TRUE,"GENERAL";"TAB5",#N/A,TRUE,"GENERAL"}</definedName>
    <definedName name="fdsgsdfu">{"TAB1",#N/A,TRUE,"GENERAL";"TAB2",#N/A,TRUE,"GENERAL";"TAB3",#N/A,TRUE,"GENERAL";"TAB4",#N/A,TRUE,"GENERAL";"TAB5",#N/A,TRUE,"GENERAL"}</definedName>
    <definedName name="FDSIO" localSheetId="30">{"TAB1",#N/A,TRUE,"GENERAL";"TAB2",#N/A,TRUE,"GENERAL";"TAB3",#N/A,TRUE,"GENERAL";"TAB4",#N/A,TRUE,"GENERAL";"TAB5",#N/A,TRUE,"GENERAL"}</definedName>
    <definedName name="FDSIO" localSheetId="19">{"TAB1",#N/A,TRUE,"GENERAL";"TAB2",#N/A,TRUE,"GENERAL";"TAB3",#N/A,TRUE,"GENERAL";"TAB4",#N/A,TRUE,"GENERAL";"TAB5",#N/A,TRUE,"GENERAL"}</definedName>
    <definedName name="FDSIO">{"TAB1",#N/A,TRUE,"GENERAL";"TAB2",#N/A,TRUE,"GENERAL";"TAB3",#N/A,TRUE,"GENERAL";"TAB4",#N/A,TRUE,"GENERAL";"TAB5",#N/A,TRUE,"GENERAL"}</definedName>
    <definedName name="Fecha">[29]Datos!$B$5</definedName>
    <definedName name="ferfer" localSheetId="30">{"via1",#N/A,TRUE,"general";"via2",#N/A,TRUE,"general";"via3",#N/A,TRUE,"general"}</definedName>
    <definedName name="ferfer" localSheetId="19">{"via1",#N/A,TRUE,"general";"via2",#N/A,TRUE,"general";"via3",#N/A,TRUE,"general"}</definedName>
    <definedName name="ferfer">{"via1",#N/A,TRUE,"general";"via2",#N/A,TRUE,"general";"via3",#N/A,TRUE,"general"}</definedName>
    <definedName name="FEW">#REF!</definedName>
    <definedName name="fff" localSheetId="30">{"via1",#N/A,TRUE,"general";"via2",#N/A,TRUE,"general";"via3",#N/A,TRUE,"general"}</definedName>
    <definedName name="fff" localSheetId="19">{"via1",#N/A,TRUE,"general";"via2",#N/A,TRUE,"general";"via3",#N/A,TRUE,"general"}</definedName>
    <definedName name="fff">{"via1",#N/A,TRUE,"general";"via2",#N/A,TRUE,"general";"via3",#N/A,TRUE,"general"}</definedName>
    <definedName name="ffffd" localSheetId="30">{"via1",#N/A,TRUE,"general";"via2",#N/A,TRUE,"general";"via3",#N/A,TRUE,"general"}</definedName>
    <definedName name="ffffd" localSheetId="19">{"via1",#N/A,TRUE,"general";"via2",#N/A,TRUE,"general";"via3",#N/A,TRUE,"general"}</definedName>
    <definedName name="ffffd">{"via1",#N/A,TRUE,"general";"via2",#N/A,TRUE,"general";"via3",#N/A,TRUE,"general"}</definedName>
    <definedName name="fffffft" localSheetId="30">{"TAB1",#N/A,TRUE,"GENERAL";"TAB2",#N/A,TRUE,"GENERAL";"TAB3",#N/A,TRUE,"GENERAL";"TAB4",#N/A,TRUE,"GENERAL";"TAB5",#N/A,TRUE,"GENERAL"}</definedName>
    <definedName name="fffffft" localSheetId="19">{"TAB1",#N/A,TRUE,"GENERAL";"TAB2",#N/A,TRUE,"GENERAL";"TAB3",#N/A,TRUE,"GENERAL";"TAB4",#N/A,TRUE,"GENERAL";"TAB5",#N/A,TRUE,"GENERAL"}</definedName>
    <definedName name="fffffft">{"TAB1",#N/A,TRUE,"GENERAL";"TAB2",#N/A,TRUE,"GENERAL";"TAB3",#N/A,TRUE,"GENERAL";"TAB4",#N/A,TRUE,"GENERAL";"TAB5",#N/A,TRUE,"GENERAL"}</definedName>
    <definedName name="fffffik" localSheetId="30">{"TAB1",#N/A,TRUE,"GENERAL";"TAB2",#N/A,TRUE,"GENERAL";"TAB3",#N/A,TRUE,"GENERAL";"TAB4",#N/A,TRUE,"GENERAL";"TAB5",#N/A,TRUE,"GENERAL"}</definedName>
    <definedName name="fffffik" localSheetId="19">{"TAB1",#N/A,TRUE,"GENERAL";"TAB2",#N/A,TRUE,"GENERAL";"TAB3",#N/A,TRUE,"GENERAL";"TAB4",#N/A,TRUE,"GENERAL";"TAB5",#N/A,TRUE,"GENERAL"}</definedName>
    <definedName name="fffffik">{"TAB1",#N/A,TRUE,"GENERAL";"TAB2",#N/A,TRUE,"GENERAL";"TAB3",#N/A,TRUE,"GENERAL";"TAB4",#N/A,TRUE,"GENERAL";"TAB5",#N/A,TRUE,"GENERAL"}</definedName>
    <definedName name="fffffj" localSheetId="30">{"TAB1",#N/A,TRUE,"GENERAL";"TAB2",#N/A,TRUE,"GENERAL";"TAB3",#N/A,TRUE,"GENERAL";"TAB4",#N/A,TRUE,"GENERAL";"TAB5",#N/A,TRUE,"GENERAL"}</definedName>
    <definedName name="fffffj" localSheetId="19">{"TAB1",#N/A,TRUE,"GENERAL";"TAB2",#N/A,TRUE,"GENERAL";"TAB3",#N/A,TRUE,"GENERAL";"TAB4",#N/A,TRUE,"GENERAL";"TAB5",#N/A,TRUE,"GENERAL"}</definedName>
    <definedName name="fffffj">{"TAB1",#N/A,TRUE,"GENERAL";"TAB2",#N/A,TRUE,"GENERAL";"TAB3",#N/A,TRUE,"GENERAL";"TAB4",#N/A,TRUE,"GENERAL";"TAB5",#N/A,TRUE,"GENERAL"}</definedName>
    <definedName name="ffffrd" localSheetId="30">{"via1",#N/A,TRUE,"general";"via2",#N/A,TRUE,"general";"via3",#N/A,TRUE,"general"}</definedName>
    <definedName name="ffffrd" localSheetId="19">{"via1",#N/A,TRUE,"general";"via2",#N/A,TRUE,"general";"via3",#N/A,TRUE,"general"}</definedName>
    <definedName name="ffffrd">{"via1",#N/A,TRUE,"general";"via2",#N/A,TRUE,"general";"via3",#N/A,TRUE,"general"}</definedName>
    <definedName name="ffffy" localSheetId="30">{"TAB1",#N/A,TRUE,"GENERAL";"TAB2",#N/A,TRUE,"GENERAL";"TAB3",#N/A,TRUE,"GENERAL";"TAB4",#N/A,TRUE,"GENERAL";"TAB5",#N/A,TRUE,"GENERAL"}</definedName>
    <definedName name="ffffy" localSheetId="19">{"TAB1",#N/A,TRUE,"GENERAL";"TAB2",#N/A,TRUE,"GENERAL";"TAB3",#N/A,TRUE,"GENERAL";"TAB4",#N/A,TRUE,"GENERAL";"TAB5",#N/A,TRUE,"GENERAL"}</definedName>
    <definedName name="ffffy">{"TAB1",#N/A,TRUE,"GENERAL";"TAB2",#N/A,TRUE,"GENERAL";"TAB3",#N/A,TRUE,"GENERAL";"TAB4",#N/A,TRUE,"GENERAL";"TAB5",#N/A,TRUE,"GENERAL"}</definedName>
    <definedName name="fffrfr" localSheetId="30">{"TAB1",#N/A,TRUE,"GENERAL";"TAB2",#N/A,TRUE,"GENERAL";"TAB3",#N/A,TRUE,"GENERAL";"TAB4",#N/A,TRUE,"GENERAL";"TAB5",#N/A,TRUE,"GENERAL"}</definedName>
    <definedName name="fffrfr" localSheetId="19">{"TAB1",#N/A,TRUE,"GENERAL";"TAB2",#N/A,TRUE,"GENERAL";"TAB3",#N/A,TRUE,"GENERAL";"TAB4",#N/A,TRUE,"GENERAL";"TAB5",#N/A,TRUE,"GENERAL"}</definedName>
    <definedName name="fffrfr">{"TAB1",#N/A,TRUE,"GENERAL";"TAB2",#N/A,TRUE,"GENERAL";"TAB3",#N/A,TRUE,"GENERAL";"TAB4",#N/A,TRUE,"GENERAL";"TAB5",#N/A,TRUE,"GENERAL"}</definedName>
    <definedName name="fffs" localSheetId="30">{"TAB1",#N/A,TRUE,"GENERAL";"TAB2",#N/A,TRUE,"GENERAL";"TAB3",#N/A,TRUE,"GENERAL";"TAB4",#N/A,TRUE,"GENERAL";"TAB5",#N/A,TRUE,"GENERAL"}</definedName>
    <definedName name="fffs" localSheetId="19">{"TAB1",#N/A,TRUE,"GENERAL";"TAB2",#N/A,TRUE,"GENERAL";"TAB3",#N/A,TRUE,"GENERAL";"TAB4",#N/A,TRUE,"GENERAL";"TAB5",#N/A,TRUE,"GENERAL"}</definedName>
    <definedName name="fffs">{"TAB1",#N/A,TRUE,"GENERAL";"TAB2",#N/A,TRUE,"GENERAL";"TAB3",#N/A,TRUE,"GENERAL";"TAB4",#N/A,TRUE,"GENERAL";"TAB5",#N/A,TRUE,"GENERAL"}</definedName>
    <definedName name="FFGS">#REF!</definedName>
    <definedName name="fgdfg" localSheetId="30">{"TAB1",#N/A,TRUE,"GENERAL";"TAB2",#N/A,TRUE,"GENERAL";"TAB3",#N/A,TRUE,"GENERAL";"TAB4",#N/A,TRUE,"GENERAL";"TAB5",#N/A,TRUE,"GENERAL"}</definedName>
    <definedName name="fgdfg" localSheetId="19">{"TAB1",#N/A,TRUE,"GENERAL";"TAB2",#N/A,TRUE,"GENERAL";"TAB3",#N/A,TRUE,"GENERAL";"TAB4",#N/A,TRUE,"GENERAL";"TAB5",#N/A,TRUE,"GENERAL"}</definedName>
    <definedName name="fgdfg">{"TAB1",#N/A,TRUE,"GENERAL";"TAB2",#N/A,TRUE,"GENERAL";"TAB3",#N/A,TRUE,"GENERAL";"TAB4",#N/A,TRUE,"GENERAL";"TAB5",#N/A,TRUE,"GENERAL"}</definedName>
    <definedName name="fgdfsgr" localSheetId="30">{"via1",#N/A,TRUE,"general";"via2",#N/A,TRUE,"general";"via3",#N/A,TRUE,"general"}</definedName>
    <definedName name="fgdfsgr" localSheetId="19">{"via1",#N/A,TRUE,"general";"via2",#N/A,TRUE,"general";"via3",#N/A,TRUE,"general"}</definedName>
    <definedName name="fgdfsgr">{"via1",#N/A,TRUE,"general";"via2",#N/A,TRUE,"general";"via3",#N/A,TRUE,"general"}</definedName>
    <definedName name="fgdsfg" localSheetId="30">{"TAB1",#N/A,TRUE,"GENERAL";"TAB2",#N/A,TRUE,"GENERAL";"TAB3",#N/A,TRUE,"GENERAL";"TAB4",#N/A,TRUE,"GENERAL";"TAB5",#N/A,TRUE,"GENERAL"}</definedName>
    <definedName name="fgdsfg" localSheetId="19">{"TAB1",#N/A,TRUE,"GENERAL";"TAB2",#N/A,TRUE,"GENERAL";"TAB3",#N/A,TRUE,"GENERAL";"TAB4",#N/A,TRUE,"GENERAL";"TAB5",#N/A,TRUE,"GENERAL"}</definedName>
    <definedName name="fgdsfg">{"TAB1",#N/A,TRUE,"GENERAL";"TAB2",#N/A,TRUE,"GENERAL";"TAB3",#N/A,TRUE,"GENERAL";"TAB4",#N/A,TRUE,"GENERAL";"TAB5",#N/A,TRUE,"GENERAL"}</definedName>
    <definedName name="FGFDH" localSheetId="30">{"via1",#N/A,TRUE,"general";"via2",#N/A,TRUE,"general";"via3",#N/A,TRUE,"general"}</definedName>
    <definedName name="FGFDH" localSheetId="19">{"via1",#N/A,TRUE,"general";"via2",#N/A,TRUE,"general";"via3",#N/A,TRUE,"general"}</definedName>
    <definedName name="FGFDH">{"via1",#N/A,TRUE,"general";"via2",#N/A,TRUE,"general";"via3",#N/A,TRUE,"general"}</definedName>
    <definedName name="FGGFRGRG">#REF!</definedName>
    <definedName name="fgghhj" localSheetId="30">{"via1",#N/A,TRUE,"general";"via2",#N/A,TRUE,"general";"via3",#N/A,TRUE,"general"}</definedName>
    <definedName name="fgghhj" localSheetId="19">{"via1",#N/A,TRUE,"general";"via2",#N/A,TRUE,"general";"via3",#N/A,TRUE,"general"}</definedName>
    <definedName name="fgghhj">{"via1",#N/A,TRUE,"general";"via2",#N/A,TRUE,"general";"via3",#N/A,TRUE,"general"}</definedName>
    <definedName name="FGHFBC" localSheetId="30">{"via1",#N/A,TRUE,"general";"via2",#N/A,TRUE,"general";"via3",#N/A,TRUE,"general"}</definedName>
    <definedName name="FGHFBC" localSheetId="19">{"via1",#N/A,TRUE,"general";"via2",#N/A,TRUE,"general";"via3",#N/A,TRUE,"general"}</definedName>
    <definedName name="FGHFBC">{"via1",#N/A,TRUE,"general";"via2",#N/A,TRUE,"general";"via3",#N/A,TRUE,"general"}</definedName>
    <definedName name="fghfg" localSheetId="30">{"TAB1",#N/A,TRUE,"GENERAL";"TAB2",#N/A,TRUE,"GENERAL";"TAB3",#N/A,TRUE,"GENERAL";"TAB4",#N/A,TRUE,"GENERAL";"TAB5",#N/A,TRUE,"GENERAL"}</definedName>
    <definedName name="fghfg" localSheetId="19">{"TAB1",#N/A,TRUE,"GENERAL";"TAB2",#N/A,TRUE,"GENERAL";"TAB3",#N/A,TRUE,"GENERAL";"TAB4",#N/A,TRUE,"GENERAL";"TAB5",#N/A,TRUE,"GENERAL"}</definedName>
    <definedName name="fghfg">{"TAB1",#N/A,TRUE,"GENERAL";"TAB2",#N/A,TRUE,"GENERAL";"TAB3",#N/A,TRUE,"GENERAL";"TAB4",#N/A,TRUE,"GENERAL";"TAB5",#N/A,TRUE,"GENERAL"}</definedName>
    <definedName name="fghfgh" localSheetId="30">{"via1",#N/A,TRUE,"general";"via2",#N/A,TRUE,"general";"via3",#N/A,TRUE,"general"}</definedName>
    <definedName name="fghfgh" localSheetId="19">{"via1",#N/A,TRUE,"general";"via2",#N/A,TRUE,"general";"via3",#N/A,TRUE,"general"}</definedName>
    <definedName name="fghfgh">{"via1",#N/A,TRUE,"general";"via2",#N/A,TRUE,"general";"via3",#N/A,TRUE,"general"}</definedName>
    <definedName name="FGHFW" localSheetId="30">{"via1",#N/A,TRUE,"general";"via2",#N/A,TRUE,"general";"via3",#N/A,TRUE,"general"}</definedName>
    <definedName name="FGHFW" localSheetId="19">{"via1",#N/A,TRUE,"general";"via2",#N/A,TRUE,"general";"via3",#N/A,TRUE,"general"}</definedName>
    <definedName name="FGHFW">{"via1",#N/A,TRUE,"general";"via2",#N/A,TRUE,"general";"via3",#N/A,TRUE,"general"}</definedName>
    <definedName name="fghhh" localSheetId="30">{"TAB1",#N/A,TRUE,"GENERAL";"TAB2",#N/A,TRUE,"GENERAL";"TAB3",#N/A,TRUE,"GENERAL";"TAB4",#N/A,TRUE,"GENERAL";"TAB5",#N/A,TRUE,"GENERAL"}</definedName>
    <definedName name="fghhh" localSheetId="19">{"TAB1",#N/A,TRUE,"GENERAL";"TAB2",#N/A,TRUE,"GENERAL";"TAB3",#N/A,TRUE,"GENERAL";"TAB4",#N/A,TRUE,"GENERAL";"TAB5",#N/A,TRUE,"GENERAL"}</definedName>
    <definedName name="fghhh">{"TAB1",#N/A,TRUE,"GENERAL";"TAB2",#N/A,TRUE,"GENERAL";"TAB3",#N/A,TRUE,"GENERAL";"TAB4",#N/A,TRUE,"GENERAL";"TAB5",#N/A,TRUE,"GENERAL"}</definedName>
    <definedName name="fghsfgh" localSheetId="30">{"via1",#N/A,TRUE,"general";"via2",#N/A,TRUE,"general";"via3",#N/A,TRUE,"general"}</definedName>
    <definedName name="fghsfgh" localSheetId="19">{"via1",#N/A,TRUE,"general";"via2",#N/A,TRUE,"general";"via3",#N/A,TRUE,"general"}</definedName>
    <definedName name="fghsfgh">{"via1",#N/A,TRUE,"general";"via2",#N/A,TRUE,"general";"via3",#N/A,TRUE,"general"}</definedName>
    <definedName name="fght" localSheetId="30">{"TAB1",#N/A,TRUE,"GENERAL";"TAB2",#N/A,TRUE,"GENERAL";"TAB3",#N/A,TRUE,"GENERAL";"TAB4",#N/A,TRUE,"GENERAL";"TAB5",#N/A,TRUE,"GENERAL"}</definedName>
    <definedName name="fght" localSheetId="19">{"TAB1",#N/A,TRUE,"GENERAL";"TAB2",#N/A,TRUE,"GENERAL";"TAB3",#N/A,TRUE,"GENERAL";"TAB4",#N/A,TRUE,"GENERAL";"TAB5",#N/A,TRUE,"GENERAL"}</definedName>
    <definedName name="fght">{"TAB1",#N/A,TRUE,"GENERAL";"TAB2",#N/A,TRUE,"GENERAL";"TAB3",#N/A,TRUE,"GENERAL";"TAB4",#N/A,TRUE,"GENERAL";"TAB5",#N/A,TRUE,"GENERAL"}</definedName>
    <definedName name="fgjgryi" localSheetId="30">{"TAB1",#N/A,TRUE,"GENERAL";"TAB2",#N/A,TRUE,"GENERAL";"TAB3",#N/A,TRUE,"GENERAL";"TAB4",#N/A,TRUE,"GENERAL";"TAB5",#N/A,TRUE,"GENERAL"}</definedName>
    <definedName name="fgjgryi" localSheetId="19">{"TAB1",#N/A,TRUE,"GENERAL";"TAB2",#N/A,TRUE,"GENERAL";"TAB3",#N/A,TRUE,"GENERAL";"TAB4",#N/A,TRUE,"GENERAL";"TAB5",#N/A,TRUE,"GENERAL"}</definedName>
    <definedName name="fgjgryi">{"TAB1",#N/A,TRUE,"GENERAL";"TAB2",#N/A,TRUE,"GENERAL";"TAB3",#N/A,TRUE,"GENERAL";"TAB4",#N/A,TRUE,"GENERAL";"TAB5",#N/A,TRUE,"GENERAL"}</definedName>
    <definedName name="fhfg" localSheetId="30">{"TAB1",#N/A,TRUE,"GENERAL";"TAB2",#N/A,TRUE,"GENERAL";"TAB3",#N/A,TRUE,"GENERAL";"TAB4",#N/A,TRUE,"GENERAL";"TAB5",#N/A,TRUE,"GENERAL"}</definedName>
    <definedName name="fhfg" localSheetId="19">{"TAB1",#N/A,TRUE,"GENERAL";"TAB2",#N/A,TRUE,"GENERAL";"TAB3",#N/A,TRUE,"GENERAL";"TAB4",#N/A,TRUE,"GENERAL";"TAB5",#N/A,TRUE,"GENERAL"}</definedName>
    <definedName name="fhfg">{"TAB1",#N/A,TRUE,"GENERAL";"TAB2",#N/A,TRUE,"GENERAL";"TAB3",#N/A,TRUE,"GENERAL";"TAB4",#N/A,TRUE,"GENERAL";"TAB5",#N/A,TRUE,"GENERAL"}</definedName>
    <definedName name="fhfgh" localSheetId="30">{"via1",#N/A,TRUE,"general";"via2",#N/A,TRUE,"general";"via3",#N/A,TRUE,"general"}</definedName>
    <definedName name="fhfgh" localSheetId="19">{"via1",#N/A,TRUE,"general";"via2",#N/A,TRUE,"general";"via3",#N/A,TRUE,"general"}</definedName>
    <definedName name="fhfgh">{"via1",#N/A,TRUE,"general";"via2",#N/A,TRUE,"general";"via3",#N/A,TRUE,"general"}</definedName>
    <definedName name="fhgh" localSheetId="30">{"via1",#N/A,TRUE,"general";"via2",#N/A,TRUE,"general";"via3",#N/A,TRUE,"general"}</definedName>
    <definedName name="fhgh" localSheetId="19">{"via1",#N/A,TRUE,"general";"via2",#N/A,TRUE,"general";"via3",#N/A,TRUE,"general"}</definedName>
    <definedName name="fhgh">{"via1",#N/A,TRUE,"general";"via2",#N/A,TRUE,"general";"via3",#N/A,TRUE,"general"}</definedName>
    <definedName name="FHGTRDHGT">#REF!</definedName>
    <definedName name="fhpltyunh" localSheetId="30">{"via1",#N/A,TRUE,"general";"via2",#N/A,TRUE,"general";"via3",#N/A,TRUE,"general"}</definedName>
    <definedName name="fhpltyunh" localSheetId="19">{"via1",#N/A,TRUE,"general";"via2",#N/A,TRUE,"general";"via3",#N/A,TRUE,"general"}</definedName>
    <definedName name="fhpltyunh">{"via1",#N/A,TRUE,"general";"via2",#N/A,TRUE,"general";"via3",#N/A,TRUE,"general"}</definedName>
    <definedName name="fid">[42]Fiducia!$F$7</definedName>
    <definedName name="FILTRANTE" localSheetId="30">#REF!</definedName>
    <definedName name="FILTRANTE" localSheetId="19">#REF!</definedName>
    <definedName name="FILTRANTE">#REF!</definedName>
    <definedName name="Financialpb" localSheetId="30" hidden="1">#REF!</definedName>
    <definedName name="Financialpb" localSheetId="8" hidden="1">#REF!</definedName>
    <definedName name="Financialpb" hidden="1">#REF!</definedName>
    <definedName name="Financialpb2" localSheetId="30" hidden="1">#REF!</definedName>
    <definedName name="Financialpb2" localSheetId="8" hidden="1">#REF!</definedName>
    <definedName name="Financialpb2" hidden="1">#REF!</definedName>
    <definedName name="FINISHER">#REF!</definedName>
    <definedName name="fma" localSheetId="8">'Factor Multiplicador'!$L$41</definedName>
    <definedName name="fma" localSheetId="0">'[11]Factor Multiplicador'!$L$41</definedName>
    <definedName name="fma">'[12]Factor Multiplicador'!$L$41</definedName>
    <definedName name="fmb" localSheetId="8">'Factor Multiplicador'!$Z$41</definedName>
    <definedName name="fmb" localSheetId="0">'[11]Factor Multiplicador'!$Z$41</definedName>
    <definedName name="fmb">'[12]Factor Multiplicador'!$Z$41</definedName>
    <definedName name="fmc" localSheetId="0">'[11]Factor Multiplicador'!$L$86</definedName>
    <definedName name="fmc">'[12]Factor Multiplicador'!$L$86</definedName>
    <definedName name="fpa" localSheetId="8">'[10]Mano de Obra'!$I$72</definedName>
    <definedName name="fpa" localSheetId="0">'[11]Mano de Obra'!$I$73</definedName>
    <definedName name="fpa">'[12]Factor Prestacional'!$L$31</definedName>
    <definedName name="fpb" localSheetId="8">'[10]Mano de Obra'!$I$91</definedName>
    <definedName name="fpb" localSheetId="0">'[11]Mano de Obra'!$I$92</definedName>
    <definedName name="fpb">'[12]Factor Prestacional'!$Z$31</definedName>
    <definedName name="FPrestacional">[43]PlanCero!$D$8+[43]PlanCero!$D$9</definedName>
    <definedName name="frbgsd" localSheetId="30">{"TAB1",#N/A,TRUE,"GENERAL";"TAB2",#N/A,TRUE,"GENERAL";"TAB3",#N/A,TRUE,"GENERAL";"TAB4",#N/A,TRUE,"GENERAL";"TAB5",#N/A,TRUE,"GENERAL"}</definedName>
    <definedName name="frbgsd" localSheetId="19">{"TAB1",#N/A,TRUE,"GENERAL";"TAB2",#N/A,TRUE,"GENERAL";"TAB3",#N/A,TRUE,"GENERAL";"TAB4",#N/A,TRUE,"GENERAL";"TAB5",#N/A,TRUE,"GENERAL"}</definedName>
    <definedName name="frbgsd">{"TAB1",#N/A,TRUE,"GENERAL";"TAB2",#N/A,TRUE,"GENERAL";"TAB3",#N/A,TRUE,"GENERAL";"TAB4",#N/A,TRUE,"GENERAL";"TAB5",#N/A,TRUE,"GENERAL"}</definedName>
    <definedName name="frefr" localSheetId="30">{"via1",#N/A,TRUE,"general";"via2",#N/A,TRUE,"general";"via3",#N/A,TRUE,"general"}</definedName>
    <definedName name="frefr" localSheetId="19">{"via1",#N/A,TRUE,"general";"via2",#N/A,TRUE,"general";"via3",#N/A,TRUE,"general"}</definedName>
    <definedName name="frefr">{"via1",#N/A,TRUE,"general";"via2",#N/A,TRUE,"general";"via3",#N/A,TRUE,"general"}</definedName>
    <definedName name="frfa" localSheetId="30">{"via1",#N/A,TRUE,"general";"via2",#N/A,TRUE,"general";"via3",#N/A,TRUE,"general"}</definedName>
    <definedName name="frfa" localSheetId="19">{"via1",#N/A,TRUE,"general";"via2",#N/A,TRUE,"general";"via3",#N/A,TRUE,"general"}</definedName>
    <definedName name="frfa">{"via1",#N/A,TRUE,"general";"via2",#N/A,TRUE,"general";"via3",#N/A,TRUE,"general"}</definedName>
    <definedName name="frfr" localSheetId="30">{"TAB1",#N/A,TRUE,"GENERAL";"TAB2",#N/A,TRUE,"GENERAL";"TAB3",#N/A,TRUE,"GENERAL";"TAB4",#N/A,TRUE,"GENERAL";"TAB5",#N/A,TRUE,"GENERAL"}</definedName>
    <definedName name="frfr" localSheetId="19">{"TAB1",#N/A,TRUE,"GENERAL";"TAB2",#N/A,TRUE,"GENERAL";"TAB3",#N/A,TRUE,"GENERAL";"TAB4",#N/A,TRUE,"GENERAL";"TAB5",#N/A,TRUE,"GENERAL"}</definedName>
    <definedName name="frfr">{"TAB1",#N/A,TRUE,"GENERAL";"TAB2",#N/A,TRUE,"GENERAL";"TAB3",#N/A,TRUE,"GENERAL";"TAB4",#N/A,TRUE,"GENERAL";"TAB5",#N/A,TRUE,"GENERAL"}</definedName>
    <definedName name="FSERFFSF">#REF!</definedName>
    <definedName name="fwff" localSheetId="30">{"via1",#N/A,TRUE,"general";"via2",#N/A,TRUE,"general";"via3",#N/A,TRUE,"general"}</definedName>
    <definedName name="fwff" localSheetId="19">{"via1",#N/A,TRUE,"general";"via2",#N/A,TRUE,"general";"via3",#N/A,TRUE,"general"}</definedName>
    <definedName name="fwff">{"via1",#N/A,TRUE,"general";"via2",#N/A,TRUE,"general";"via3",#N/A,TRUE,"general"}</definedName>
    <definedName name="fwwe" localSheetId="30">{"via1",#N/A,TRUE,"general";"via2",#N/A,TRUE,"general";"via3",#N/A,TRUE,"general"}</definedName>
    <definedName name="fwwe" localSheetId="19">{"via1",#N/A,TRUE,"general";"via2",#N/A,TRUE,"general";"via3",#N/A,TRUE,"general"}</definedName>
    <definedName name="fwwe">{"via1",#N/A,TRUE,"general";"via2",#N/A,TRUE,"general";"via3",#N/A,TRUE,"general"}</definedName>
    <definedName name="G">#REF!</definedName>
    <definedName name="GAdministrativos" localSheetId="18">#REF!</definedName>
    <definedName name="GAdministrativos" localSheetId="30">#REF!</definedName>
    <definedName name="GAdministrativos" localSheetId="0">#REF!</definedName>
    <definedName name="GAdministrativos" localSheetId="2">#REF!</definedName>
    <definedName name="GAdministrativos">#REF!</definedName>
    <definedName name="GAdministrativosAl" localSheetId="18">#REF!</definedName>
    <definedName name="GAdministrativosAl" localSheetId="30">#REF!</definedName>
    <definedName name="GAdministrativosAl" localSheetId="0">#REF!</definedName>
    <definedName name="GAdministrativosAl" localSheetId="2">#REF!</definedName>
    <definedName name="GAdministrativosAl">#REF!</definedName>
    <definedName name="GAGTHH">#REF!</definedName>
    <definedName name="GastosViajes">'ENSAYOS DE LABORATORIO'!#REF!</definedName>
    <definedName name="gbbfghghj" localSheetId="30">{"TAB1",#N/A,TRUE,"GENERAL";"TAB2",#N/A,TRUE,"GENERAL";"TAB3",#N/A,TRUE,"GENERAL";"TAB4",#N/A,TRUE,"GENERAL";"TAB5",#N/A,TRUE,"GENERAL"}</definedName>
    <definedName name="gbbfghghj" localSheetId="19">{"TAB1",#N/A,TRUE,"GENERAL";"TAB2",#N/A,TRUE,"GENERAL";"TAB3",#N/A,TRUE,"GENERAL";"TAB4",#N/A,TRUE,"GENERAL";"TAB5",#N/A,TRUE,"GENERAL"}</definedName>
    <definedName name="gbbfghghj">{"TAB1",#N/A,TRUE,"GENERAL";"TAB2",#N/A,TRUE,"GENERAL";"TAB3",#N/A,TRUE,"GENERAL";"TAB4",#N/A,TRUE,"GENERAL";"TAB5",#N/A,TRUE,"GENERAL"}</definedName>
    <definedName name="GDJNDG">3+(ROW(OFFSET(#REF!,0,0,200,1))-1)*0.0301507538</definedName>
    <definedName name="gdt" localSheetId="30">{"TAB1",#N/A,TRUE,"GENERAL";"TAB2",#N/A,TRUE,"GENERAL";"TAB3",#N/A,TRUE,"GENERAL";"TAB4",#N/A,TRUE,"GENERAL";"TAB5",#N/A,TRUE,"GENERAL"}</definedName>
    <definedName name="gdt" localSheetId="19">{"TAB1",#N/A,TRUE,"GENERAL";"TAB2",#N/A,TRUE,"GENERAL";"TAB3",#N/A,TRUE,"GENERAL";"TAB4",#N/A,TRUE,"GENERAL";"TAB5",#N/A,TRUE,"GENERAL"}</definedName>
    <definedName name="gdt">{"TAB1",#N/A,TRUE,"GENERAL";"TAB2",#N/A,TRUE,"GENERAL";"TAB3",#N/A,TRUE,"GENERAL";"TAB4",#N/A,TRUE,"GENERAL";"TAB5",#N/A,TRUE,"GENERAL"}</definedName>
    <definedName name="geg" localSheetId="30">{"via1",#N/A,TRUE,"general";"via2",#N/A,TRUE,"general";"via3",#N/A,TRUE,"general"}</definedName>
    <definedName name="geg" localSheetId="19">{"via1",#N/A,TRUE,"general";"via2",#N/A,TRUE,"general";"via3",#N/A,TRUE,"general"}</definedName>
    <definedName name="geg">{"via1",#N/A,TRUE,"general";"via2",#N/A,TRUE,"general";"via3",#N/A,TRUE,"general"}</definedName>
    <definedName name="gen">'[42]Gerencia Proyecto'!$G$47</definedName>
    <definedName name="GEOTEXTIL" localSheetId="30">#REF!</definedName>
    <definedName name="GEOTEXTIL" localSheetId="19">#REF!</definedName>
    <definedName name="GEOTEXTIL">#REF!</definedName>
    <definedName name="gerg" localSheetId="30">{"TAB1",#N/A,TRUE,"GENERAL";"TAB2",#N/A,TRUE,"GENERAL";"TAB3",#N/A,TRUE,"GENERAL";"TAB4",#N/A,TRUE,"GENERAL";"TAB5",#N/A,TRUE,"GENERAL"}</definedName>
    <definedName name="gerg" localSheetId="19">{"TAB1",#N/A,TRUE,"GENERAL";"TAB2",#N/A,TRUE,"GENERAL";"TAB3",#N/A,TRUE,"GENERAL";"TAB4",#N/A,TRUE,"GENERAL";"TAB5",#N/A,TRUE,"GENERAL"}</definedName>
    <definedName name="gerg">{"TAB1",#N/A,TRUE,"GENERAL";"TAB2",#N/A,TRUE,"GENERAL";"TAB3",#N/A,TRUE,"GENERAL";"TAB4",#N/A,TRUE,"GENERAL";"TAB5",#N/A,TRUE,"GENERAL"}</definedName>
    <definedName name="gerg54" localSheetId="30">{"via1",#N/A,TRUE,"general";"via2",#N/A,TRUE,"general";"via3",#N/A,TRUE,"general"}</definedName>
    <definedName name="gerg54" localSheetId="19">{"via1",#N/A,TRUE,"general";"via2",#N/A,TRUE,"general";"via3",#N/A,TRUE,"general"}</definedName>
    <definedName name="gerg54">{"via1",#N/A,TRUE,"general";"via2",#N/A,TRUE,"general";"via3",#N/A,TRUE,"general"}</definedName>
    <definedName name="gergew" localSheetId="30">{"TAB1",#N/A,TRUE,"GENERAL";"TAB2",#N/A,TRUE,"GENERAL";"TAB3",#N/A,TRUE,"GENERAL";"TAB4",#N/A,TRUE,"GENERAL";"TAB5",#N/A,TRUE,"GENERAL"}</definedName>
    <definedName name="gergew" localSheetId="19">{"TAB1",#N/A,TRUE,"GENERAL";"TAB2",#N/A,TRUE,"GENERAL";"TAB3",#N/A,TRUE,"GENERAL";"TAB4",#N/A,TRUE,"GENERAL";"TAB5",#N/A,TRUE,"GENERAL"}</definedName>
    <definedName name="gergew">{"TAB1",#N/A,TRUE,"GENERAL";"TAB2",#N/A,TRUE,"GENERAL";"TAB3",#N/A,TRUE,"GENERAL";"TAB4",#N/A,TRUE,"GENERAL";"TAB5",#N/A,TRUE,"GENERAL"}</definedName>
    <definedName name="gergw" localSheetId="30">{"TAB1",#N/A,TRUE,"GENERAL";"TAB2",#N/A,TRUE,"GENERAL";"TAB3",#N/A,TRUE,"GENERAL";"TAB4",#N/A,TRUE,"GENERAL";"TAB5",#N/A,TRUE,"GENERAL"}</definedName>
    <definedName name="gergw" localSheetId="19">{"TAB1",#N/A,TRUE,"GENERAL";"TAB2",#N/A,TRUE,"GENERAL";"TAB3",#N/A,TRUE,"GENERAL";"TAB4",#N/A,TRUE,"GENERAL";"TAB5",#N/A,TRUE,"GENERAL"}</definedName>
    <definedName name="gergw">{"TAB1",#N/A,TRUE,"GENERAL";"TAB2",#N/A,TRUE,"GENERAL";"TAB3",#N/A,TRUE,"GENERAL";"TAB4",#N/A,TRUE,"GENERAL";"TAB5",#N/A,TRUE,"GENERAL"}</definedName>
    <definedName name="gestion">'[26]Indicadores Gestión'!$B$2:$B$403</definedName>
    <definedName name="gfd" localSheetId="30">{"TAB1",#N/A,TRUE,"GENERAL";"TAB2",#N/A,TRUE,"GENERAL";"TAB3",#N/A,TRUE,"GENERAL";"TAB4",#N/A,TRUE,"GENERAL";"TAB5",#N/A,TRUE,"GENERAL"}</definedName>
    <definedName name="gfd" localSheetId="19">{"TAB1",#N/A,TRUE,"GENERAL";"TAB2",#N/A,TRUE,"GENERAL";"TAB3",#N/A,TRUE,"GENERAL";"TAB4",#N/A,TRUE,"GENERAL";"TAB5",#N/A,TRUE,"GENERAL"}</definedName>
    <definedName name="gfd">{"TAB1",#N/A,TRUE,"GENERAL";"TAB2",#N/A,TRUE,"GENERAL";"TAB3",#N/A,TRUE,"GENERAL";"TAB4",#N/A,TRUE,"GENERAL";"TAB5",#N/A,TRUE,"GENERAL"}</definedName>
    <definedName name="gfdg" localSheetId="30">{"via1",#N/A,TRUE,"general";"via2",#N/A,TRUE,"general";"via3",#N/A,TRUE,"general"}</definedName>
    <definedName name="gfdg" localSheetId="19">{"via1",#N/A,TRUE,"general";"via2",#N/A,TRUE,"general";"via3",#N/A,TRUE,"general"}</definedName>
    <definedName name="gfdg">{"via1",#N/A,TRUE,"general";"via2",#N/A,TRUE,"general";"via3",#N/A,TRUE,"general"}</definedName>
    <definedName name="gfgfgr" localSheetId="30">{"via1",#N/A,TRUE,"general";"via2",#N/A,TRUE,"general";"via3",#N/A,TRUE,"general"}</definedName>
    <definedName name="gfgfgr" localSheetId="19">{"via1",#N/A,TRUE,"general";"via2",#N/A,TRUE,"general";"via3",#N/A,TRUE,"general"}</definedName>
    <definedName name="gfgfgr">{"via1",#N/A,TRUE,"general";"via2",#N/A,TRUE,"general";"via3",#N/A,TRUE,"general"}</definedName>
    <definedName name="gfhf" localSheetId="30">{"via1",#N/A,TRUE,"general";"via2",#N/A,TRUE,"general";"via3",#N/A,TRUE,"general"}</definedName>
    <definedName name="gfhf" localSheetId="19">{"via1",#N/A,TRUE,"general";"via2",#N/A,TRUE,"general";"via3",#N/A,TRUE,"general"}</definedName>
    <definedName name="gfhf">{"via1",#N/A,TRUE,"general";"via2",#N/A,TRUE,"general";"via3",#N/A,TRUE,"general"}</definedName>
    <definedName name="gfhfdh" localSheetId="30">{"TAB1",#N/A,TRUE,"GENERAL";"TAB2",#N/A,TRUE,"GENERAL";"TAB3",#N/A,TRUE,"GENERAL";"TAB4",#N/A,TRUE,"GENERAL";"TAB5",#N/A,TRUE,"GENERAL"}</definedName>
    <definedName name="gfhfdh" localSheetId="19">{"TAB1",#N/A,TRUE,"GENERAL";"TAB2",#N/A,TRUE,"GENERAL";"TAB3",#N/A,TRUE,"GENERAL";"TAB4",#N/A,TRUE,"GENERAL";"TAB5",#N/A,TRUE,"GENERAL"}</definedName>
    <definedName name="gfhfdh">{"TAB1",#N/A,TRUE,"GENERAL";"TAB2",#N/A,TRUE,"GENERAL";"TAB3",#N/A,TRUE,"GENERAL";"TAB4",#N/A,TRUE,"GENERAL";"TAB5",#N/A,TRUE,"GENERAL"}</definedName>
    <definedName name="gfhgfh" localSheetId="30">{"TAB1",#N/A,TRUE,"GENERAL";"TAB2",#N/A,TRUE,"GENERAL";"TAB3",#N/A,TRUE,"GENERAL";"TAB4",#N/A,TRUE,"GENERAL";"TAB5",#N/A,TRUE,"GENERAL"}</definedName>
    <definedName name="gfhgfh" localSheetId="19">{"TAB1",#N/A,TRUE,"GENERAL";"TAB2",#N/A,TRUE,"GENERAL";"TAB3",#N/A,TRUE,"GENERAL";"TAB4",#N/A,TRUE,"GENERAL";"TAB5",#N/A,TRUE,"GENERAL"}</definedName>
    <definedName name="gfhgfh">{"TAB1",#N/A,TRUE,"GENERAL";"TAB2",#N/A,TRUE,"GENERAL";"TAB3",#N/A,TRUE,"GENERAL";"TAB4",#N/A,TRUE,"GENERAL";"TAB5",#N/A,TRUE,"GENERAL"}</definedName>
    <definedName name="GFJHG">#REF!</definedName>
    <definedName name="GFJHGJ" localSheetId="30">{"TAB1",#N/A,TRUE,"GENERAL";"TAB2",#N/A,TRUE,"GENERAL";"TAB3",#N/A,TRUE,"GENERAL";"TAB4",#N/A,TRUE,"GENERAL";"TAB5",#N/A,TRUE,"GENERAL"}</definedName>
    <definedName name="GFJHGJ" localSheetId="19">{"TAB1",#N/A,TRUE,"GENERAL";"TAB2",#N/A,TRUE,"GENERAL";"TAB3",#N/A,TRUE,"GENERAL";"TAB4",#N/A,TRUE,"GENERAL";"TAB5",#N/A,TRUE,"GENERAL"}</definedName>
    <definedName name="GFJHGJ">{"TAB1",#N/A,TRUE,"GENERAL";"TAB2",#N/A,TRUE,"GENERAL";"TAB3",#N/A,TRUE,"GENERAL";"TAB4",#N/A,TRUE,"GENERAL";"TAB5",#N/A,TRUE,"GENERAL"}</definedName>
    <definedName name="gfjjh" localSheetId="30">{"via1",#N/A,TRUE,"general";"via2",#N/A,TRUE,"general";"via3",#N/A,TRUE,"general"}</definedName>
    <definedName name="gfjjh" localSheetId="19">{"via1",#N/A,TRUE,"general";"via2",#N/A,TRUE,"general";"via3",#N/A,TRUE,"general"}</definedName>
    <definedName name="gfjjh">{"via1",#N/A,TRUE,"general";"via2",#N/A,TRUE,"general";"via3",#N/A,TRUE,"general"}</definedName>
    <definedName name="gfutyj6" localSheetId="30">{"via1",#N/A,TRUE,"general";"via2",#N/A,TRUE,"general";"via3",#N/A,TRUE,"general"}</definedName>
    <definedName name="gfutyj6" localSheetId="19">{"via1",#N/A,TRUE,"general";"via2",#N/A,TRUE,"general";"via3",#N/A,TRUE,"general"}</definedName>
    <definedName name="gfutyj6">{"via1",#N/A,TRUE,"general";"via2",#N/A,TRUE,"general";"via3",#N/A,TRUE,"general"}</definedName>
    <definedName name="gg" localSheetId="30">{"TAB1",#N/A,TRUE,"GENERAL";"TAB2",#N/A,TRUE,"GENERAL";"TAB3",#N/A,TRUE,"GENERAL";"TAB4",#N/A,TRUE,"GENERAL";"TAB5",#N/A,TRUE,"GENERAL"}</definedName>
    <definedName name="gg" localSheetId="19">{"TAB1",#N/A,TRUE,"GENERAL";"TAB2",#N/A,TRUE,"GENERAL";"TAB3",#N/A,TRUE,"GENERAL";"TAB4",#N/A,TRUE,"GENERAL";"TAB5",#N/A,TRUE,"GENERAL"}</definedName>
    <definedName name="gg">{"TAB1",#N/A,TRUE,"GENERAL";"TAB2",#N/A,TRUE,"GENERAL";"TAB3",#N/A,TRUE,"GENERAL";"TAB4",#N/A,TRUE,"GENERAL";"TAB5",#N/A,TRUE,"GENERAL"}</definedName>
    <definedName name="ggdr" localSheetId="30">{"via1",#N/A,TRUE,"general";"via2",#N/A,TRUE,"general";"via3",#N/A,TRUE,"general"}</definedName>
    <definedName name="ggdr" localSheetId="19">{"via1",#N/A,TRUE,"general";"via2",#N/A,TRUE,"general";"via3",#N/A,TRUE,"general"}</definedName>
    <definedName name="ggdr">{"via1",#N/A,TRUE,"general";"via2",#N/A,TRUE,"general";"via3",#N/A,TRUE,"general"}</definedName>
    <definedName name="ggerg" localSheetId="30">{"TAB1",#N/A,TRUE,"GENERAL";"TAB2",#N/A,TRUE,"GENERAL";"TAB3",#N/A,TRUE,"GENERAL";"TAB4",#N/A,TRUE,"GENERAL";"TAB5",#N/A,TRUE,"GENERAL"}</definedName>
    <definedName name="ggerg" localSheetId="19">{"TAB1",#N/A,TRUE,"GENERAL";"TAB2",#N/A,TRUE,"GENERAL";"TAB3",#N/A,TRUE,"GENERAL";"TAB4",#N/A,TRUE,"GENERAL";"TAB5",#N/A,TRUE,"GENERAL"}</definedName>
    <definedName name="ggerg">{"TAB1",#N/A,TRUE,"GENERAL";"TAB2",#N/A,TRUE,"GENERAL";"TAB3",#N/A,TRUE,"GENERAL";"TAB4",#N/A,TRUE,"GENERAL";"TAB5",#N/A,TRUE,"GENERAL"}</definedName>
    <definedName name="gggb" localSheetId="30">{"TAB1",#N/A,TRUE,"GENERAL";"TAB2",#N/A,TRUE,"GENERAL";"TAB3",#N/A,TRUE,"GENERAL";"TAB4",#N/A,TRUE,"GENERAL";"TAB5",#N/A,TRUE,"GENERAL"}</definedName>
    <definedName name="gggb" localSheetId="19">{"TAB1",#N/A,TRUE,"GENERAL";"TAB2",#N/A,TRUE,"GENERAL";"TAB3",#N/A,TRUE,"GENERAL";"TAB4",#N/A,TRUE,"GENERAL";"TAB5",#N/A,TRUE,"GENERAL"}</definedName>
    <definedName name="gggb">{"TAB1",#N/A,TRUE,"GENERAL";"TAB2",#N/A,TRUE,"GENERAL";"TAB3",#N/A,TRUE,"GENERAL";"TAB4",#N/A,TRUE,"GENERAL";"TAB5",#N/A,TRUE,"GENERAL"}</definedName>
    <definedName name="gggg" localSheetId="30">{"via1",#N/A,TRUE,"general";"via2",#N/A,TRUE,"general";"via3",#N/A,TRUE,"general"}</definedName>
    <definedName name="gggg" localSheetId="19">{"via1",#N/A,TRUE,"general";"via2",#N/A,TRUE,"general";"via3",#N/A,TRUE,"general"}</definedName>
    <definedName name="gggg">{"via1",#N/A,TRUE,"general";"via2",#N/A,TRUE,"general";"via3",#N/A,TRUE,"general"}</definedName>
    <definedName name="ggggd" localSheetId="30">{"TAB1",#N/A,TRUE,"GENERAL";"TAB2",#N/A,TRUE,"GENERAL";"TAB3",#N/A,TRUE,"GENERAL";"TAB4",#N/A,TRUE,"GENERAL";"TAB5",#N/A,TRUE,"GENERAL"}</definedName>
    <definedName name="ggggd" localSheetId="19">{"TAB1",#N/A,TRUE,"GENERAL";"TAB2",#N/A,TRUE,"GENERAL";"TAB3",#N/A,TRUE,"GENERAL";"TAB4",#N/A,TRUE,"GENERAL";"TAB5",#N/A,TRUE,"GENERAL"}</definedName>
    <definedName name="ggggd">{"TAB1",#N/A,TRUE,"GENERAL";"TAB2",#N/A,TRUE,"GENERAL";"TAB3",#N/A,TRUE,"GENERAL";"TAB4",#N/A,TRUE,"GENERAL";"TAB5",#N/A,TRUE,"GENERAL"}</definedName>
    <definedName name="gggggt" localSheetId="30">{"via1",#N/A,TRUE,"general";"via2",#N/A,TRUE,"general";"via3",#N/A,TRUE,"general"}</definedName>
    <definedName name="gggggt" localSheetId="19">{"via1",#N/A,TRUE,"general";"via2",#N/A,TRUE,"general";"via3",#N/A,TRUE,"general"}</definedName>
    <definedName name="gggggt">{"via1",#N/A,TRUE,"general";"via2",#N/A,TRUE,"general";"via3",#N/A,TRUE,"general"}</definedName>
    <definedName name="gggghn" localSheetId="30">{"TAB1",#N/A,TRUE,"GENERAL";"TAB2",#N/A,TRUE,"GENERAL";"TAB3",#N/A,TRUE,"GENERAL";"TAB4",#N/A,TRUE,"GENERAL";"TAB5",#N/A,TRUE,"GENERAL"}</definedName>
    <definedName name="gggghn" localSheetId="19">{"TAB1",#N/A,TRUE,"GENERAL";"TAB2",#N/A,TRUE,"GENERAL";"TAB3",#N/A,TRUE,"GENERAL";"TAB4",#N/A,TRUE,"GENERAL";"TAB5",#N/A,TRUE,"GENERAL"}</definedName>
    <definedName name="gggghn">{"TAB1",#N/A,TRUE,"GENERAL";"TAB2",#N/A,TRUE,"GENERAL";"TAB3",#N/A,TRUE,"GENERAL";"TAB4",#N/A,TRUE,"GENERAL";"TAB5",#N/A,TRUE,"GENERAL"}</definedName>
    <definedName name="ggggt" localSheetId="30">{"TAB1",#N/A,TRUE,"GENERAL";"TAB2",#N/A,TRUE,"GENERAL";"TAB3",#N/A,TRUE,"GENERAL";"TAB4",#N/A,TRUE,"GENERAL";"TAB5",#N/A,TRUE,"GENERAL"}</definedName>
    <definedName name="ggggt" localSheetId="19">{"TAB1",#N/A,TRUE,"GENERAL";"TAB2",#N/A,TRUE,"GENERAL";"TAB3",#N/A,TRUE,"GENERAL";"TAB4",#N/A,TRUE,"GENERAL";"TAB5",#N/A,TRUE,"GENERAL"}</definedName>
    <definedName name="ggggt">{"TAB1",#N/A,TRUE,"GENERAL";"TAB2",#N/A,TRUE,"GENERAL";"TAB3",#N/A,TRUE,"GENERAL";"TAB4",#N/A,TRUE,"GENERAL";"TAB5",#N/A,TRUE,"GENERAL"}</definedName>
    <definedName name="ggggy" localSheetId="30">{"TAB1",#N/A,TRUE,"GENERAL";"TAB2",#N/A,TRUE,"GENERAL";"TAB3",#N/A,TRUE,"GENERAL";"TAB4",#N/A,TRUE,"GENERAL";"TAB5",#N/A,TRUE,"GENERAL"}</definedName>
    <definedName name="ggggy" localSheetId="19">{"TAB1",#N/A,TRUE,"GENERAL";"TAB2",#N/A,TRUE,"GENERAL";"TAB3",#N/A,TRUE,"GENERAL";"TAB4",#N/A,TRUE,"GENERAL";"TAB5",#N/A,TRUE,"GENERAL"}</definedName>
    <definedName name="ggggy">{"TAB1",#N/A,TRUE,"GENERAL";"TAB2",#N/A,TRUE,"GENERAL";"TAB3",#N/A,TRUE,"GENERAL";"TAB4",#N/A,TRUE,"GENERAL";"TAB5",#N/A,TRUE,"GENERAL"}</definedName>
    <definedName name="gggtgd" localSheetId="30">{"via1",#N/A,TRUE,"general";"via2",#N/A,TRUE,"general";"via3",#N/A,TRUE,"general"}</definedName>
    <definedName name="gggtgd" localSheetId="19">{"via1",#N/A,TRUE,"general";"via2",#N/A,TRUE,"general";"via3",#N/A,TRUE,"general"}</definedName>
    <definedName name="gggtgd">{"via1",#N/A,TRUE,"general";"via2",#N/A,TRUE,"general";"via3",#N/A,TRUE,"general"}</definedName>
    <definedName name="ggtgt" localSheetId="30">{"via1",#N/A,TRUE,"general";"via2",#N/A,TRUE,"general";"via3",#N/A,TRUE,"general"}</definedName>
    <definedName name="ggtgt" localSheetId="19">{"via1",#N/A,TRUE,"general";"via2",#N/A,TRUE,"general";"via3",#N/A,TRUE,"general"}</definedName>
    <definedName name="ggtgt">{"via1",#N/A,TRUE,"general";"via2",#N/A,TRUE,"general";"via3",#N/A,TRUE,"general"}</definedName>
    <definedName name="ghdghuy" localSheetId="30">{"via1",#N/A,TRUE,"general";"via2",#N/A,TRUE,"general";"via3",#N/A,TRUE,"general"}</definedName>
    <definedName name="ghdghuy" localSheetId="19">{"via1",#N/A,TRUE,"general";"via2",#N/A,TRUE,"general";"via3",#N/A,TRUE,"general"}</definedName>
    <definedName name="ghdghuy">{"via1",#N/A,TRUE,"general";"via2",#N/A,TRUE,"general";"via3",#N/A,TRUE,"general"}</definedName>
    <definedName name="GHDP" localSheetId="30">{"via1",#N/A,TRUE,"general";"via2",#N/A,TRUE,"general";"via3",#N/A,TRUE,"general"}</definedName>
    <definedName name="GHDP" localSheetId="19">{"via1",#N/A,TRUE,"general";"via2",#N/A,TRUE,"general";"via3",#N/A,TRUE,"general"}</definedName>
    <definedName name="GHDP">{"via1",#N/A,TRUE,"general";"via2",#N/A,TRUE,"general";"via3",#N/A,TRUE,"general"}</definedName>
    <definedName name="ghfg" localSheetId="30">{"via1",#N/A,TRUE,"general";"via2",#N/A,TRUE,"general";"via3",#N/A,TRUE,"general"}</definedName>
    <definedName name="ghfg" localSheetId="19">{"via1",#N/A,TRUE,"general";"via2",#N/A,TRUE,"general";"via3",#N/A,TRUE,"general"}</definedName>
    <definedName name="ghfg">{"via1",#N/A,TRUE,"general";"via2",#N/A,TRUE,"general";"via3",#N/A,TRUE,"general"}</definedName>
    <definedName name="GHJGH">#REF!</definedName>
    <definedName name="GHJGHJ">#REF!</definedName>
    <definedName name="GHKJHK" localSheetId="30">{"TAB1",#N/A,TRUE,"GENERAL";"TAB2",#N/A,TRUE,"GENERAL";"TAB3",#N/A,TRUE,"GENERAL";"TAB4",#N/A,TRUE,"GENERAL";"TAB5",#N/A,TRUE,"GENERAL"}</definedName>
    <definedName name="GHKJHK" localSheetId="19">{"TAB1",#N/A,TRUE,"GENERAL";"TAB2",#N/A,TRUE,"GENERAL";"TAB3",#N/A,TRUE,"GENERAL";"TAB4",#N/A,TRUE,"GENERAL";"TAB5",#N/A,TRUE,"GENERAL"}</definedName>
    <definedName name="GHKJHK">{"TAB1",#N/A,TRUE,"GENERAL";"TAB2",#N/A,TRUE,"GENERAL";"TAB3",#N/A,TRUE,"GENERAL";"TAB4",#N/A,TRUE,"GENERAL";"TAB5",#N/A,TRUE,"GENERAL"}</definedName>
    <definedName name="GJHVCB" localSheetId="30">{"TAB1",#N/A,TRUE,"GENERAL";"TAB2",#N/A,TRUE,"GENERAL";"TAB3",#N/A,TRUE,"GENERAL";"TAB4",#N/A,TRUE,"GENERAL";"TAB5",#N/A,TRUE,"GENERAL"}</definedName>
    <definedName name="GJHVCB" localSheetId="19">{"TAB1",#N/A,TRUE,"GENERAL";"TAB2",#N/A,TRUE,"GENERAL";"TAB3",#N/A,TRUE,"GENERAL";"TAB4",#N/A,TRUE,"GENERAL";"TAB5",#N/A,TRUE,"GENERAL"}</definedName>
    <definedName name="GJHVCB">{"TAB1",#N/A,TRUE,"GENERAL";"TAB2",#N/A,TRUE,"GENERAL";"TAB3",#N/A,TRUE,"GENERAL";"TAB4",#N/A,TRUE,"GENERAL";"TAB5",#N/A,TRUE,"GENERAL"}</definedName>
    <definedName name="gk" localSheetId="30">{"via1",#N/A,TRUE,"general";"via2",#N/A,TRUE,"general";"via3",#N/A,TRUE,"general"}</definedName>
    <definedName name="gk" localSheetId="19">{"via1",#N/A,TRUE,"general";"via2",#N/A,TRUE,"general";"via3",#N/A,TRUE,"general"}</definedName>
    <definedName name="gk">{"via1",#N/A,TRUE,"general";"via2",#N/A,TRUE,"general";"via3",#N/A,TRUE,"general"}</definedName>
    <definedName name="gmvsa">'[4]Gabinetes ctrol, prot. y med. '!#REF!</definedName>
    <definedName name="GOpmasInversionAc" localSheetId="18">#REF!</definedName>
    <definedName name="GOpmasInversionAc" localSheetId="30">#REF!</definedName>
    <definedName name="GOpmasInversionAc" localSheetId="0">#REF!</definedName>
    <definedName name="GOpmasInversionAc" localSheetId="2">#REF!</definedName>
    <definedName name="GOpmasInversionAc">#REF!</definedName>
    <definedName name="GOpmasInversionAl" localSheetId="18">#REF!</definedName>
    <definedName name="GOpmasInversionAl" localSheetId="30">#REF!</definedName>
    <definedName name="GOpmasInversionAl" localSheetId="0">#REF!</definedName>
    <definedName name="GOpmasInversionAl" localSheetId="2">#REF!</definedName>
    <definedName name="GOpmasInversionAl">#REF!</definedName>
    <definedName name="GPS" localSheetId="30">#REF!</definedName>
    <definedName name="GPS">#REF!</definedName>
    <definedName name="GRAF1ANO" localSheetId="30">{"via1",#N/A,TRUE,"general";"via2",#N/A,TRUE,"general";"via3",#N/A,TRUE,"general"}</definedName>
    <definedName name="GRAF1ANO" localSheetId="19">{"via1",#N/A,TRUE,"general";"via2",#N/A,TRUE,"general";"via3",#N/A,TRUE,"general"}</definedName>
    <definedName name="GRAF1ANO">{"via1",#N/A,TRUE,"general";"via2",#N/A,TRUE,"general";"via3",#N/A,TRUE,"general"}</definedName>
    <definedName name="GRAF1AÑO" localSheetId="30">{"TAB1",#N/A,TRUE,"GENERAL";"TAB2",#N/A,TRUE,"GENERAL";"TAB3",#N/A,TRUE,"GENERAL";"TAB4",#N/A,TRUE,"GENERAL";"TAB5",#N/A,TRUE,"GENERAL"}</definedName>
    <definedName name="GRAF1AÑO" localSheetId="19">{"TAB1",#N/A,TRUE,"GENERAL";"TAB2",#N/A,TRUE,"GENERAL";"TAB3",#N/A,TRUE,"GENERAL";"TAB4",#N/A,TRUE,"GENERAL";"TAB5",#N/A,TRUE,"GENERAL"}</definedName>
    <definedName name="GRAF1AÑO">{"TAB1",#N/A,TRUE,"GENERAL";"TAB2",#N/A,TRUE,"GENERAL";"TAB3",#N/A,TRUE,"GENERAL";"TAB4",#N/A,TRUE,"GENERAL";"TAB5",#N/A,TRUE,"GENERAL"}</definedName>
    <definedName name="GRAF2">#REF!</definedName>
    <definedName name="GRAF3">#REF!</definedName>
    <definedName name="gregds" localSheetId="30">{"TAB1",#N/A,TRUE,"GENERAL";"TAB2",#N/A,TRUE,"GENERAL";"TAB3",#N/A,TRUE,"GENERAL";"TAB4",#N/A,TRUE,"GENERAL";"TAB5",#N/A,TRUE,"GENERAL"}</definedName>
    <definedName name="gregds" localSheetId="19">{"TAB1",#N/A,TRUE,"GENERAL";"TAB2",#N/A,TRUE,"GENERAL";"TAB3",#N/A,TRUE,"GENERAL";"TAB4",#N/A,TRUE,"GENERAL";"TAB5",#N/A,TRUE,"GENERAL"}</definedName>
    <definedName name="gregds">{"TAB1",#N/A,TRUE,"GENERAL";"TAB2",#N/A,TRUE,"GENERAL";"TAB3",#N/A,TRUE,"GENERAL";"TAB4",#N/A,TRUE,"GENERAL";"TAB5",#N/A,TRUE,"GENERAL"}</definedName>
    <definedName name="grehrtyh" localSheetId="30">{"TAB1",#N/A,TRUE,"GENERAL";"TAB2",#N/A,TRUE,"GENERAL";"TAB3",#N/A,TRUE,"GENERAL";"TAB4",#N/A,TRUE,"GENERAL";"TAB5",#N/A,TRUE,"GENERAL"}</definedName>
    <definedName name="grehrtyh" localSheetId="19">{"TAB1",#N/A,TRUE,"GENERAL";"TAB2",#N/A,TRUE,"GENERAL";"TAB3",#N/A,TRUE,"GENERAL";"TAB4",#N/A,TRUE,"GENERAL";"TAB5",#N/A,TRUE,"GENERAL"}</definedName>
    <definedName name="grehrtyh">{"TAB1",#N/A,TRUE,"GENERAL";"TAB2",#N/A,TRUE,"GENERAL";"TAB3",#N/A,TRUE,"GENERAL";"TAB4",#N/A,TRUE,"GENERAL";"TAB5",#N/A,TRUE,"GENERAL"}</definedName>
    <definedName name="grggwero" localSheetId="30">{"via1",#N/A,TRUE,"general";"via2",#N/A,TRUE,"general";"via3",#N/A,TRUE,"general"}</definedName>
    <definedName name="grggwero" localSheetId="19">{"via1",#N/A,TRUE,"general";"via2",#N/A,TRUE,"general";"via3",#N/A,TRUE,"general"}</definedName>
    <definedName name="grggwero">{"via1",#N/A,TRUE,"general";"via2",#N/A,TRUE,"general";"via3",#N/A,TRUE,"general"}</definedName>
    <definedName name="GRGRG">#REF!</definedName>
    <definedName name="grtyerh" localSheetId="30">{"TAB1",#N/A,TRUE,"GENERAL";"TAB2",#N/A,TRUE,"GENERAL";"TAB3",#N/A,TRUE,"GENERAL";"TAB4",#N/A,TRUE,"GENERAL";"TAB5",#N/A,TRUE,"GENERAL"}</definedName>
    <definedName name="grtyerh" localSheetId="19">{"TAB1",#N/A,TRUE,"GENERAL";"TAB2",#N/A,TRUE,"GENERAL";"TAB3",#N/A,TRUE,"GENERAL";"TAB4",#N/A,TRUE,"GENERAL";"TAB5",#N/A,TRUE,"GENERAL"}</definedName>
    <definedName name="grtyerh">{"TAB1",#N/A,TRUE,"GENERAL";"TAB2",#N/A,TRUE,"GENERAL";"TAB3",#N/A,TRUE,"GENERAL";"TAB4",#N/A,TRUE,"GENERAL";"TAB5",#N/A,TRUE,"GENERAL"}</definedName>
    <definedName name="GSDG" localSheetId="30">{"TAB1",#N/A,TRUE,"GENERAL";"TAB2",#N/A,TRUE,"GENERAL";"TAB3",#N/A,TRUE,"GENERAL";"TAB4",#N/A,TRUE,"GENERAL";"TAB5",#N/A,TRUE,"GENERAL"}</definedName>
    <definedName name="GSDG" localSheetId="19">{"TAB1",#N/A,TRUE,"GENERAL";"TAB2",#N/A,TRUE,"GENERAL";"TAB3",#N/A,TRUE,"GENERAL";"TAB4",#N/A,TRUE,"GENERAL";"TAB5",#N/A,TRUE,"GENERAL"}</definedName>
    <definedName name="GSDG">{"TAB1",#N/A,TRUE,"GENERAL";"TAB2",#N/A,TRUE,"GENERAL";"TAB3",#N/A,TRUE,"GENERAL";"TAB4",#N/A,TRUE,"GENERAL";"TAB5",#N/A,TRUE,"GENERAL"}</definedName>
    <definedName name="gsfsf" localSheetId="30">{"via1",#N/A,TRUE,"general";"via2",#N/A,TRUE,"general";"via3",#N/A,TRUE,"general"}</definedName>
    <definedName name="gsfsf" localSheetId="19">{"via1",#N/A,TRUE,"general";"via2",#N/A,TRUE,"general";"via3",#N/A,TRUE,"general"}</definedName>
    <definedName name="gsfsf">{"via1",#N/A,TRUE,"general";"via2",#N/A,TRUE,"general";"via3",#N/A,TRUE,"general"}</definedName>
    <definedName name="gtgt" localSheetId="30">{"via1",#N/A,TRUE,"general";"via2",#N/A,TRUE,"general";"via3",#N/A,TRUE,"general"}</definedName>
    <definedName name="gtgt" localSheetId="19">{"via1",#N/A,TRUE,"general";"via2",#N/A,TRUE,"general";"via3",#N/A,TRUE,"general"}</definedName>
    <definedName name="gtgt">{"via1",#N/A,TRUE,"general";"via2",#N/A,TRUE,"general";"via3",#N/A,TRUE,"general"}</definedName>
    <definedName name="gtgtg" localSheetId="30">{"via1",#N/A,TRUE,"general";"via2",#N/A,TRUE,"general";"via3",#N/A,TRUE,"general"}</definedName>
    <definedName name="gtgtg" localSheetId="19">{"via1",#N/A,TRUE,"general";"via2",#N/A,TRUE,"general";"via3",#N/A,TRUE,"general"}</definedName>
    <definedName name="gtgtg">{"via1",#N/A,TRUE,"general";"via2",#N/A,TRUE,"general";"via3",#N/A,TRUE,"general"}</definedName>
    <definedName name="gtgtgff" localSheetId="30">{"via1",#N/A,TRUE,"general";"via2",#N/A,TRUE,"general";"via3",#N/A,TRUE,"general"}</definedName>
    <definedName name="gtgtgff" localSheetId="19">{"via1",#N/A,TRUE,"general";"via2",#N/A,TRUE,"general";"via3",#N/A,TRUE,"general"}</definedName>
    <definedName name="gtgtgff">{"via1",#N/A,TRUE,"general";"via2",#N/A,TRUE,"general";"via3",#N/A,TRUE,"general"}</definedName>
    <definedName name="gtgtgyh" localSheetId="30">{"TAB1",#N/A,TRUE,"GENERAL";"TAB2",#N/A,TRUE,"GENERAL";"TAB3",#N/A,TRUE,"GENERAL";"TAB4",#N/A,TRUE,"GENERAL";"TAB5",#N/A,TRUE,"GENERAL"}</definedName>
    <definedName name="gtgtgyh" localSheetId="19">{"TAB1",#N/A,TRUE,"GENERAL";"TAB2",#N/A,TRUE,"GENERAL";"TAB3",#N/A,TRUE,"GENERAL";"TAB4",#N/A,TRUE,"GENERAL";"TAB5",#N/A,TRUE,"GENERAL"}</definedName>
    <definedName name="gtgtgyh">{"TAB1",#N/A,TRUE,"GENERAL";"TAB2",#N/A,TRUE,"GENERAL";"TAB3",#N/A,TRUE,"GENERAL";"TAB4",#N/A,TRUE,"GENERAL";"TAB5",#N/A,TRUE,"GENERAL"}</definedName>
    <definedName name="gtgth" localSheetId="30">{"TAB1",#N/A,TRUE,"GENERAL";"TAB2",#N/A,TRUE,"GENERAL";"TAB3",#N/A,TRUE,"GENERAL";"TAB4",#N/A,TRUE,"GENERAL";"TAB5",#N/A,TRUE,"GENERAL"}</definedName>
    <definedName name="gtgth" localSheetId="19">{"TAB1",#N/A,TRUE,"GENERAL";"TAB2",#N/A,TRUE,"GENERAL";"TAB3",#N/A,TRUE,"GENERAL";"TAB4",#N/A,TRUE,"GENERAL";"TAB5",#N/A,TRUE,"GENERAL"}</definedName>
    <definedName name="gtgth">{"TAB1",#N/A,TRUE,"GENERAL";"TAB2",#N/A,TRUE,"GENERAL";"TAB3",#N/A,TRUE,"GENERAL";"TAB4",#N/A,TRUE,"GENERAL";"TAB5",#N/A,TRUE,"GENERAL"}</definedName>
    <definedName name="GUAINÍA" localSheetId="30">'CRONOGRAMA Y FLUJO'!#REF!</definedName>
    <definedName name="GUAINÍA" localSheetId="0">[18]PRESUPUESTO!#REF!</definedName>
    <definedName name="GUAINÍA" localSheetId="2">[19]PRESUPUESTO!#REF!</definedName>
    <definedName name="GUAINÍA">[19]PRESUPUESTO!#REF!</definedName>
    <definedName name="GUAVIARE" localSheetId="30">'CRONOGRAMA Y FLUJO'!#REF!</definedName>
    <definedName name="GUAVIARE" localSheetId="0">[18]PRESUPUESTO!#REF!</definedName>
    <definedName name="GUAVIARE" localSheetId="2">[19]PRESUPUESTO!#REF!</definedName>
    <definedName name="GUAVIARE">[19]PRESUPUESTO!#REF!</definedName>
    <definedName name="guias">[39]Guias_Sectoriales!$A$1:$A$12</definedName>
    <definedName name="GVFDSVDSFGFFD" localSheetId="30">#REF!</definedName>
    <definedName name="GVFDSVDSFGFFD" localSheetId="19">#REF!</definedName>
    <definedName name="GVFDSVDSFGFFD">#REF!</definedName>
    <definedName name="h9h" localSheetId="30">{"via1",#N/A,TRUE,"general";"via2",#N/A,TRUE,"general";"via3",#N/A,TRUE,"general"}</definedName>
    <definedName name="h9h" localSheetId="19">{"via1",#N/A,TRUE,"general";"via2",#N/A,TRUE,"general";"via3",#N/A,TRUE,"general"}</definedName>
    <definedName name="h9h">{"via1",#N/A,TRUE,"general";"via2",#N/A,TRUE,"general";"via3",#N/A,TRUE,"general"}</definedName>
    <definedName name="hbfdhrw" localSheetId="30">{"TAB1",#N/A,TRUE,"GENERAL";"TAB2",#N/A,TRUE,"GENERAL";"TAB3",#N/A,TRUE,"GENERAL";"TAB4",#N/A,TRUE,"GENERAL";"TAB5",#N/A,TRUE,"GENERAL"}</definedName>
    <definedName name="hbfdhrw" localSheetId="19">{"TAB1",#N/A,TRUE,"GENERAL";"TAB2",#N/A,TRUE,"GENERAL";"TAB3",#N/A,TRUE,"GENERAL";"TAB4",#N/A,TRUE,"GENERAL";"TAB5",#N/A,TRUE,"GENERAL"}</definedName>
    <definedName name="hbfdhrw">{"TAB1",#N/A,TRUE,"GENERAL";"TAB2",#N/A,TRUE,"GENERAL";"TAB3",#N/A,TRUE,"GENERAL";"TAB4",#N/A,TRUE,"GENERAL";"TAB5",#N/A,TRUE,"GENERAL"}</definedName>
    <definedName name="hdfh" localSheetId="30">{"via1",#N/A,TRUE,"general";"via2",#N/A,TRUE,"general";"via3",#N/A,TRUE,"general"}</definedName>
    <definedName name="hdfh" localSheetId="19">{"via1",#N/A,TRUE,"general";"via2",#N/A,TRUE,"general";"via3",#N/A,TRUE,"general"}</definedName>
    <definedName name="hdfh">{"via1",#N/A,TRUE,"general";"via2",#N/A,TRUE,"general";"via3",#N/A,TRUE,"general"}</definedName>
    <definedName name="hdfh4" localSheetId="30">{"TAB1",#N/A,TRUE,"GENERAL";"TAB2",#N/A,TRUE,"GENERAL";"TAB3",#N/A,TRUE,"GENERAL";"TAB4",#N/A,TRUE,"GENERAL";"TAB5",#N/A,TRUE,"GENERAL"}</definedName>
    <definedName name="hdfh4" localSheetId="19">{"TAB1",#N/A,TRUE,"GENERAL";"TAB2",#N/A,TRUE,"GENERAL";"TAB3",#N/A,TRUE,"GENERAL";"TAB4",#N/A,TRUE,"GENERAL";"TAB5",#N/A,TRUE,"GENERAL"}</definedName>
    <definedName name="hdfh4">{"TAB1",#N/A,TRUE,"GENERAL";"TAB2",#N/A,TRUE,"GENERAL";"TAB3",#N/A,TRUE,"GENERAL";"TAB4",#N/A,TRUE,"GENERAL";"TAB5",#N/A,TRUE,"GENERAL"}</definedName>
    <definedName name="hdfhwq" localSheetId="30">{"TAB1",#N/A,TRUE,"GENERAL";"TAB2",#N/A,TRUE,"GENERAL";"TAB3",#N/A,TRUE,"GENERAL";"TAB4",#N/A,TRUE,"GENERAL";"TAB5",#N/A,TRUE,"GENERAL"}</definedName>
    <definedName name="hdfhwq" localSheetId="19">{"TAB1",#N/A,TRUE,"GENERAL";"TAB2",#N/A,TRUE,"GENERAL";"TAB3",#N/A,TRUE,"GENERAL";"TAB4",#N/A,TRUE,"GENERAL";"TAB5",#N/A,TRUE,"GENERAL"}</definedName>
    <definedName name="hdfhwq">{"TAB1",#N/A,TRUE,"GENERAL";"TAB2",#N/A,TRUE,"GENERAL";"TAB3",#N/A,TRUE,"GENERAL";"TAB4",#N/A,TRUE,"GENERAL";"TAB5",#N/A,TRUE,"GENERAL"}</definedName>
    <definedName name="hdgh" localSheetId="30">{"via1",#N/A,TRUE,"general";"via2",#N/A,TRUE,"general";"via3",#N/A,TRUE,"general"}</definedName>
    <definedName name="hdgh" localSheetId="19">{"via1",#N/A,TRUE,"general";"via2",#N/A,TRUE,"general";"via3",#N/A,TRUE,"general"}</definedName>
    <definedName name="hdgh">{"via1",#N/A,TRUE,"general";"via2",#N/A,TRUE,"general";"via3",#N/A,TRUE,"general"}</definedName>
    <definedName name="hdhf" localSheetId="30">{"TAB1",#N/A,TRUE,"GENERAL";"TAB2",#N/A,TRUE,"GENERAL";"TAB3",#N/A,TRUE,"GENERAL";"TAB4",#N/A,TRUE,"GENERAL";"TAB5",#N/A,TRUE,"GENERAL"}</definedName>
    <definedName name="hdhf" localSheetId="19">{"TAB1",#N/A,TRUE,"GENERAL";"TAB2",#N/A,TRUE,"GENERAL";"TAB3",#N/A,TRUE,"GENERAL";"TAB4",#N/A,TRUE,"GENERAL";"TAB5",#N/A,TRUE,"GENERAL"}</definedName>
    <definedName name="hdhf">{"TAB1",#N/A,TRUE,"GENERAL";"TAB2",#N/A,TRUE,"GENERAL";"TAB3",#N/A,TRUE,"GENERAL";"TAB4",#N/A,TRUE,"GENERAL";"TAB5",#N/A,TRUE,"GENERAL"}</definedName>
    <definedName name="hfgh" localSheetId="30">{"via1",#N/A,TRUE,"general";"via2",#N/A,TRUE,"general";"via3",#N/A,TRUE,"general"}</definedName>
    <definedName name="hfgh" localSheetId="19">{"via1",#N/A,TRUE,"general";"via2",#N/A,TRUE,"general";"via3",#N/A,TRUE,"general"}</definedName>
    <definedName name="hfgh">{"via1",#N/A,TRUE,"general";"via2",#N/A,TRUE,"general";"via3",#N/A,TRUE,"general"}</definedName>
    <definedName name="hfh" localSheetId="30">{"TAB1",#N/A,TRUE,"GENERAL";"TAB2",#N/A,TRUE,"GENERAL";"TAB3",#N/A,TRUE,"GENERAL";"TAB4",#N/A,TRUE,"GENERAL";"TAB5",#N/A,TRUE,"GENERAL"}</definedName>
    <definedName name="hfh" localSheetId="19">{"TAB1",#N/A,TRUE,"GENERAL";"TAB2",#N/A,TRUE,"GENERAL";"TAB3",#N/A,TRUE,"GENERAL";"TAB4",#N/A,TRUE,"GENERAL";"TAB5",#N/A,TRUE,"GENERAL"}</definedName>
    <definedName name="hfh">{"TAB1",#N/A,TRUE,"GENERAL";"TAB2",#N/A,TRUE,"GENERAL";"TAB3",#N/A,TRUE,"GENERAL";"TAB4",#N/A,TRUE,"GENERAL";"TAB5",#N/A,TRUE,"GENERAL"}</definedName>
    <definedName name="hfhg" localSheetId="30">{"TAB1",#N/A,TRUE,"GENERAL";"TAB2",#N/A,TRUE,"GENERAL";"TAB3",#N/A,TRUE,"GENERAL";"TAB4",#N/A,TRUE,"GENERAL";"TAB5",#N/A,TRUE,"GENERAL"}</definedName>
    <definedName name="hfhg" localSheetId="19">{"TAB1",#N/A,TRUE,"GENERAL";"TAB2",#N/A,TRUE,"GENERAL";"TAB3",#N/A,TRUE,"GENERAL";"TAB4",#N/A,TRUE,"GENERAL";"TAB5",#N/A,TRUE,"GENERAL"}</definedName>
    <definedName name="hfhg">{"TAB1",#N/A,TRUE,"GENERAL";"TAB2",#N/A,TRUE,"GENERAL";"TAB3",#N/A,TRUE,"GENERAL";"TAB4",#N/A,TRUE,"GENERAL";"TAB5",#N/A,TRUE,"GENERAL"}</definedName>
    <definedName name="hfthr" localSheetId="30">{"via1",#N/A,TRUE,"general";"via2",#N/A,TRUE,"general";"via3",#N/A,TRUE,"general"}</definedName>
    <definedName name="hfthr" localSheetId="19">{"via1",#N/A,TRUE,"general";"via2",#N/A,TRUE,"general";"via3",#N/A,TRUE,"general"}</definedName>
    <definedName name="hfthr">{"via1",#N/A,TRUE,"general";"via2",#N/A,TRUE,"general";"via3",#N/A,TRUE,"general"}</definedName>
    <definedName name="hg" localSheetId="30">{"via1",#N/A,TRUE,"general";"via2",#N/A,TRUE,"general";"via3",#N/A,TRUE,"general"}</definedName>
    <definedName name="hg" localSheetId="19">{"via1",#N/A,TRUE,"general";"via2",#N/A,TRUE,"general";"via3",#N/A,TRUE,"general"}</definedName>
    <definedName name="hg">{"via1",#N/A,TRUE,"general";"via2",#N/A,TRUE,"general";"via3",#N/A,TRUE,"general"}</definedName>
    <definedName name="HGFH" localSheetId="30">{"via1",#N/A,TRUE,"general";"via2",#N/A,TRUE,"general";"via3",#N/A,TRUE,"general"}</definedName>
    <definedName name="HGFH" localSheetId="19">{"via1",#N/A,TRUE,"general";"via2",#N/A,TRUE,"general";"via3",#N/A,TRUE,"general"}</definedName>
    <definedName name="HGFH">{"via1",#N/A,TRUE,"general";"via2",#N/A,TRUE,"general";"via3",#N/A,TRUE,"general"}</definedName>
    <definedName name="hgfhty" localSheetId="30">{"via1",#N/A,TRUE,"general";"via2",#N/A,TRUE,"general";"via3",#N/A,TRUE,"general"}</definedName>
    <definedName name="hgfhty" localSheetId="19">{"via1",#N/A,TRUE,"general";"via2",#N/A,TRUE,"general";"via3",#N/A,TRUE,"general"}</definedName>
    <definedName name="hgfhty">{"via1",#N/A,TRUE,"general";"via2",#N/A,TRUE,"general";"via3",#N/A,TRUE,"general"}</definedName>
    <definedName name="HGHFH7" localSheetId="30">{"TAB1",#N/A,TRUE,"GENERAL";"TAB2",#N/A,TRUE,"GENERAL";"TAB3",#N/A,TRUE,"GENERAL";"TAB4",#N/A,TRUE,"GENERAL";"TAB5",#N/A,TRUE,"GENERAL"}</definedName>
    <definedName name="HGHFH7" localSheetId="19">{"TAB1",#N/A,TRUE,"GENERAL";"TAB2",#N/A,TRUE,"GENERAL";"TAB3",#N/A,TRUE,"GENERAL";"TAB4",#N/A,TRUE,"GENERAL";"TAB5",#N/A,TRUE,"GENERAL"}</definedName>
    <definedName name="HGHFH7">{"TAB1",#N/A,TRUE,"GENERAL";"TAB2",#N/A,TRUE,"GENERAL";"TAB3",#N/A,TRUE,"GENERAL";"TAB4",#N/A,TRUE,"GENERAL";"TAB5",#N/A,TRUE,"GENERAL"}</definedName>
    <definedName name="hghhj" localSheetId="30">{"TAB1",#N/A,TRUE,"GENERAL";"TAB2",#N/A,TRUE,"GENERAL";"TAB3",#N/A,TRUE,"GENERAL";"TAB4",#N/A,TRUE,"GENERAL";"TAB5",#N/A,TRUE,"GENERAL"}</definedName>
    <definedName name="hghhj" localSheetId="19">{"TAB1",#N/A,TRUE,"GENERAL";"TAB2",#N/A,TRUE,"GENERAL";"TAB3",#N/A,TRUE,"GENERAL";"TAB4",#N/A,TRUE,"GENERAL";"TAB5",#N/A,TRUE,"GENERAL"}</definedName>
    <definedName name="hghhj">{"TAB1",#N/A,TRUE,"GENERAL";"TAB2",#N/A,TRUE,"GENERAL";"TAB3",#N/A,TRUE,"GENERAL";"TAB4",#N/A,TRUE,"GENERAL";"TAB5",#N/A,TRUE,"GENERAL"}</definedName>
    <definedName name="hghydj" localSheetId="30">{"via1",#N/A,TRUE,"general";"via2",#N/A,TRUE,"general";"via3",#N/A,TRUE,"general"}</definedName>
    <definedName name="hghydj" localSheetId="19">{"via1",#N/A,TRUE,"general";"via2",#N/A,TRUE,"general";"via3",#N/A,TRUE,"general"}</definedName>
    <definedName name="hghydj">{"via1",#N/A,TRUE,"general";"via2",#N/A,TRUE,"general";"via3",#N/A,TRUE,"general"}</definedName>
    <definedName name="hgjfjw" localSheetId="30">{"via1",#N/A,TRUE,"general";"via2",#N/A,TRUE,"general";"via3",#N/A,TRUE,"general"}</definedName>
    <definedName name="hgjfjw" localSheetId="19">{"via1",#N/A,TRUE,"general";"via2",#N/A,TRUE,"general";"via3",#N/A,TRUE,"general"}</definedName>
    <definedName name="hgjfjw">{"via1",#N/A,TRUE,"general";"via2",#N/A,TRUE,"general";"via3",#N/A,TRUE,"general"}</definedName>
    <definedName name="HGJG" localSheetId="30">{"TAB1",#N/A,TRUE,"GENERAL";"TAB2",#N/A,TRUE,"GENERAL";"TAB3",#N/A,TRUE,"GENERAL";"TAB4",#N/A,TRUE,"GENERAL";"TAB5",#N/A,TRUE,"GENERAL"}</definedName>
    <definedName name="HGJG" localSheetId="19">{"TAB1",#N/A,TRUE,"GENERAL";"TAB2",#N/A,TRUE,"GENERAL";"TAB3",#N/A,TRUE,"GENERAL";"TAB4",#N/A,TRUE,"GENERAL";"TAB5",#N/A,TRUE,"GENERAL"}</definedName>
    <definedName name="HGJG">{"TAB1",#N/A,TRUE,"GENERAL";"TAB2",#N/A,TRUE,"GENERAL";"TAB3",#N/A,TRUE,"GENERAL";"TAB4",#N/A,TRUE,"GENERAL";"TAB5",#N/A,TRUE,"GENERAL"}</definedName>
    <definedName name="hh">'[3]46W9'!#REF!</definedName>
    <definedName name="HHGFHFGHF" localSheetId="30">#REF!</definedName>
    <definedName name="HHGFHFGHF">#REF!</definedName>
    <definedName name="HHH" localSheetId="30">#REF!</definedName>
    <definedName name="HHH">#REF!</definedName>
    <definedName name="hhhhhh" localSheetId="30">{"via1",#N/A,TRUE,"general";"via2",#N/A,TRUE,"general";"via3",#N/A,TRUE,"general"}</definedName>
    <definedName name="hhhhhh" localSheetId="19">{"via1",#N/A,TRUE,"general";"via2",#N/A,TRUE,"general";"via3",#N/A,TRUE,"general"}</definedName>
    <definedName name="hhhhhh">{"via1",#N/A,TRUE,"general";"via2",#N/A,TRUE,"general";"via3",#N/A,TRUE,"general"}</definedName>
    <definedName name="hhhhhho" localSheetId="30">{"TAB1",#N/A,TRUE,"GENERAL";"TAB2",#N/A,TRUE,"GENERAL";"TAB3",#N/A,TRUE,"GENERAL";"TAB4",#N/A,TRUE,"GENERAL";"TAB5",#N/A,TRUE,"GENERAL"}</definedName>
    <definedName name="hhhhhho" localSheetId="19">{"TAB1",#N/A,TRUE,"GENERAL";"TAB2",#N/A,TRUE,"GENERAL";"TAB3",#N/A,TRUE,"GENERAL";"TAB4",#N/A,TRUE,"GENERAL";"TAB5",#N/A,TRUE,"GENERAL"}</definedName>
    <definedName name="hhhhhho">{"TAB1",#N/A,TRUE,"GENERAL";"TAB2",#N/A,TRUE,"GENERAL";"TAB3",#N/A,TRUE,"GENERAL";"TAB4",#N/A,TRUE,"GENERAL";"TAB5",#N/A,TRUE,"GENERAL"}</definedName>
    <definedName name="hhhhhpy" localSheetId="30">{"TAB1",#N/A,TRUE,"GENERAL";"TAB2",#N/A,TRUE,"GENERAL";"TAB3",#N/A,TRUE,"GENERAL";"TAB4",#N/A,TRUE,"GENERAL";"TAB5",#N/A,TRUE,"GENERAL"}</definedName>
    <definedName name="hhhhhpy" localSheetId="19">{"TAB1",#N/A,TRUE,"GENERAL";"TAB2",#N/A,TRUE,"GENERAL";"TAB3",#N/A,TRUE,"GENERAL";"TAB4",#N/A,TRUE,"GENERAL";"TAB5",#N/A,TRUE,"GENERAL"}</definedName>
    <definedName name="hhhhhpy">{"TAB1",#N/A,TRUE,"GENERAL";"TAB2",#N/A,TRUE,"GENERAL";"TAB3",#N/A,TRUE,"GENERAL";"TAB4",#N/A,TRUE,"GENERAL";"TAB5",#N/A,TRUE,"GENERAL"}</definedName>
    <definedName name="hhhhth" localSheetId="30">{"via1",#N/A,TRUE,"general";"via2",#N/A,TRUE,"general";"via3",#N/A,TRUE,"general"}</definedName>
    <definedName name="hhhhth" localSheetId="19">{"via1",#N/A,TRUE,"general";"via2",#N/A,TRUE,"general";"via3",#N/A,TRUE,"general"}</definedName>
    <definedName name="hhhhth">{"via1",#N/A,TRUE,"general";"via2",#N/A,TRUE,"general";"via3",#N/A,TRUE,"general"}</definedName>
    <definedName name="hhhyhyh" localSheetId="30">{"TAB1",#N/A,TRUE,"GENERAL";"TAB2",#N/A,TRUE,"GENERAL";"TAB3",#N/A,TRUE,"GENERAL";"TAB4",#N/A,TRUE,"GENERAL";"TAB5",#N/A,TRUE,"GENERAL"}</definedName>
    <definedName name="hhhyhyh" localSheetId="19">{"TAB1",#N/A,TRUE,"GENERAL";"TAB2",#N/A,TRUE,"GENERAL";"TAB3",#N/A,TRUE,"GENERAL";"TAB4",#N/A,TRUE,"GENERAL";"TAB5",#N/A,TRUE,"GENERAL"}</definedName>
    <definedName name="hhhyhyh">{"TAB1",#N/A,TRUE,"GENERAL";"TAB2",#N/A,TRUE,"GENERAL";"TAB3",#N/A,TRUE,"GENERAL";"TAB4",#N/A,TRUE,"GENERAL";"TAB5",#N/A,TRUE,"GENERAL"}</definedName>
    <definedName name="HHRT">#REF!</definedName>
    <definedName name="hhtrhreh" localSheetId="30">{"via1",#N/A,TRUE,"general";"via2",#N/A,TRUE,"general";"via3",#N/A,TRUE,"general"}</definedName>
    <definedName name="hhtrhreh" localSheetId="19">{"via1",#N/A,TRUE,"general";"via2",#N/A,TRUE,"general";"via3",#N/A,TRUE,"general"}</definedName>
    <definedName name="hhtrhreh">{"via1",#N/A,TRUE,"general";"via2",#N/A,TRUE,"general";"via3",#N/A,TRUE,"general"}</definedName>
    <definedName name="HisYear_0" localSheetId="30" hidden="1">#REF!</definedName>
    <definedName name="HisYear_0" localSheetId="8" hidden="1">#REF!</definedName>
    <definedName name="HisYear_0" localSheetId="0" hidden="1">#REF!</definedName>
    <definedName name="HisYear_0" localSheetId="2" hidden="1">#REF!</definedName>
    <definedName name="HisYear_0" hidden="1">#REF!</definedName>
    <definedName name="HisYear_1" localSheetId="30" hidden="1">#REF!</definedName>
    <definedName name="HisYear_1" localSheetId="8" hidden="1">#REF!</definedName>
    <definedName name="HisYear_1" localSheetId="0" hidden="1">#REF!</definedName>
    <definedName name="HisYear_1" localSheetId="2" hidden="1">#REF!</definedName>
    <definedName name="HisYear_1" hidden="1">#REF!</definedName>
    <definedName name="HisYear_2" localSheetId="30" hidden="1">#REF!</definedName>
    <definedName name="HisYear_2" localSheetId="8" hidden="1">#REF!</definedName>
    <definedName name="HisYear_2" localSheetId="0" hidden="1">#REF!</definedName>
    <definedName name="HisYear_2" localSheetId="2" hidden="1">#REF!</definedName>
    <definedName name="HisYear_2" hidden="1">#REF!</definedName>
    <definedName name="HisYear_3" localSheetId="8" hidden="1">#REF!</definedName>
    <definedName name="HisYear_3" hidden="1">#REF!</definedName>
    <definedName name="hjfg" localSheetId="30">{"via1",#N/A,TRUE,"general";"via2",#N/A,TRUE,"general";"via3",#N/A,TRUE,"general"}</definedName>
    <definedName name="hjfg" localSheetId="19">{"via1",#N/A,TRUE,"general";"via2",#N/A,TRUE,"general";"via3",#N/A,TRUE,"general"}</definedName>
    <definedName name="hjfg">{"via1",#N/A,TRUE,"general";"via2",#N/A,TRUE,"general";"via3",#N/A,TRUE,"general"}</definedName>
    <definedName name="hjgh" localSheetId="30">{"TAB1",#N/A,TRUE,"GENERAL";"TAB2",#N/A,TRUE,"GENERAL";"TAB3",#N/A,TRUE,"GENERAL";"TAB4",#N/A,TRUE,"GENERAL";"TAB5",#N/A,TRUE,"GENERAL"}</definedName>
    <definedName name="hjgh" localSheetId="19">{"TAB1",#N/A,TRUE,"GENERAL";"TAB2",#N/A,TRUE,"GENERAL";"TAB3",#N/A,TRUE,"GENERAL";"TAB4",#N/A,TRUE,"GENERAL";"TAB5",#N/A,TRUE,"GENERAL"}</definedName>
    <definedName name="hjgh">{"TAB1",#N/A,TRUE,"GENERAL";"TAB2",#N/A,TRUE,"GENERAL";"TAB3",#N/A,TRUE,"GENERAL";"TAB4",#N/A,TRUE,"GENERAL";"TAB5",#N/A,TRUE,"GENERAL"}</definedName>
    <definedName name="hjghj" localSheetId="30">{"TAB1",#N/A,TRUE,"GENERAL";"TAB2",#N/A,TRUE,"GENERAL";"TAB3",#N/A,TRUE,"GENERAL";"TAB4",#N/A,TRUE,"GENERAL";"TAB5",#N/A,TRUE,"GENERAL"}</definedName>
    <definedName name="hjghj" localSheetId="19">{"TAB1",#N/A,TRUE,"GENERAL";"TAB2",#N/A,TRUE,"GENERAL";"TAB3",#N/A,TRUE,"GENERAL";"TAB4",#N/A,TRUE,"GENERAL";"TAB5",#N/A,TRUE,"GENERAL"}</definedName>
    <definedName name="hjghj">{"TAB1",#N/A,TRUE,"GENERAL";"TAB2",#N/A,TRUE,"GENERAL";"TAB3",#N/A,TRUE,"GENERAL";"TAB4",#N/A,TRUE,"GENERAL";"TAB5",#N/A,TRUE,"GENERAL"}</definedName>
    <definedName name="hjhjhg" localSheetId="30">{"TAB1",#N/A,TRUE,"GENERAL";"TAB2",#N/A,TRUE,"GENERAL";"TAB3",#N/A,TRUE,"GENERAL";"TAB4",#N/A,TRUE,"GENERAL";"TAB5",#N/A,TRUE,"GENERAL"}</definedName>
    <definedName name="hjhjhg" localSheetId="19">{"TAB1",#N/A,TRUE,"GENERAL";"TAB2",#N/A,TRUE,"GENERAL";"TAB3",#N/A,TRUE,"GENERAL";"TAB4",#N/A,TRUE,"GENERAL";"TAB5",#N/A,TRUE,"GENERAL"}</definedName>
    <definedName name="hjhjhg">{"TAB1",#N/A,TRUE,"GENERAL";"TAB2",#N/A,TRUE,"GENERAL";"TAB3",#N/A,TRUE,"GENERAL";"TAB4",#N/A,TRUE,"GENERAL";"TAB5",#N/A,TRUE,"GENERAL"}</definedName>
    <definedName name="HJKH" localSheetId="30">{"via1",#N/A,TRUE,"general";"via2",#N/A,TRUE,"general";"via3",#N/A,TRUE,"general"}</definedName>
    <definedName name="HJKH" localSheetId="19">{"via1",#N/A,TRUE,"general";"via2",#N/A,TRUE,"general";"via3",#N/A,TRUE,"general"}</definedName>
    <definedName name="HJKH">{"via1",#N/A,TRUE,"general";"via2",#N/A,TRUE,"general";"via3",#N/A,TRUE,"general"}</definedName>
    <definedName name="hjkjk" localSheetId="30">{"via1",#N/A,TRUE,"general";"via2",#N/A,TRUE,"general";"via3",#N/A,TRUE,"general"}</definedName>
    <definedName name="hjkjk" localSheetId="19">{"via1",#N/A,TRUE,"general";"via2",#N/A,TRUE,"general";"via3",#N/A,TRUE,"general"}</definedName>
    <definedName name="hjkjk">{"via1",#N/A,TRUE,"general";"via2",#N/A,TRUE,"general";"via3",#N/A,TRUE,"general"}</definedName>
    <definedName name="hn" localSheetId="30">{"TAB1",#N/A,TRUE,"GENERAL";"TAB2",#N/A,TRUE,"GENERAL";"TAB3",#N/A,TRUE,"GENERAL";"TAB4",#N/A,TRUE,"GENERAL";"TAB5",#N/A,TRUE,"GENERAL"}</definedName>
    <definedName name="hn" localSheetId="19">{"TAB1",#N/A,TRUE,"GENERAL";"TAB2",#N/A,TRUE,"GENERAL";"TAB3",#N/A,TRUE,"GENERAL";"TAB4",#N/A,TRUE,"GENERAL";"TAB5",#N/A,TRUE,"GENERAL"}</definedName>
    <definedName name="hn">{"TAB1",#N/A,TRUE,"GENERAL";"TAB2",#N/A,TRUE,"GENERAL";"TAB3",#N/A,TRUE,"GENERAL";"TAB4",#N/A,TRUE,"GENERAL";"TAB5",#N/A,TRUE,"GENERAL"}</definedName>
    <definedName name="hn.ConvertZero1" localSheetId="30" hidden="1">#REF!,#REF!,#REF!,#REF!,#REF!,#REF!,#REF!,#REF!,#REF!,#REF!</definedName>
    <definedName name="hn.ConvertZero1" localSheetId="19" hidden="1">#REF!,#REF!,#REF!,#REF!,#REF!,#REF!,#REF!,#REF!,#REF!,#REF!</definedName>
    <definedName name="hn.ConvertZero1" localSheetId="8" hidden="1">[44]LTM!$G$461:$J$461,[44]LTM!$G$463:$J$464,[44]LTM!$G$468:$J$469,[44]LTM!$G$473:$J$475,[44]LTM!$G$480:$J$480,[44]LTM!$G$484:$J$485,[44]LTM!$G$490:$J$490,[44]LTM!$G$514:$J$518,[44]LTM!$G$525:$J$526,[44]LTM!$G$532:$J$537</definedName>
    <definedName name="hn.ConvertZero1" localSheetId="0" hidden="1">[44]LTM!$G$461:$J$461,[44]LTM!$G$463:$J$464,[44]LTM!$G$468:$J$469,[44]LTM!$G$473:$J$475,[44]LTM!$G$480:$J$480,[44]LTM!$G$484:$J$485,[44]LTM!$G$490:$J$490,[44]LTM!$G$514:$J$518,[44]LTM!$G$525:$J$526,[44]LTM!$G$532:$J$537</definedName>
    <definedName name="hn.ConvertZero1" localSheetId="2" hidden="1">#REF!,#REF!,#REF!,#REF!,#REF!,#REF!,#REF!,#REF!,#REF!,#REF!</definedName>
    <definedName name="hn.ConvertZero1" hidden="1">#REF!,#REF!,#REF!,#REF!,#REF!,#REF!,#REF!,#REF!,#REF!,#REF!</definedName>
    <definedName name="hn.ConvertZero2" localSheetId="30" hidden="1">#REF!,#REF!,#REF!,#REF!,#REF!,#REF!,#REF!,#REF!</definedName>
    <definedName name="hn.ConvertZero2" localSheetId="19" hidden="1">#REF!,#REF!,#REF!,#REF!,#REF!,#REF!,#REF!,#REF!</definedName>
    <definedName name="hn.ConvertZero2" localSheetId="8" hidden="1">[44]LTM!$G$560:$J$560,[44]LTM!$H$590:$J$591,[44]LTM!$H$614:$J$614,[44]LTM!$H$635:$J$636,[44]LTM!$G$676:$J$680,[44]LTM!$G$686:$J$686,[44]LTM!$G$688:$J$694,[44]LTM!$G$681:$J$682</definedName>
    <definedName name="hn.ConvertZero2" localSheetId="0" hidden="1">[44]LTM!$G$560:$J$560,[44]LTM!$H$590:$J$591,[44]LTM!$H$614:$J$614,[44]LTM!$H$635:$J$636,[44]LTM!$G$676:$J$680,[44]LTM!$G$686:$J$686,[44]LTM!$G$688:$J$694,[44]LTM!$G$681:$J$682</definedName>
    <definedName name="hn.ConvertZero2" localSheetId="2" hidden="1">#REF!,#REF!,#REF!,#REF!,#REF!,#REF!,#REF!,#REF!</definedName>
    <definedName name="hn.ConvertZero2" hidden="1">#REF!,#REF!,#REF!,#REF!,#REF!,#REF!,#REF!,#REF!</definedName>
    <definedName name="hn.ConvertZero3" localSheetId="30" hidden="1">#REF!,#REF!,#REF!,#REF!,#REF!</definedName>
    <definedName name="hn.ConvertZero3" localSheetId="19" hidden="1">#REF!,#REF!,#REF!,#REF!,#REF!</definedName>
    <definedName name="hn.ConvertZero3" localSheetId="8" hidden="1">[44]LTM!$G$699:$J$706,[44]LTM!$G$710:$J$714,[44]LTM!$G$717:$J$734,[44]LTM!$G$738:$J$738,[44]LTM!$G$745:$J$751</definedName>
    <definedName name="hn.ConvertZero3" localSheetId="0" hidden="1">[44]LTM!$G$699:$J$706,[44]LTM!$G$710:$J$714,[44]LTM!$G$717:$J$734,[44]LTM!$G$738:$J$738,[44]LTM!$G$745:$J$751</definedName>
    <definedName name="hn.ConvertZero3" localSheetId="2" hidden="1">#REF!,#REF!,#REF!,#REF!,#REF!</definedName>
    <definedName name="hn.ConvertZero3" hidden="1">#REF!,#REF!,#REF!,#REF!,#REF!</definedName>
    <definedName name="hn.ConvertZero4" localSheetId="30" hidden="1">#REF!,#REF!,#REF!,#REF!,#REF!,#REF!,#REF!,#REF!</definedName>
    <definedName name="hn.ConvertZero4" localSheetId="19" hidden="1">#REF!,#REF!,#REF!,#REF!,#REF!,#REF!,#REF!,#REF!</definedName>
    <definedName name="hn.ConvertZero4" localSheetId="8" hidden="1">[44]LTM!$G$840:$J$840,[44]LTM!$H$1266:$J$1266,[44]LTM!$G$1267:$J$1267,[44]LTM!$G$1454:$J$1461,[44]LTM!$J$1462,[44]LTM!$J$1463,[44]LTM!$G$1468:$J$1469,[44]LTM!$L$1469:$N$1469</definedName>
    <definedName name="hn.ConvertZero4" localSheetId="0" hidden="1">[44]LTM!$G$840:$J$840,[44]LTM!$H$1266:$J$1266,[44]LTM!$G$1267:$J$1267,[44]LTM!$G$1454:$J$1461,[44]LTM!$J$1462,[44]LTM!$J$1463,[44]LTM!$G$1468:$J$1469,[44]LTM!$L$1469:$N$1469</definedName>
    <definedName name="hn.ConvertZero4" localSheetId="2" hidden="1">#REF!,#REF!,#REF!,#REF!,#REF!,#REF!,#REF!,#REF!</definedName>
    <definedName name="hn.ConvertZero4" hidden="1">#REF!,#REF!,#REF!,#REF!,#REF!,#REF!,#REF!,#REF!</definedName>
    <definedName name="hn.ConvertZeroUnhide1" localSheetId="30" hidden="1">#REF!,#REF!,#REF!</definedName>
    <definedName name="hn.ConvertZeroUnhide1" localSheetId="19" hidden="1">#REF!,#REF!,#REF!</definedName>
    <definedName name="hn.ConvertZeroUnhide1" localSheetId="8" hidden="1">[44]LTM!$G$1469:$J$1469,[44]LTM!$L$1469:$N$1469,[44]LTM!$H$1266:$J$1266</definedName>
    <definedName name="hn.ConvertZeroUnhide1" localSheetId="0" hidden="1">[44]LTM!$G$1469:$J$1469,[44]LTM!$L$1469:$N$1469,[44]LTM!$H$1266:$J$1266</definedName>
    <definedName name="hn.ConvertZeroUnhide1" localSheetId="2" hidden="1">#REF!,#REF!,#REF!</definedName>
    <definedName name="hn.ConvertZeroUnhide1" hidden="1">#REF!,#REF!,#REF!</definedName>
    <definedName name="hn.Delete015" localSheetId="30" hidden="1">#REF!,#REF!,#REF!,#REF!</definedName>
    <definedName name="hn.Delete015" localSheetId="19" hidden="1">#REF!,#REF!,#REF!,#REF!</definedName>
    <definedName name="hn.Delete015" localSheetId="8" hidden="1">'[44]CREDIT STATS'!$B$9:$K$11,'[44]CREDIT STATS'!$O$11:$X$14,'[44]CREDIT STATS'!$B$25:$K$30,'[44]CREDIT STATS'!$O$25:$X$26</definedName>
    <definedName name="hn.Delete015" localSheetId="0" hidden="1">'[44]CREDIT STATS'!$B$9:$K$11,'[44]CREDIT STATS'!$O$11:$X$14,'[44]CREDIT STATS'!$B$25:$K$30,'[44]CREDIT STATS'!$O$25:$X$26</definedName>
    <definedName name="hn.Delete015" localSheetId="2" hidden="1">#REF!,#REF!,#REF!,#REF!</definedName>
    <definedName name="hn.Delete015" hidden="1">#REF!,#REF!,#REF!,#REF!</definedName>
    <definedName name="hn.DZ_MultByFXRates" localSheetId="30" hidden="1">#REF!,#REF!,#REF!,#REF!</definedName>
    <definedName name="hn.DZ_MultByFXRates" localSheetId="19" hidden="1">#REF!,#REF!,#REF!,#REF!</definedName>
    <definedName name="hn.DZ_MultByFXRates" localSheetId="8" hidden="1">[44]DropZone!$B$2:$I$118,[44]DropZone!$B$120:$I$132,[44]DropZone!$B$134:$I$136,[44]DropZone!$B$138:$I$146</definedName>
    <definedName name="hn.DZ_MultByFXRates" localSheetId="0" hidden="1">[44]DropZone!$B$2:$I$118,[44]DropZone!$B$120:$I$132,[44]DropZone!$B$134:$I$136,[44]DropZone!$B$138:$I$146</definedName>
    <definedName name="hn.DZ_MultByFXRates" localSheetId="2" hidden="1">#REF!,#REF!,#REF!,#REF!</definedName>
    <definedName name="hn.DZ_MultByFXRates" hidden="1">#REF!,#REF!,#REF!,#REF!</definedName>
    <definedName name="hn.ExtDb" hidden="1">FALSE</definedName>
    <definedName name="hn.LTM_MultByFXRates" localSheetId="30" hidden="1">#REF!,#REF!,#REF!,#REF!,#REF!,#REF!,#REF!</definedName>
    <definedName name="hn.LTM_MultByFXRates" localSheetId="19" hidden="1">#REF!,#REF!,#REF!,#REF!,#REF!,#REF!,#REF!</definedName>
    <definedName name="hn.LTM_MultByFXRates" localSheetId="8" hidden="1">[44]LTM!$G$461:$N$477,[44]LTM!$G$480:$N$539,[44]LTM!$G$548:$N$667,[44]LTM!$G$676:$N$1266,[44]LTM!$G$1454:$N$1461,[44]LTM!$G$1463:$N$1465,[44]LTM!$G$1468:$N$1469</definedName>
    <definedName name="hn.LTM_MultByFXRates" localSheetId="0" hidden="1">[44]LTM!$G$461:$N$477,[44]LTM!$G$480:$N$539,[44]LTM!$G$548:$N$667,[44]LTM!$G$676:$N$1266,[44]LTM!$G$1454:$N$1461,[44]LTM!$G$1463:$N$1465,[44]LTM!$G$1468:$N$1469</definedName>
    <definedName name="hn.LTM_MultByFXRates" localSheetId="2" hidden="1">#REF!,#REF!,#REF!,#REF!,#REF!,#REF!,#REF!</definedName>
    <definedName name="hn.LTM_MultByFXRates" hidden="1">#REF!,#REF!,#REF!,#REF!,#REF!,#REF!,#REF!</definedName>
    <definedName name="hn.ModelType" hidden="1">"DEAL"</definedName>
    <definedName name="hn.ModelVersion" hidden="1">1</definedName>
    <definedName name="hn.MultbyFXRates" localSheetId="30" hidden="1">#REF!,#REF!,#REF!,#REF!,#REF!,#REF!,#REF!</definedName>
    <definedName name="hn.MultbyFXRates" localSheetId="19" hidden="1">#REF!,#REF!,#REF!,#REF!,#REF!,#REF!,#REF!</definedName>
    <definedName name="hn.MultbyFXRates" localSheetId="8" hidden="1">[44]LTM!$G$461:$N$477,[44]LTM!$G$480:$N$539,[44]LTM!$G$548:$N$667,[44]LTM!$G$676:$N$1266,[44]LTM!$G$1454:$N$1461,[44]LTM!$G$1463:$N$1465,[44]LTM!$G$1468:$N$1469</definedName>
    <definedName name="hn.MultbyFXRates" localSheetId="0" hidden="1">[44]LTM!$G$461:$N$477,[44]LTM!$G$480:$N$539,[44]LTM!$G$548:$N$667,[44]LTM!$G$676:$N$1266,[44]LTM!$G$1454:$N$1461,[44]LTM!$G$1463:$N$1465,[44]LTM!$G$1468:$N$1469</definedName>
    <definedName name="hn.MultbyFXRates" localSheetId="2" hidden="1">#REF!,#REF!,#REF!,#REF!,#REF!,#REF!,#REF!</definedName>
    <definedName name="hn.MultbyFXRates" hidden="1">#REF!,#REF!,#REF!,#REF!,#REF!,#REF!,#REF!</definedName>
    <definedName name="hn.MultByFXRates1" localSheetId="30" hidden="1">#REF!,#REF!,#REF!,#REF!,#REF!</definedName>
    <definedName name="hn.MultByFXRates1" localSheetId="19" hidden="1">#REF!,#REF!,#REF!,#REF!,#REF!</definedName>
    <definedName name="hn.MultByFXRates1" localSheetId="8" hidden="1">[44]LTM!$G$461:$G$477,[44]LTM!$G$480:$G$539,[44]LTM!$G$548:$G$562,[44]LTM!$G$676:$G$840,[44]LTM!$G$1454:$G$1469</definedName>
    <definedName name="hn.MultByFXRates1" localSheetId="0" hidden="1">[44]LTM!$G$461:$G$477,[44]LTM!$G$480:$G$539,[44]LTM!$G$548:$G$562,[44]LTM!$G$676:$G$840,[44]LTM!$G$1454:$G$1469</definedName>
    <definedName name="hn.MultByFXRates1" localSheetId="2" hidden="1">#REF!,#REF!,#REF!,#REF!,#REF!</definedName>
    <definedName name="hn.MultByFXRates1" hidden="1">#REF!,#REF!,#REF!,#REF!,#REF!</definedName>
    <definedName name="hn.MultByFXRates2" localSheetId="30" hidden="1">#REF!,#REF!,#REF!,#REF!,#REF!</definedName>
    <definedName name="hn.MultByFXRates2" localSheetId="19" hidden="1">#REF!,#REF!,#REF!,#REF!,#REF!</definedName>
    <definedName name="hn.MultByFXRates2" localSheetId="8" hidden="1">[44]LTM!$H$461:$H$477,[44]LTM!$H$480:$H$539,[44]LTM!$H$548:$H$667,[44]LTM!$H$676:$H$1266,[44]LTM!$H$1454:$H$1469</definedName>
    <definedName name="hn.MultByFXRates2" localSheetId="0" hidden="1">[44]LTM!$H$461:$H$477,[44]LTM!$H$480:$H$539,[44]LTM!$H$548:$H$667,[44]LTM!$H$676:$H$1266,[44]LTM!$H$1454:$H$1469</definedName>
    <definedName name="hn.MultByFXRates2" localSheetId="2" hidden="1">#REF!,#REF!,#REF!,#REF!,#REF!</definedName>
    <definedName name="hn.MultByFXRates2" hidden="1">#REF!,#REF!,#REF!,#REF!,#REF!</definedName>
    <definedName name="hn.MultByFXRates3" localSheetId="30" hidden="1">#REF!,#REF!,#REF!,#REF!,#REF!</definedName>
    <definedName name="hn.MultByFXRates3" localSheetId="19" hidden="1">#REF!,#REF!,#REF!,#REF!,#REF!</definedName>
    <definedName name="hn.MultByFXRates3" localSheetId="8" hidden="1">[44]LTM!$I$461:$I$477,[44]LTM!$I$480:$I$539,[44]LTM!$I$548:$I$667,[44]LTM!$I$676:$I$1266,[44]LTM!$I$1454:$I$1469</definedName>
    <definedName name="hn.MultByFXRates3" localSheetId="0" hidden="1">[44]LTM!$I$461:$I$477,[44]LTM!$I$480:$I$539,[44]LTM!$I$548:$I$667,[44]LTM!$I$676:$I$1266,[44]LTM!$I$1454:$I$1469</definedName>
    <definedName name="hn.MultByFXRates3" localSheetId="2" hidden="1">#REF!,#REF!,#REF!,#REF!,#REF!</definedName>
    <definedName name="hn.MultByFXRates3" hidden="1">#REF!,#REF!,#REF!,#REF!,#REF!</definedName>
    <definedName name="hn.MultbyFxrates4" localSheetId="30" hidden="1">#REF!,#REF!,#REF!,#REF!,#REF!,#REF!,#REF!</definedName>
    <definedName name="hn.MultbyFxrates4" localSheetId="19" hidden="1">#REF!,#REF!,#REF!,#REF!,#REF!,#REF!,#REF!</definedName>
    <definedName name="hn.MultbyFxrates4" localSheetId="8" hidden="1">[44]LTM!$J$461:$J$477,[44]LTM!$J$480:$J$539,[44]LTM!$J$548:$J$668,[44]LTM!$J$676:$J$1266,[44]LTM!$J$1454:$J$1461,[44]LTM!$J$1463:$J$1465,[44]LTM!$J$1468</definedName>
    <definedName name="hn.MultbyFxrates4" localSheetId="0" hidden="1">[44]LTM!$J$461:$J$477,[44]LTM!$J$480:$J$539,[44]LTM!$J$548:$J$668,[44]LTM!$J$676:$J$1266,[44]LTM!$J$1454:$J$1461,[44]LTM!$J$1463:$J$1465,[44]LTM!$J$1468</definedName>
    <definedName name="hn.MultbyFxrates4" localSheetId="2" hidden="1">#REF!,#REF!,#REF!,#REF!,#REF!,#REF!,#REF!</definedName>
    <definedName name="hn.MultbyFxrates4" hidden="1">#REF!,#REF!,#REF!,#REF!,#REF!,#REF!,#REF!</definedName>
    <definedName name="hn.multbyfxrates5" localSheetId="30" hidden="1">#REF!,#REF!,#REF!,#REF!,#REF!</definedName>
    <definedName name="hn.multbyfxrates5" localSheetId="19" hidden="1">#REF!,#REF!,#REF!,#REF!,#REF!</definedName>
    <definedName name="hn.multbyfxrates5" localSheetId="8" hidden="1">[44]LTM!$L$461:$L$477,[44]LTM!$L$480:$L$539,[44]LTM!$L$548:$L$562,[44]LTM!$L$676:$L$840,[44]LTM!$L$1454:$L$1469</definedName>
    <definedName name="hn.multbyfxrates5" localSheetId="0" hidden="1">[44]LTM!$L$461:$L$477,[44]LTM!$L$480:$L$539,[44]LTM!$L$548:$L$562,[44]LTM!$L$676:$L$840,[44]LTM!$L$1454:$L$1469</definedName>
    <definedName name="hn.multbyfxrates5" localSheetId="2" hidden="1">#REF!,#REF!,#REF!,#REF!,#REF!</definedName>
    <definedName name="hn.multbyfxrates5" hidden="1">#REF!,#REF!,#REF!,#REF!,#REF!</definedName>
    <definedName name="hn.multbyfxrates6" localSheetId="30" hidden="1">#REF!,#REF!,#REF!,#REF!,#REF!</definedName>
    <definedName name="hn.multbyfxrates6" localSheetId="19" hidden="1">#REF!,#REF!,#REF!,#REF!,#REF!</definedName>
    <definedName name="hn.multbyfxrates6" localSheetId="8" hidden="1">[44]LTM!$M$461:$M$477,[44]LTM!$M$480:$M$539,[44]LTM!$M$548:$M$668,[44]LTM!$M$676:$M$1266,[44]LTM!$M$1454:$M$1469</definedName>
    <definedName name="hn.multbyfxrates6" localSheetId="0" hidden="1">[44]LTM!$M$461:$M$477,[44]LTM!$M$480:$M$539,[44]LTM!$M$548:$M$668,[44]LTM!$M$676:$M$1266,[44]LTM!$M$1454:$M$1469</definedName>
    <definedName name="hn.multbyfxrates6" localSheetId="2" hidden="1">#REF!,#REF!,#REF!,#REF!,#REF!</definedName>
    <definedName name="hn.multbyfxrates6" hidden="1">#REF!,#REF!,#REF!,#REF!,#REF!</definedName>
    <definedName name="hn.multbyfxrates7" localSheetId="30" hidden="1">#REF!,#REF!,#REF!,#REF!,#REF!</definedName>
    <definedName name="hn.multbyfxrates7" localSheetId="19" hidden="1">#REF!,#REF!,#REF!,#REF!,#REF!</definedName>
    <definedName name="hn.multbyfxrates7" localSheetId="8" hidden="1">[44]LTM!$N$461:$N$477,[44]LTM!$N$480:$N$539,[44]LTM!$N$548:$N$667,[44]LTM!$N$676:$N$1266,[44]LTM!$N$1454:$N$1469</definedName>
    <definedName name="hn.multbyfxrates7" localSheetId="0" hidden="1">[44]LTM!$N$461:$N$477,[44]LTM!$N$480:$N$539,[44]LTM!$N$548:$N$667,[44]LTM!$N$676:$N$1266,[44]LTM!$N$1454:$N$1469</definedName>
    <definedName name="hn.multbyfxrates7" localSheetId="2" hidden="1">#REF!,#REF!,#REF!,#REF!,#REF!</definedName>
    <definedName name="hn.multbyfxrates7" hidden="1">#REF!,#REF!,#REF!,#REF!,#REF!</definedName>
    <definedName name="hn.MultByFXRatesBot1" localSheetId="30" hidden="1">#REF!,#REF!,#REF!,#REF!,#REF!,#REF!,#REF!,#REF!,#REF!,#REF!,#REF!,#REF!</definedName>
    <definedName name="hn.MultByFXRatesBot1" localSheetId="19" hidden="1">#REF!,#REF!,#REF!,#REF!,#REF!,#REF!,#REF!,#REF!,#REF!,#REF!,#REF!,#REF!</definedName>
    <definedName name="hn.MultByFXRatesBot1" localSheetId="8" hidden="1">[44]LTM!$G$676:$G$682,[44]LTM!$G$686,[44]LTM!$G$688:$G$694,[44]LTM!$G$699:$G$706,[44]LTM!$G$710:$G$714,[44]LTM!$G$717:$G$734,[44]LTM!$G$738,[44]LTM!$G$738,[44]LTM!$G$745:$G$751,[44]LTM!$G$840,[44]LTM!$G$1454:$G$1461,[44]LTM!$G$1468:$G$1469</definedName>
    <definedName name="hn.MultByFXRatesBot1" localSheetId="0" hidden="1">[44]LTM!$G$676:$G$682,[44]LTM!$G$686,[44]LTM!$G$688:$G$694,[44]LTM!$G$699:$G$706,[44]LTM!$G$710:$G$714,[44]LTM!$G$717:$G$734,[44]LTM!$G$738,[44]LTM!$G$738,[44]LTM!$G$745:$G$751,[44]LTM!$G$840,[44]LTM!$G$1454:$G$1461,[44]LTM!$G$1468:$G$1469</definedName>
    <definedName name="hn.MultByFXRatesBot1" localSheetId="2" hidden="1">#REF!,#REF!,#REF!,#REF!,#REF!,#REF!,#REF!,#REF!,#REF!,#REF!,#REF!,#REF!</definedName>
    <definedName name="hn.MultByFXRatesBot1" hidden="1">#REF!,#REF!,#REF!,#REF!,#REF!,#REF!,#REF!,#REF!,#REF!,#REF!,#REF!,#REF!</definedName>
    <definedName name="hn.MultByFXRatesBot2" localSheetId="30" hidden="1">#REF!,#REF!,#REF!,#REF!,#REF!,#REF!,#REF!,#REF!,#REF!,#REF!,#REF!,#REF!</definedName>
    <definedName name="hn.MultByFXRatesBot2" localSheetId="19" hidden="1">#REF!,#REF!,#REF!,#REF!,#REF!,#REF!,#REF!,#REF!,#REF!,#REF!,#REF!,#REF!</definedName>
    <definedName name="hn.MultByFXRatesBot2" localSheetId="8" hidden="1">[44]LTM!$H$676:$H$682,[44]LTM!$H$686,[44]LTM!$H$688:$H$694,[44]LTM!$H$699:$H$706,[44]LTM!$H$710:$H$714,[44]LTM!$H$717:$H$734,[44]LTM!$H$738,[44]LTM!$H$745:$H$751,[44]LTM!$H$840,[44]LTM!$H$1266,[44]LTM!$H$1454:$H$1461,[44]LTM!$H$1468:$H$1469</definedName>
    <definedName name="hn.MultByFXRatesBot2" localSheetId="0" hidden="1">[44]LTM!$H$676:$H$682,[44]LTM!$H$686,[44]LTM!$H$688:$H$694,[44]LTM!$H$699:$H$706,[44]LTM!$H$710:$H$714,[44]LTM!$H$717:$H$734,[44]LTM!$H$738,[44]LTM!$H$745:$H$751,[44]LTM!$H$840,[44]LTM!$H$1266,[44]LTM!$H$1454:$H$1461,[44]LTM!$H$1468:$H$1469</definedName>
    <definedName name="hn.MultByFXRatesBot2" localSheetId="2" hidden="1">#REF!,#REF!,#REF!,#REF!,#REF!,#REF!,#REF!,#REF!,#REF!,#REF!,#REF!,#REF!</definedName>
    <definedName name="hn.MultByFXRatesBot2" hidden="1">#REF!,#REF!,#REF!,#REF!,#REF!,#REF!,#REF!,#REF!,#REF!,#REF!,#REF!,#REF!</definedName>
    <definedName name="hn.MultByFXRatesBot3" localSheetId="30" hidden="1">#REF!,#REF!,#REF!,#REF!,#REF!,#REF!,#REF!,#REF!,#REF!,#REF!,#REF!,#REF!</definedName>
    <definedName name="hn.MultByFXRatesBot3" localSheetId="19" hidden="1">#REF!,#REF!,#REF!,#REF!,#REF!,#REF!,#REF!,#REF!,#REF!,#REF!,#REF!,#REF!</definedName>
    <definedName name="hn.MultByFXRatesBot3" localSheetId="8" hidden="1">[44]LTM!$I$676:$I$682,[44]LTM!$I$686,[44]LTM!$I$688:$I$694,[44]LTM!$I$699:$I$706,[44]LTM!$I$710:$I$714,[44]LTM!$I$717:$I$734,[44]LTM!$I$738,[44]LTM!$I$745:$I$751,[44]LTM!$I$840,[44]LTM!$I$1266,[44]LTM!$I$1454:$I$1461,[44]LTM!$I$1468:$I$1469</definedName>
    <definedName name="hn.MultByFXRatesBot3" localSheetId="0" hidden="1">[44]LTM!$I$676:$I$682,[44]LTM!$I$686,[44]LTM!$I$688:$I$694,[44]LTM!$I$699:$I$706,[44]LTM!$I$710:$I$714,[44]LTM!$I$717:$I$734,[44]LTM!$I$738,[44]LTM!$I$745:$I$751,[44]LTM!$I$840,[44]LTM!$I$1266,[44]LTM!$I$1454:$I$1461,[44]LTM!$I$1468:$I$1469</definedName>
    <definedName name="hn.MultByFXRatesBot3" localSheetId="2" hidden="1">#REF!,#REF!,#REF!,#REF!,#REF!,#REF!,#REF!,#REF!,#REF!,#REF!,#REF!,#REF!</definedName>
    <definedName name="hn.MultByFXRatesBot3" hidden="1">#REF!,#REF!,#REF!,#REF!,#REF!,#REF!,#REF!,#REF!,#REF!,#REF!,#REF!,#REF!</definedName>
    <definedName name="hn.MultByFXRatesBot4" localSheetId="30" hidden="1">#REF!,#REF!,#REF!,#REF!,#REF!,#REF!,#REF!,#REF!,#REF!,#REF!,#REF!,#REF!,#REF!</definedName>
    <definedName name="hn.MultByFXRatesBot4" localSheetId="19" hidden="1">#REF!,#REF!,#REF!,#REF!,#REF!,#REF!,#REF!,#REF!,#REF!,#REF!,#REF!,#REF!,#REF!</definedName>
    <definedName name="hn.MultByFXRatesBot4" localSheetId="8" hidden="1">[44]LTM!$J$676:$J$682,[44]LTM!$J$686,[44]LTM!$J$688:$J$694,[44]LTM!$J$699:$J$706,[44]LTM!$J$710:$J$714,[44]LTM!$J$717:$J$734,[44]LTM!$J$738,[44]LTM!$J$745:$J$751,[44]LTM!$J$840,[44]LTM!$J$1266,[44]LTM!$J$1454:$J$1461,[44]LTM!$J$1463:$J$1465,[44]LTM!$J$1468</definedName>
    <definedName name="hn.MultByFXRatesBot4" localSheetId="0" hidden="1">[44]LTM!$J$676:$J$682,[44]LTM!$J$686,[44]LTM!$J$688:$J$694,[44]LTM!$J$699:$J$706,[44]LTM!$J$710:$J$714,[44]LTM!$J$717:$J$734,[44]LTM!$J$738,[44]LTM!$J$745:$J$751,[44]LTM!$J$840,[44]LTM!$J$1266,[44]LTM!$J$1454:$J$1461,[44]LTM!$J$1463:$J$1465,[44]LTM!$J$1468</definedName>
    <definedName name="hn.MultByFXRatesBot4" localSheetId="2" hidden="1">#REF!,#REF!,#REF!,#REF!,#REF!,#REF!,#REF!,#REF!,#REF!,#REF!,#REF!,#REF!,#REF!</definedName>
    <definedName name="hn.MultByFXRatesBot4" hidden="1">#REF!,#REF!,#REF!,#REF!,#REF!,#REF!,#REF!,#REF!,#REF!,#REF!,#REF!,#REF!,#REF!</definedName>
    <definedName name="hn.MultByFXRatesBot5" localSheetId="30" hidden="1">#REF!,#REF!,#REF!,#REF!,#REF!,#REF!,#REF!,#REF!,#REF!,#REF!,#REF!</definedName>
    <definedName name="hn.MultByFXRatesBot5" localSheetId="19" hidden="1">#REF!,#REF!,#REF!,#REF!,#REF!,#REF!,#REF!,#REF!,#REF!,#REF!,#REF!</definedName>
    <definedName name="hn.MultByFXRatesBot5" localSheetId="8" hidden="1">[44]LTM!$L$676:$L$682,[44]LTM!$L$686,[44]LTM!$L$688:$L$694,[44]LTM!$L$699:$L$706,[44]LTM!$L$710:$L$714,[44]LTM!$L$717:$L$734,[44]LTM!$L$738,[44]LTM!$L$745:$L$751,[44]LTM!$L$837:$L$838,[44]LTM!$L$1454:$L$1458,[44]LTM!$L$1468:$L$1469</definedName>
    <definedName name="hn.MultByFXRatesBot5" localSheetId="0" hidden="1">[44]LTM!$L$676:$L$682,[44]LTM!$L$686,[44]LTM!$L$688:$L$694,[44]LTM!$L$699:$L$706,[44]LTM!$L$710:$L$714,[44]LTM!$L$717:$L$734,[44]LTM!$L$738,[44]LTM!$L$745:$L$751,[44]LTM!$L$837:$L$838,[44]LTM!$L$1454:$L$1458,[44]LTM!$L$1468:$L$1469</definedName>
    <definedName name="hn.MultByFXRatesBot5" localSheetId="2" hidden="1">#REF!,#REF!,#REF!,#REF!,#REF!,#REF!,#REF!,#REF!,#REF!,#REF!,#REF!</definedName>
    <definedName name="hn.MultByFXRatesBot5" hidden="1">#REF!,#REF!,#REF!,#REF!,#REF!,#REF!,#REF!,#REF!,#REF!,#REF!,#REF!</definedName>
    <definedName name="hn.MultByFXRatesBot6" localSheetId="30" hidden="1">#REF!,#REF!,#REF!,#REF!,#REF!,#REF!,#REF!,#REF!,#REF!,#REF!,#REF!</definedName>
    <definedName name="hn.MultByFXRatesBot6" localSheetId="19" hidden="1">#REF!,#REF!,#REF!,#REF!,#REF!,#REF!,#REF!,#REF!,#REF!,#REF!,#REF!</definedName>
    <definedName name="hn.MultByFXRatesBot6" localSheetId="8" hidden="1">[44]LTM!$M$676:$M$682,[44]LTM!$M$686,[44]LTM!$M$688:$M$694,[44]LTM!$M$699:$M$706,[44]LTM!$M$710:$M$714,[44]LTM!$M$717:$M$734,[44]LTM!$M$738,[44]LTM!$M$745:$M$751,[44]LTM!$M$837:$M$838,[44]LTM!$M$1454:$M$1458,[44]LTM!$M$1468:$M$1469</definedName>
    <definedName name="hn.MultByFXRatesBot6" localSheetId="0" hidden="1">[44]LTM!$M$676:$M$682,[44]LTM!$M$686,[44]LTM!$M$688:$M$694,[44]LTM!$M$699:$M$706,[44]LTM!$M$710:$M$714,[44]LTM!$M$717:$M$734,[44]LTM!$M$738,[44]LTM!$M$745:$M$751,[44]LTM!$M$837:$M$838,[44]LTM!$M$1454:$M$1458,[44]LTM!$M$1468:$M$1469</definedName>
    <definedName name="hn.MultByFXRatesBot6" localSheetId="2" hidden="1">#REF!,#REF!,#REF!,#REF!,#REF!,#REF!,#REF!,#REF!,#REF!,#REF!,#REF!</definedName>
    <definedName name="hn.MultByFXRatesBot6" hidden="1">#REF!,#REF!,#REF!,#REF!,#REF!,#REF!,#REF!,#REF!,#REF!,#REF!,#REF!</definedName>
    <definedName name="hn.MultByFXRatesBot7" localSheetId="30" hidden="1">#REF!,#REF!,#REF!,#REF!,#REF!,#REF!,#REF!,#REF!,#REF!,#REF!,#REF!</definedName>
    <definedName name="hn.MultByFXRatesBot7" localSheetId="19" hidden="1">#REF!,#REF!,#REF!,#REF!,#REF!,#REF!,#REF!,#REF!,#REF!,#REF!,#REF!</definedName>
    <definedName name="hn.MultByFXRatesBot7" localSheetId="8" hidden="1">[44]LTM!$N$676:$N$682,[44]LTM!$N$686,[44]LTM!$N$688:$N$694,[44]LTM!$N$699:$N$706,[44]LTM!$N$710:$N$714,[44]LTM!$N$717:$N$734,[44]LTM!$N$738,[44]LTM!$N$745:$N$751,[44]LTM!$N$837:$N$838,[44]LTM!$N$1454:$N$1458,[44]LTM!$N$1468:$N$1469</definedName>
    <definedName name="hn.MultByFXRatesBot7" localSheetId="0" hidden="1">[44]LTM!$N$676:$N$682,[44]LTM!$N$686,[44]LTM!$N$688:$N$694,[44]LTM!$N$699:$N$706,[44]LTM!$N$710:$N$714,[44]LTM!$N$717:$N$734,[44]LTM!$N$738,[44]LTM!$N$745:$N$751,[44]LTM!$N$837:$N$838,[44]LTM!$N$1454:$N$1458,[44]LTM!$N$1468:$N$1469</definedName>
    <definedName name="hn.MultByFXRatesBot7" localSheetId="2" hidden="1">#REF!,#REF!,#REF!,#REF!,#REF!,#REF!,#REF!,#REF!,#REF!,#REF!,#REF!</definedName>
    <definedName name="hn.MultByFXRatesBot7" hidden="1">#REF!,#REF!,#REF!,#REF!,#REF!,#REF!,#REF!,#REF!,#REF!,#REF!,#REF!</definedName>
    <definedName name="hn.MultByFXRatesTop1" localSheetId="30" hidden="1">#REF!,#REF!,#REF!,#REF!,#REF!,#REF!,#REF!,#REF!,#REF!,#REF!,#REF!,#REF!</definedName>
    <definedName name="hn.MultByFXRatesTop1" localSheetId="19" hidden="1">#REF!,#REF!,#REF!,#REF!,#REF!,#REF!,#REF!,#REF!,#REF!,#REF!,#REF!,#REF!</definedName>
    <definedName name="hn.MultByFXRatesTop1" localSheetId="8" hidden="1">[44]LTM!$G$461,[44]LTM!$G$463:$G$464,[44]LTM!$G$468:$G$469,[44]LTM!$G$473:$G$475,[44]LTM!$G$480,[44]LTM!$G$484:$G$485,[44]LTM!$G$490:$G$509,[44]LTM!$G$512,[44]LTM!$G$514:$G$518,[44]LTM!$G$525:$G$526,[44]LTM!$G$532:$G$537,[44]LTM!$G$560</definedName>
    <definedName name="hn.MultByFXRatesTop1" localSheetId="0" hidden="1">[44]LTM!$G$461,[44]LTM!$G$463:$G$464,[44]LTM!$G$468:$G$469,[44]LTM!$G$473:$G$475,[44]LTM!$G$480,[44]LTM!$G$484:$G$485,[44]LTM!$G$490:$G$509,[44]LTM!$G$512,[44]LTM!$G$514:$G$518,[44]LTM!$G$525:$G$526,[44]LTM!$G$532:$G$537,[44]LTM!$G$560</definedName>
    <definedName name="hn.MultByFXRatesTop1" localSheetId="2" hidden="1">#REF!,#REF!,#REF!,#REF!,#REF!,#REF!,#REF!,#REF!,#REF!,#REF!,#REF!,#REF!</definedName>
    <definedName name="hn.MultByFXRatesTop1" hidden="1">#REF!,#REF!,#REF!,#REF!,#REF!,#REF!,#REF!,#REF!,#REF!,#REF!,#REF!,#REF!</definedName>
    <definedName name="hn.MultByFXRatesTop2" localSheetId="30" hidden="1">#REF!,#REF!,#REF!,#REF!,#REF!,#REF!,#REF!,#REF!,#REF!,#REF!,#REF!,#REF!,#REF!,#REF!,#REF!</definedName>
    <definedName name="hn.MultByFXRatesTop2" localSheetId="19" hidden="1">#REF!,#REF!,#REF!,#REF!,#REF!,#REF!,#REF!,#REF!,#REF!,#REF!,#REF!,#REF!,#REF!,#REF!,#REF!</definedName>
    <definedName name="hn.MultByFXRatesTop2" localSheetId="8" hidden="1">[44]LTM!$H$461,[44]LTM!$H$463:$H$464,[44]LTM!$H$468:$H$469,[44]LTM!$H$473:$H$475,[44]LTM!$H$480,[44]LTM!$H$484:$H$485,[44]LTM!$H$490:$H$509,[44]LTM!$H$512,[44]LTM!$H$514:$H$518,[44]LTM!$H$525:$H$526,[44]LTM!$H$532:$H$537,[44]LTM!$H$560,[44]LTM!$H$590:$H$591,[44]LTM!$H$614:$H$631,[44]LTM!$H$635:$H$636</definedName>
    <definedName name="hn.MultByFXRatesTop2" localSheetId="0" hidden="1">[44]LTM!$H$461,[44]LTM!$H$463:$H$464,[44]LTM!$H$468:$H$469,[44]LTM!$H$473:$H$475,[44]LTM!$H$480,[44]LTM!$H$484:$H$485,[44]LTM!$H$490:$H$509,[44]LTM!$H$512,[44]LTM!$H$514:$H$518,[44]LTM!$H$525:$H$526,[44]LTM!$H$532:$H$537,[44]LTM!$H$560,[44]LTM!$H$590:$H$591,[44]LTM!$H$614:$H$631,[44]LTM!$H$635:$H$636</definedName>
    <definedName name="hn.MultByFXRatesTop2" localSheetId="2" hidden="1">#REF!,#REF!,#REF!,#REF!,#REF!,#REF!,#REF!,#REF!,#REF!,#REF!,#REF!,#REF!,#REF!,#REF!,#REF!</definedName>
    <definedName name="hn.MultByFXRatesTop2" hidden="1">#REF!,#REF!,#REF!,#REF!,#REF!,#REF!,#REF!,#REF!,#REF!,#REF!,#REF!,#REF!,#REF!,#REF!,#REF!</definedName>
    <definedName name="hn.MultByFXRatesTop3" localSheetId="30" hidden="1">#REF!,#REF!,#REF!,#REF!,#REF!,#REF!,#REF!,#REF!,#REF!,#REF!,#REF!,#REF!,#REF!,#REF!,#REF!</definedName>
    <definedName name="hn.MultByFXRatesTop3" localSheetId="19" hidden="1">#REF!,#REF!,#REF!,#REF!,#REF!,#REF!,#REF!,#REF!,#REF!,#REF!,#REF!,#REF!,#REF!,#REF!,#REF!</definedName>
    <definedName name="hn.MultByFXRatesTop3" localSheetId="8" hidden="1">[44]LTM!$I$461,[44]LTM!$I$463:$I$464,[44]LTM!$I$468:$I$469,[44]LTM!$I$473:$I$475,[44]LTM!$I$480,[44]LTM!$I$484:$I$485,[44]LTM!$I$490:$I$509,[44]LTM!$I$512,[44]LTM!$I$514:$I$518,[44]LTM!$I$525:$I$526,[44]LTM!$I$532:$I$537,[44]LTM!$I$560,[44]LTM!$I$590:$I$591,[44]LTM!$I$614:$I$631,[44]LTM!$I$635:$I$636</definedName>
    <definedName name="hn.MultByFXRatesTop3" localSheetId="0" hidden="1">[44]LTM!$I$461,[44]LTM!$I$463:$I$464,[44]LTM!$I$468:$I$469,[44]LTM!$I$473:$I$475,[44]LTM!$I$480,[44]LTM!$I$484:$I$485,[44]LTM!$I$490:$I$509,[44]LTM!$I$512,[44]LTM!$I$514:$I$518,[44]LTM!$I$525:$I$526,[44]LTM!$I$532:$I$537,[44]LTM!$I$560,[44]LTM!$I$590:$I$591,[44]LTM!$I$614:$I$631,[44]LTM!$I$635:$I$636</definedName>
    <definedName name="hn.MultByFXRatesTop3" localSheetId="2" hidden="1">#REF!,#REF!,#REF!,#REF!,#REF!,#REF!,#REF!,#REF!,#REF!,#REF!,#REF!,#REF!,#REF!,#REF!,#REF!</definedName>
    <definedName name="hn.MultByFXRatesTop3" hidden="1">#REF!,#REF!,#REF!,#REF!,#REF!,#REF!,#REF!,#REF!,#REF!,#REF!,#REF!,#REF!,#REF!,#REF!,#REF!</definedName>
    <definedName name="hn.MultByFXRatesTop4" localSheetId="30" hidden="1">#REF!,#REF!,#REF!,#REF!,#REF!,#REF!,#REF!,#REF!,#REF!,#REF!,#REF!,#REF!,#REF!,#REF!,#REF!</definedName>
    <definedName name="hn.MultByFXRatesTop4" localSheetId="19" hidden="1">#REF!,#REF!,#REF!,#REF!,#REF!,#REF!,#REF!,#REF!,#REF!,#REF!,#REF!,#REF!,#REF!,#REF!,#REF!</definedName>
    <definedName name="hn.MultByFXRatesTop4" localSheetId="8" hidden="1">[44]LTM!$J$461,[44]LTM!$J$463:$J$464,[44]LTM!$J$468:$J$469,[44]LTM!$J$473:$J$475,[44]LTM!$J$480,[44]LTM!$J$484:$J$485,[44]LTM!$J$490:$J$509,[44]LTM!$J$512,[44]LTM!$J$514:$J$518,[44]LTM!$J$525:$J$526,[44]LTM!$J$532:$J$537,[44]LTM!$J$560,[44]LTM!$J$590:$J$591,[44]LTM!$J$614:$J$631,[44]LTM!$J$635:$J$636</definedName>
    <definedName name="hn.MultByFXRatesTop4" localSheetId="0" hidden="1">[44]LTM!$J$461,[44]LTM!$J$463:$J$464,[44]LTM!$J$468:$J$469,[44]LTM!$J$473:$J$475,[44]LTM!$J$480,[44]LTM!$J$484:$J$485,[44]LTM!$J$490:$J$509,[44]LTM!$J$512,[44]LTM!$J$514:$J$518,[44]LTM!$J$525:$J$526,[44]LTM!$J$532:$J$537,[44]LTM!$J$560,[44]LTM!$J$590:$J$591,[44]LTM!$J$614:$J$631,[44]LTM!$J$635:$J$636</definedName>
    <definedName name="hn.MultByFXRatesTop4" localSheetId="2" hidden="1">#REF!,#REF!,#REF!,#REF!,#REF!,#REF!,#REF!,#REF!,#REF!,#REF!,#REF!,#REF!,#REF!,#REF!,#REF!</definedName>
    <definedName name="hn.MultByFXRatesTop4" hidden="1">#REF!,#REF!,#REF!,#REF!,#REF!,#REF!,#REF!,#REF!,#REF!,#REF!,#REF!,#REF!,#REF!,#REF!,#REF!</definedName>
    <definedName name="hn.MultByFXRatesTop5" localSheetId="30" hidden="1">#REF!,#REF!,#REF!,#REF!,#REF!,#REF!,#REF!,#REF!,#REF!,#REF!,#REF!,#REF!</definedName>
    <definedName name="hn.MultByFXRatesTop5" localSheetId="19" hidden="1">#REF!,#REF!,#REF!,#REF!,#REF!,#REF!,#REF!,#REF!,#REF!,#REF!,#REF!,#REF!</definedName>
    <definedName name="hn.MultByFXRatesTop5" localSheetId="8" hidden="1">[44]LTM!$L$461,[44]LTM!$L$463:$L$464,[44]LTM!$L$468:$L$469,[44]LTM!$L$473:$L$475,[44]LTM!$L$480,[44]LTM!$L$484:$L$485,[44]LTM!$L$490:$L$509,[44]LTM!$L$512,[44]LTM!$L$514:$L$518,[44]LTM!$L$525:$L$526,[44]LTM!$L$532:$L$537,[44]LTM!$L$560</definedName>
    <definedName name="hn.MultByFXRatesTop5" localSheetId="0" hidden="1">[44]LTM!$L$461,[44]LTM!$L$463:$L$464,[44]LTM!$L$468:$L$469,[44]LTM!$L$473:$L$475,[44]LTM!$L$480,[44]LTM!$L$484:$L$485,[44]LTM!$L$490:$L$509,[44]LTM!$L$512,[44]LTM!$L$514:$L$518,[44]LTM!$L$525:$L$526,[44]LTM!$L$532:$L$537,[44]LTM!$L$560</definedName>
    <definedName name="hn.MultByFXRatesTop5" localSheetId="2" hidden="1">#REF!,#REF!,#REF!,#REF!,#REF!,#REF!,#REF!,#REF!,#REF!,#REF!,#REF!,#REF!</definedName>
    <definedName name="hn.MultByFXRatesTop5" hidden="1">#REF!,#REF!,#REF!,#REF!,#REF!,#REF!,#REF!,#REF!,#REF!,#REF!,#REF!,#REF!</definedName>
    <definedName name="hn.MultByFXRatesTop6" localSheetId="30" hidden="1">#REF!,#REF!,#REF!,#REF!,#REF!,#REF!,#REF!,#REF!,#REF!,#REF!,#REF!,#REF!,#REF!,#REF!,#REF!</definedName>
    <definedName name="hn.MultByFXRatesTop6" localSheetId="19" hidden="1">#REF!,#REF!,#REF!,#REF!,#REF!,#REF!,#REF!,#REF!,#REF!,#REF!,#REF!,#REF!,#REF!,#REF!,#REF!</definedName>
    <definedName name="hn.MultByFXRatesTop6" localSheetId="8" hidden="1">[44]LTM!$M$461,[44]LTM!$M$463:$M$464,[44]LTM!$M$468:$M$469,[44]LTM!$M$473:$M$475,[44]LTM!$M$480,[44]LTM!$M$484:$M$485,[44]LTM!$M$490:$M$509,[44]LTM!$M$512,[44]LTM!$M$514:$M$518,[44]LTM!$M$525:$M$526,[44]LTM!$M$532:$M$537,[44]LTM!$M$560,[44]LTM!$M$590:$M$591,[44]LTM!$M$614:$M$631,[44]LTM!$M$635:$M$636</definedName>
    <definedName name="hn.MultByFXRatesTop6" localSheetId="0" hidden="1">[44]LTM!$M$461,[44]LTM!$M$463:$M$464,[44]LTM!$M$468:$M$469,[44]LTM!$M$473:$M$475,[44]LTM!$M$480,[44]LTM!$M$484:$M$485,[44]LTM!$M$490:$M$509,[44]LTM!$M$512,[44]LTM!$M$514:$M$518,[44]LTM!$M$525:$M$526,[44]LTM!$M$532:$M$537,[44]LTM!$M$560,[44]LTM!$M$590:$M$591,[44]LTM!$M$614:$M$631,[44]LTM!$M$635:$M$636</definedName>
    <definedName name="hn.MultByFXRatesTop6" localSheetId="2" hidden="1">#REF!,#REF!,#REF!,#REF!,#REF!,#REF!,#REF!,#REF!,#REF!,#REF!,#REF!,#REF!,#REF!,#REF!,#REF!</definedName>
    <definedName name="hn.MultByFXRatesTop6" hidden="1">#REF!,#REF!,#REF!,#REF!,#REF!,#REF!,#REF!,#REF!,#REF!,#REF!,#REF!,#REF!,#REF!,#REF!,#REF!</definedName>
    <definedName name="hn.MultByFXRatesTop7" localSheetId="30" hidden="1">#REF!,#REF!,#REF!,#REF!,#REF!,#REF!,#REF!,#REF!,#REF!,#REF!,#REF!,#REF!,#REF!,#REF!,#REF!</definedName>
    <definedName name="hn.MultByFXRatesTop7" localSheetId="19" hidden="1">#REF!,#REF!,#REF!,#REF!,#REF!,#REF!,#REF!,#REF!,#REF!,#REF!,#REF!,#REF!,#REF!,#REF!,#REF!</definedName>
    <definedName name="hn.MultByFXRatesTop7" localSheetId="8" hidden="1">[44]LTM!$N$461,[44]LTM!$N$463:$N$464,[44]LTM!$N$468:$N$469,[44]LTM!$N$473:$N$475,[44]LTM!$N$480,[44]LTM!$N$484:$N$485,[44]LTM!$N$490:$N$509,[44]LTM!$N$512,[44]LTM!$N$514:$N$518,[44]LTM!$N$525:$N$526,[44]LTM!$N$532:$N$537,[44]LTM!$N$560,[44]LTM!$N$590:$N$591,[44]LTM!$N$614:$N$631,[44]LTM!$N$635:$N$636</definedName>
    <definedName name="hn.MultByFXRatesTop7" localSheetId="0" hidden="1">[44]LTM!$N$461,[44]LTM!$N$463:$N$464,[44]LTM!$N$468:$N$469,[44]LTM!$N$473:$N$475,[44]LTM!$N$480,[44]LTM!$N$484:$N$485,[44]LTM!$N$490:$N$509,[44]LTM!$N$512,[44]LTM!$N$514:$N$518,[44]LTM!$N$525:$N$526,[44]LTM!$N$532:$N$537,[44]LTM!$N$560,[44]LTM!$N$590:$N$591,[44]LTM!$N$614:$N$631,[44]LTM!$N$635:$N$636</definedName>
    <definedName name="hn.MultByFXRatesTop7" localSheetId="2" hidden="1">#REF!,#REF!,#REF!,#REF!,#REF!,#REF!,#REF!,#REF!,#REF!,#REF!,#REF!,#REF!,#REF!,#REF!,#REF!</definedName>
    <definedName name="hn.MultByFXRatesTop7" hidden="1">#REF!,#REF!,#REF!,#REF!,#REF!,#REF!,#REF!,#REF!,#REF!,#REF!,#REF!,#REF!,#REF!,#REF!,#REF!</definedName>
    <definedName name="hn.NoUpload" hidden="1">0</definedName>
    <definedName name="hn.YearLabel" localSheetId="30" hidden="1">#REF!</definedName>
    <definedName name="hn.YearLabel" localSheetId="0" hidden="1">#REF!</definedName>
    <definedName name="hn.YearLabel" localSheetId="2" hidden="1">#REF!</definedName>
    <definedName name="hn.YearLabel" hidden="1">#REF!</definedName>
    <definedName name="HOJA1" localSheetId="30">#REF!</definedName>
    <definedName name="HOJA1">#REF!</definedName>
    <definedName name="HonoraProfesionales">'[21]INFORMACION DEL FP'!$D$25</definedName>
    <definedName name="HonoraTecnicos">'[21]INFORMACION DEL FP'!$D$27</definedName>
    <definedName name="hreer" localSheetId="30">{"TAB1",#N/A,TRUE,"GENERAL";"TAB2",#N/A,TRUE,"GENERAL";"TAB3",#N/A,TRUE,"GENERAL";"TAB4",#N/A,TRUE,"GENERAL";"TAB5",#N/A,TRUE,"GENERAL"}</definedName>
    <definedName name="hreer" localSheetId="19">{"TAB1",#N/A,TRUE,"GENERAL";"TAB2",#N/A,TRUE,"GENERAL";"TAB3",#N/A,TRUE,"GENERAL";"TAB4",#N/A,TRUE,"GENERAL";"TAB5",#N/A,TRUE,"GENERAL"}</definedName>
    <definedName name="hreer">{"TAB1",#N/A,TRUE,"GENERAL";"TAB2",#N/A,TRUE,"GENERAL";"TAB3",#N/A,TRUE,"GENERAL";"TAB4",#N/A,TRUE,"GENERAL";"TAB5",#N/A,TRUE,"GENERAL"}</definedName>
    <definedName name="hrhth" localSheetId="30">{"TAB1",#N/A,TRUE,"GENERAL";"TAB2",#N/A,TRUE,"GENERAL";"TAB3",#N/A,TRUE,"GENERAL";"TAB4",#N/A,TRUE,"GENERAL";"TAB5",#N/A,TRUE,"GENERAL"}</definedName>
    <definedName name="hrhth" localSheetId="19">{"TAB1",#N/A,TRUE,"GENERAL";"TAB2",#N/A,TRUE,"GENERAL";"TAB3",#N/A,TRUE,"GENERAL";"TAB4",#N/A,TRUE,"GENERAL";"TAB5",#N/A,TRUE,"GENERAL"}</definedName>
    <definedName name="hrhth">{"TAB1",#N/A,TRUE,"GENERAL";"TAB2",#N/A,TRUE,"GENERAL";"TAB3",#N/A,TRUE,"GENERAL";"TAB4",#N/A,TRUE,"GENERAL";"TAB5",#N/A,TRUE,"GENERAL"}</definedName>
    <definedName name="hrthtrh" localSheetId="30">{"TAB1",#N/A,TRUE,"GENERAL";"TAB2",#N/A,TRUE,"GENERAL";"TAB3",#N/A,TRUE,"GENERAL";"TAB4",#N/A,TRUE,"GENERAL";"TAB5",#N/A,TRUE,"GENERAL"}</definedName>
    <definedName name="hrthtrh" localSheetId="19">{"TAB1",#N/A,TRUE,"GENERAL";"TAB2",#N/A,TRUE,"GENERAL";"TAB3",#N/A,TRUE,"GENERAL";"TAB4",#N/A,TRUE,"GENERAL";"TAB5",#N/A,TRUE,"GENERAL"}</definedName>
    <definedName name="hrthtrh">{"TAB1",#N/A,TRUE,"GENERAL";"TAB2",#N/A,TRUE,"GENERAL";"TAB3",#N/A,TRUE,"GENERAL";"TAB4",#N/A,TRUE,"GENERAL";"TAB5",#N/A,TRUE,"GENERAL"}</definedName>
    <definedName name="hsfg" localSheetId="30">{"via1",#N/A,TRUE,"general";"via2",#N/A,TRUE,"general";"via3",#N/A,TRUE,"general"}</definedName>
    <definedName name="hsfg" localSheetId="19">{"via1",#N/A,TRUE,"general";"via2",#N/A,TRUE,"general";"via3",#N/A,TRUE,"general"}</definedName>
    <definedName name="hsfg">{"via1",#N/A,TRUE,"general";"via2",#N/A,TRUE,"general";"via3",#N/A,TRUE,"general"}</definedName>
    <definedName name="hthdrf" localSheetId="30">{"TAB1",#N/A,TRUE,"GENERAL";"TAB2",#N/A,TRUE,"GENERAL";"TAB3",#N/A,TRUE,"GENERAL";"TAB4",#N/A,TRUE,"GENERAL";"TAB5",#N/A,TRUE,"GENERAL"}</definedName>
    <definedName name="hthdrf" localSheetId="19">{"TAB1",#N/A,TRUE,"GENERAL";"TAB2",#N/A,TRUE,"GENERAL";"TAB3",#N/A,TRUE,"GENERAL";"TAB4",#N/A,TRUE,"GENERAL";"TAB5",#N/A,TRUE,"GENERAL"}</definedName>
    <definedName name="hthdrf">{"TAB1",#N/A,TRUE,"GENERAL";"TAB2",#N/A,TRUE,"GENERAL";"TAB3",#N/A,TRUE,"GENERAL";"TAB4",#N/A,TRUE,"GENERAL";"TAB5",#N/A,TRUE,"GENERAL"}</definedName>
    <definedName name="HTHTHTH">#REF!</definedName>
    <definedName name="htryrt7" localSheetId="30">{"via1",#N/A,TRUE,"general";"via2",#N/A,TRUE,"general";"via3",#N/A,TRUE,"general"}</definedName>
    <definedName name="htryrt7" localSheetId="19">{"via1",#N/A,TRUE,"general";"via2",#N/A,TRUE,"general";"via3",#N/A,TRUE,"general"}</definedName>
    <definedName name="htryrt7">{"via1",#N/A,TRUE,"general";"via2",#N/A,TRUE,"general";"via3",#N/A,TRUE,"general"}</definedName>
    <definedName name="hyhjop" localSheetId="30">{"TAB1",#N/A,TRUE,"GENERAL";"TAB2",#N/A,TRUE,"GENERAL";"TAB3",#N/A,TRUE,"GENERAL";"TAB4",#N/A,TRUE,"GENERAL";"TAB5",#N/A,TRUE,"GENERAL"}</definedName>
    <definedName name="hyhjop" localSheetId="19">{"TAB1",#N/A,TRUE,"GENERAL";"TAB2",#N/A,TRUE,"GENERAL";"TAB3",#N/A,TRUE,"GENERAL";"TAB4",#N/A,TRUE,"GENERAL";"TAB5",#N/A,TRUE,"GENERAL"}</definedName>
    <definedName name="hyhjop">{"TAB1",#N/A,TRUE,"GENERAL";"TAB2",#N/A,TRUE,"GENERAL";"TAB3",#N/A,TRUE,"GENERAL";"TAB4",#N/A,TRUE,"GENERAL";"TAB5",#N/A,TRUE,"GENERAL"}</definedName>
    <definedName name="hyhyh" localSheetId="30">{"TAB1",#N/A,TRUE,"GENERAL";"TAB2",#N/A,TRUE,"GENERAL";"TAB3",#N/A,TRUE,"GENERAL";"TAB4",#N/A,TRUE,"GENERAL";"TAB5",#N/A,TRUE,"GENERAL"}</definedName>
    <definedName name="hyhyh" localSheetId="19">{"TAB1",#N/A,TRUE,"GENERAL";"TAB2",#N/A,TRUE,"GENERAL";"TAB3",#N/A,TRUE,"GENERAL";"TAB4",#N/A,TRUE,"GENERAL";"TAB5",#N/A,TRUE,"GENERAL"}</definedName>
    <definedName name="hyhyh">{"TAB1",#N/A,TRUE,"GENERAL";"TAB2",#N/A,TRUE,"GENERAL";"TAB3",#N/A,TRUE,"GENERAL";"TAB4",#N/A,TRUE,"GENERAL";"TAB5",#N/A,TRUE,"GENERAL"}</definedName>
    <definedName name="hytirs" localSheetId="30">{"via1",#N/A,TRUE,"general";"via2",#N/A,TRUE,"general";"via3",#N/A,TRUE,"general"}</definedName>
    <definedName name="hytirs" localSheetId="19">{"via1",#N/A,TRUE,"general";"via2",#N/A,TRUE,"general";"via3",#N/A,TRUE,"general"}</definedName>
    <definedName name="hytirs">{"via1",#N/A,TRUE,"general";"via2",#N/A,TRUE,"general";"via3",#N/A,TRUE,"general"}</definedName>
    <definedName name="I">#REF!</definedName>
    <definedName name="i8i" localSheetId="30">{"TAB1",#N/A,TRUE,"GENERAL";"TAB2",#N/A,TRUE,"GENERAL";"TAB3",#N/A,TRUE,"GENERAL";"TAB4",#N/A,TRUE,"GENERAL";"TAB5",#N/A,TRUE,"GENERAL"}</definedName>
    <definedName name="i8i" localSheetId="19">{"TAB1",#N/A,TRUE,"GENERAL";"TAB2",#N/A,TRUE,"GENERAL";"TAB3",#N/A,TRUE,"GENERAL";"TAB4",#N/A,TRUE,"GENERAL";"TAB5",#N/A,TRUE,"GENERAL"}</definedName>
    <definedName name="i8i">{"TAB1",#N/A,TRUE,"GENERAL";"TAB2",#N/A,TRUE,"GENERAL";"TAB3",#N/A,TRUE,"GENERAL";"TAB4",#N/A,TRUE,"GENERAL";"TAB5",#N/A,TRUE,"GENERAL"}</definedName>
    <definedName name="IANC" localSheetId="18">#REF!</definedName>
    <definedName name="IANC" localSheetId="30">#REF!</definedName>
    <definedName name="IANC" localSheetId="0">#REF!</definedName>
    <definedName name="IANC" localSheetId="2">#REF!</definedName>
    <definedName name="IANC">#REF!</definedName>
    <definedName name="ICCP" localSheetId="30">#REF!</definedName>
    <definedName name="ICCP">#REF!</definedName>
    <definedName name="ii" localSheetId="30">{"TAB1",#N/A,TRUE,"GENERAL";"TAB2",#N/A,TRUE,"GENERAL";"TAB3",#N/A,TRUE,"GENERAL";"TAB4",#N/A,TRUE,"GENERAL";"TAB5",#N/A,TRUE,"GENERAL"}</definedName>
    <definedName name="ii" localSheetId="19">{"TAB1",#N/A,TRUE,"GENERAL";"TAB2",#N/A,TRUE,"GENERAL";"TAB3",#N/A,TRUE,"GENERAL";"TAB4",#N/A,TRUE,"GENERAL";"TAB5",#N/A,TRUE,"GENERAL"}</definedName>
    <definedName name="ii">{"TAB1",#N/A,TRUE,"GENERAL";"TAB2",#N/A,TRUE,"GENERAL";"TAB3",#N/A,TRUE,"GENERAL";"TAB4",#N/A,TRUE,"GENERAL";"TAB5",#N/A,TRUE,"GENERAL"}</definedName>
    <definedName name="iii" localSheetId="30">{"via1",#N/A,TRUE,"general";"via2",#N/A,TRUE,"general";"via3",#N/A,TRUE,"general"}</definedName>
    <definedName name="iii" localSheetId="19">{"via1",#N/A,TRUE,"general";"via2",#N/A,TRUE,"general";"via3",#N/A,TRUE,"general"}</definedName>
    <definedName name="iii">{"via1",#N/A,TRUE,"general";"via2",#N/A,TRUE,"general";"via3",#N/A,TRUE,"general"}</definedName>
    <definedName name="iiii" localSheetId="30">{"via1",#N/A,TRUE,"general";"via2",#N/A,TRUE,"general";"via3",#N/A,TRUE,"general"}</definedName>
    <definedName name="iiii" localSheetId="19">{"via1",#N/A,TRUE,"general";"via2",#N/A,TRUE,"general";"via3",#N/A,TRUE,"general"}</definedName>
    <definedName name="iiii">{"via1",#N/A,TRUE,"general";"via2",#N/A,TRUE,"general";"via3",#N/A,TRUE,"general"}</definedName>
    <definedName name="iiiiiiik" localSheetId="30">{"via1",#N/A,TRUE,"general";"via2",#N/A,TRUE,"general";"via3",#N/A,TRUE,"general"}</definedName>
    <definedName name="iiiiiiik" localSheetId="19">{"via1",#N/A,TRUE,"general";"via2",#N/A,TRUE,"general";"via3",#N/A,TRUE,"general"}</definedName>
    <definedName name="iiiiiiik">{"via1",#N/A,TRUE,"general";"via2",#N/A,TRUE,"general";"via3",#N/A,TRUE,"general"}</definedName>
    <definedName name="iiiiuh" localSheetId="30">{"TAB1",#N/A,TRUE,"GENERAL";"TAB2",#N/A,TRUE,"GENERAL";"TAB3",#N/A,TRUE,"GENERAL";"TAB4",#N/A,TRUE,"GENERAL";"TAB5",#N/A,TRUE,"GENERAL"}</definedName>
    <definedName name="iiiiuh" localSheetId="19">{"TAB1",#N/A,TRUE,"GENERAL";"TAB2",#N/A,TRUE,"GENERAL";"TAB3",#N/A,TRUE,"GENERAL";"TAB4",#N/A,TRUE,"GENERAL";"TAB5",#N/A,TRUE,"GENERAL"}</definedName>
    <definedName name="iiiiuh">{"TAB1",#N/A,TRUE,"GENERAL";"TAB2",#N/A,TRUE,"GENERAL";"TAB3",#N/A,TRUE,"GENERAL";"TAB4",#N/A,TRUE,"GENERAL";"TAB5",#N/A,TRUE,"GENERAL"}</definedName>
    <definedName name="iktgvfmu" localSheetId="30">{"TAB1",#N/A,TRUE,"GENERAL";"TAB2",#N/A,TRUE,"GENERAL";"TAB3",#N/A,TRUE,"GENERAL";"TAB4",#N/A,TRUE,"GENERAL";"TAB5",#N/A,TRUE,"GENERAL"}</definedName>
    <definedName name="iktgvfmu" localSheetId="19">{"TAB1",#N/A,TRUE,"GENERAL";"TAB2",#N/A,TRUE,"GENERAL";"TAB3",#N/A,TRUE,"GENERAL";"TAB4",#N/A,TRUE,"GENERAL";"TAB5",#N/A,TRUE,"GENERAL"}</definedName>
    <definedName name="iktgvfmu">{"TAB1",#N/A,TRUE,"GENERAL";"TAB2",#N/A,TRUE,"GENERAL";"TAB3",#N/A,TRUE,"GENERAL";"TAB4",#N/A,TRUE,"GENERAL";"TAB5",#N/A,TRUE,"GENERAL"}</definedName>
    <definedName name="imp" localSheetId="8">'[10]Análisis AIU'!$F$72</definedName>
    <definedName name="imp" localSheetId="0">'[11]Análisis AIU'!$F$73</definedName>
    <definedName name="imp">'[12]Análisis AIU'!$F$72</definedName>
    <definedName name="impacto">'[26]Indicadores de Impacto'!$B$2:$B$1479</definedName>
    <definedName name="ImpPolizasConsultoria">'[21]IMPUESTOS Y VR TOTAL'!$E$39:$E$49</definedName>
    <definedName name="ImpPolizasObra">'[21]IMPUESTOS Y VR TOTAL'!$E$11:$E$24</definedName>
    <definedName name="impresion" localSheetId="30">#REF!</definedName>
    <definedName name="impresion" localSheetId="19">#REF!</definedName>
    <definedName name="impresion">#REF!</definedName>
    <definedName name="Incomepb" localSheetId="30" hidden="1">#REF!</definedName>
    <definedName name="Incomepb" localSheetId="8" hidden="1">#REF!</definedName>
    <definedName name="Incomepb" localSheetId="0" hidden="1">#REF!</definedName>
    <definedName name="Incomepb" localSheetId="2" hidden="1">#REF!</definedName>
    <definedName name="Incomepb" hidden="1">#REF!</definedName>
    <definedName name="indicador">'[26]PR-04'!$T$1:$T$2</definedName>
    <definedName name="inf" localSheetId="30">#REF!</definedName>
    <definedName name="inf" localSheetId="19">#REF!</definedName>
    <definedName name="inf">#REF!</definedName>
    <definedName name="infl" localSheetId="30">#REF!</definedName>
    <definedName name="infl" localSheetId="2">#REF!</definedName>
    <definedName name="infl">#REF!</definedName>
    <definedName name="Inicio">[16]BASES!$E$26</definedName>
    <definedName name="ins" localSheetId="12">[45]Resumen!$G$37</definedName>
    <definedName name="ins" localSheetId="8">[10]Resumen!$G$37</definedName>
    <definedName name="ins" localSheetId="0">[11]Resumen!$G$33</definedName>
    <definedName name="ins" localSheetId="28">[45]Resumen!$G$37</definedName>
    <definedName name="ins" localSheetId="27">[45]Resumen!$G$37</definedName>
    <definedName name="ins">[12]Resumen!$G$52</definedName>
    <definedName name="INSUMOS" localSheetId="30">#REF!</definedName>
    <definedName name="INSUMOS" localSheetId="19">#REF!</definedName>
    <definedName name="INSUMOS">#REF!</definedName>
    <definedName name="int" localSheetId="8">'[10]Presupesto Interventoría'!$F$43</definedName>
    <definedName name="int" localSheetId="0">'[11]Presupuesto Interventoría'!$F$44</definedName>
    <definedName name="int">'[12]Presupuesto Interventoría'!$F$44</definedName>
    <definedName name="intensidad" localSheetId="2">[6]Listado!$AE$2:$AE$4</definedName>
    <definedName name="intensidad">[7]Listado!$AE$2:$AE$4</definedName>
    <definedName name="INTFIN" localSheetId="18">#REF!</definedName>
    <definedName name="INTFIN" localSheetId="30">#REF!</definedName>
    <definedName name="INTFIN" localSheetId="0">#REF!</definedName>
    <definedName name="INTFIN" localSheetId="2">#REF!</definedName>
    <definedName name="INTFIN">#REF!</definedName>
    <definedName name="INV_11">'[46]PR 1'!$A$2:$N$655</definedName>
    <definedName name="Io" localSheetId="30">#REF!</definedName>
    <definedName name="Io" localSheetId="19">#REF!</definedName>
    <definedName name="Io">#REF!</definedName>
    <definedName name="IPC" localSheetId="30">#REF!</definedName>
    <definedName name="IPC">#REF!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38798.4609490741</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IGADOR">#REF!</definedName>
    <definedName name="IsColHidden" hidden="1">FALSE</definedName>
    <definedName name="IsLTMColHidden" hidden="1">FALSE</definedName>
    <definedName name="IsSecureRevolver" localSheetId="8" hidden="1">#REF!</definedName>
    <definedName name="IsSecureRevolver" localSheetId="0" hidden="1">#REF!</definedName>
    <definedName name="IsSecureRevolver" localSheetId="2" hidden="1">#REF!</definedName>
    <definedName name="IsSecureRevolver" hidden="1">#REF!</definedName>
    <definedName name="IsSecureSenior1" localSheetId="30" hidden="1">#REF!</definedName>
    <definedName name="IsSecureSenior1" localSheetId="8" hidden="1">#REF!</definedName>
    <definedName name="IsSecureSenior1" localSheetId="0" hidden="1">#REF!</definedName>
    <definedName name="IsSecureSenior1" localSheetId="2" hidden="1">#REF!</definedName>
    <definedName name="IsSecureSenior1" hidden="1">#REF!</definedName>
    <definedName name="IsSecureSenior2" localSheetId="8" hidden="1">#REF!</definedName>
    <definedName name="IsSecureSenior2" hidden="1">#REF!</definedName>
    <definedName name="IsSecureSenior3" localSheetId="8" hidden="1">#REF!</definedName>
    <definedName name="IsSecureSenior3" hidden="1">#REF!</definedName>
    <definedName name="IsSecureSenior4" localSheetId="8" hidden="1">#REF!</definedName>
    <definedName name="IsSecureSenior4" hidden="1">#REF!</definedName>
    <definedName name="IsSecureSenior5" localSheetId="8" hidden="1">#REF!</definedName>
    <definedName name="IsSecureSenior5" hidden="1">#REF!</definedName>
    <definedName name="IsSecureSenior6" localSheetId="8" hidden="1">#REF!</definedName>
    <definedName name="IsSecureSenior6" hidden="1">#REF!</definedName>
    <definedName name="IsSecureSenior7" localSheetId="8" hidden="1">#REF!</definedName>
    <definedName name="IsSecureSenior7" hidden="1">#REF!</definedName>
    <definedName name="Item">#REF!</definedName>
    <definedName name="ITEM1">#REF!</definedName>
    <definedName name="ITEM15">#REF!</definedName>
    <definedName name="ITEM2">#REF!</definedName>
    <definedName name="ITEM3">#REF!</definedName>
    <definedName name="IUI" localSheetId="30">{"TAB1",#N/A,TRUE,"GENERAL";"TAB2",#N/A,TRUE,"GENERAL";"TAB3",#N/A,TRUE,"GENERAL";"TAB4",#N/A,TRUE,"GENERAL";"TAB5",#N/A,TRUE,"GENERAL"}</definedName>
    <definedName name="IUI" localSheetId="19">{"TAB1",#N/A,TRUE,"GENERAL";"TAB2",#N/A,TRUE,"GENERAL";"TAB3",#N/A,TRUE,"GENERAL";"TAB4",#N/A,TRUE,"GENERAL";"TAB5",#N/A,TRUE,"GENERAL"}</definedName>
    <definedName name="IUI">{"TAB1",#N/A,TRUE,"GENERAL";"TAB2",#N/A,TRUE,"GENERAL";"TAB3",#N/A,TRUE,"GENERAL";"TAB4",#N/A,TRUE,"GENERAL";"TAB5",#N/A,TRUE,"GENERAL"}</definedName>
    <definedName name="iuit7" localSheetId="30">{"TAB1",#N/A,TRUE,"GENERAL";"TAB2",#N/A,TRUE,"GENERAL";"TAB3",#N/A,TRUE,"GENERAL";"TAB4",#N/A,TRUE,"GENERAL";"TAB5",#N/A,TRUE,"GENERAL"}</definedName>
    <definedName name="iuit7" localSheetId="19">{"TAB1",#N/A,TRUE,"GENERAL";"TAB2",#N/A,TRUE,"GENERAL";"TAB3",#N/A,TRUE,"GENERAL";"TAB4",#N/A,TRUE,"GENERAL";"TAB5",#N/A,TRUE,"GENERAL"}</definedName>
    <definedName name="iuit7">{"TAB1",#N/A,TRUE,"GENERAL";"TAB2",#N/A,TRUE,"GENERAL";"TAB3",#N/A,TRUE,"GENERAL";"TAB4",#N/A,TRUE,"GENERAL";"TAB5",#N/A,TRUE,"GENERAL"}</definedName>
    <definedName name="iul" localSheetId="30">{"via1",#N/A,TRUE,"general";"via2",#N/A,TRUE,"general";"via3",#N/A,TRUE,"general"}</definedName>
    <definedName name="iul" localSheetId="19">{"via1",#N/A,TRUE,"general";"via2",#N/A,TRUE,"general";"via3",#N/A,TRUE,"general"}</definedName>
    <definedName name="iul">{"via1",#N/A,TRUE,"general";"via2",#N/A,TRUE,"general";"via3",#N/A,TRUE,"general"}</definedName>
    <definedName name="IUOP">#REF!</definedName>
    <definedName name="iuouio" localSheetId="30">{"via1",#N/A,TRUE,"general";"via2",#N/A,TRUE,"general";"via3",#N/A,TRUE,"general"}</definedName>
    <definedName name="iuouio" localSheetId="19">{"via1",#N/A,TRUE,"general";"via2",#N/A,TRUE,"general";"via3",#N/A,TRUE,"general"}</definedName>
    <definedName name="iuouio">{"via1",#N/A,TRUE,"general";"via2",#N/A,TRUE,"general";"via3",#N/A,TRUE,"general"}</definedName>
    <definedName name="iuyi9" localSheetId="30">{"TAB1",#N/A,TRUE,"GENERAL";"TAB2",#N/A,TRUE,"GENERAL";"TAB3",#N/A,TRUE,"GENERAL";"TAB4",#N/A,TRUE,"GENERAL";"TAB5",#N/A,TRUE,"GENERAL"}</definedName>
    <definedName name="iuyi9" localSheetId="19">{"TAB1",#N/A,TRUE,"GENERAL";"TAB2",#N/A,TRUE,"GENERAL";"TAB3",#N/A,TRUE,"GENERAL";"TAB4",#N/A,TRUE,"GENERAL";"TAB5",#N/A,TRUE,"GENERAL"}</definedName>
    <definedName name="iuyi9">{"TAB1",#N/A,TRUE,"GENERAL";"TAB2",#N/A,TRUE,"GENERAL";"TAB3",#N/A,TRUE,"GENERAL";"TAB4",#N/A,TRUE,"GENERAL";"TAB5",#N/A,TRUE,"GENERAL"}</definedName>
    <definedName name="IVA">#REF!</definedName>
    <definedName name="IVAConsultoria">'[21]IMPUESTOS Y VR TOTAL'!$E$41</definedName>
    <definedName name="IVASobreUtilidad">'[21]IMPUESTOS Y VR TOTAL'!$E$15</definedName>
    <definedName name="iyuiuyi" localSheetId="30">{"via1",#N/A,TRUE,"general";"via2",#N/A,TRUE,"general";"via3",#N/A,TRUE,"general"}</definedName>
    <definedName name="iyuiuyi" localSheetId="19">{"via1",#N/A,TRUE,"general";"via2",#N/A,TRUE,"general";"via3",#N/A,TRUE,"general"}</definedName>
    <definedName name="iyuiuyi">{"via1",#N/A,TRUE,"general";"via2",#N/A,TRUE,"general";"via3",#N/A,TRUE,"general"}</definedName>
    <definedName name="IZQ">[35]DIST!$G$7:$H$2413</definedName>
    <definedName name="J" localSheetId="30">#REF!</definedName>
    <definedName name="J" localSheetId="19">#REF!</definedName>
    <definedName name="J">#REF!</definedName>
    <definedName name="JB" localSheetId="30">#REF!</definedName>
    <definedName name="JB">#REF!</definedName>
    <definedName name="jd" localSheetId="30">{"via1",#N/A,TRUE,"general";"via2",#N/A,TRUE,"general";"via3",#N/A,TRUE,"general"}</definedName>
    <definedName name="jd" localSheetId="19">{"via1",#N/A,TRUE,"general";"via2",#N/A,TRUE,"general";"via3",#N/A,TRUE,"general"}</definedName>
    <definedName name="jd">{"via1",#N/A,TRUE,"general";"via2",#N/A,TRUE,"general";"via3",#N/A,TRUE,"general"}</definedName>
    <definedName name="jdh" localSheetId="30">{"TAB1",#N/A,TRUE,"GENERAL";"TAB2",#N/A,TRUE,"GENERAL";"TAB3",#N/A,TRUE,"GENERAL";"TAB4",#N/A,TRUE,"GENERAL";"TAB5",#N/A,TRUE,"GENERAL"}</definedName>
    <definedName name="jdh" localSheetId="19">{"TAB1",#N/A,TRUE,"GENERAL";"TAB2",#N/A,TRUE,"GENERAL";"TAB3",#N/A,TRUE,"GENERAL";"TAB4",#N/A,TRUE,"GENERAL";"TAB5",#N/A,TRUE,"GENERAL"}</definedName>
    <definedName name="jdh">{"TAB1",#N/A,TRUE,"GENERAL";"TAB2",#N/A,TRUE,"GENERAL";"TAB3",#N/A,TRUE,"GENERAL";"TAB4",#N/A,TRUE,"GENERAL";"TAB5",#N/A,TRUE,"GENERAL"}</definedName>
    <definedName name="jeytj" localSheetId="30">{"TAB1",#N/A,TRUE,"GENERAL";"TAB2",#N/A,TRUE,"GENERAL";"TAB3",#N/A,TRUE,"GENERAL";"TAB4",#N/A,TRUE,"GENERAL";"TAB5",#N/A,TRUE,"GENERAL"}</definedName>
    <definedName name="jeytj" localSheetId="19">{"TAB1",#N/A,TRUE,"GENERAL";"TAB2",#N/A,TRUE,"GENERAL";"TAB3",#N/A,TRUE,"GENERAL";"TAB4",#N/A,TRUE,"GENERAL";"TAB5",#N/A,TRUE,"GENERAL"}</definedName>
    <definedName name="jeytj">{"TAB1",#N/A,TRUE,"GENERAL";"TAB2",#N/A,TRUE,"GENERAL";"TAB3",#N/A,TRUE,"GENERAL";"TAB4",#N/A,TRUE,"GENERAL";"TAB5",#N/A,TRUE,"GENERAL"}</definedName>
    <definedName name="jfhjfrt" localSheetId="30">{"TAB1",#N/A,TRUE,"GENERAL";"TAB2",#N/A,TRUE,"GENERAL";"TAB3",#N/A,TRUE,"GENERAL";"TAB4",#N/A,TRUE,"GENERAL";"TAB5",#N/A,TRUE,"GENERAL"}</definedName>
    <definedName name="jfhjfrt" localSheetId="19">{"TAB1",#N/A,TRUE,"GENERAL";"TAB2",#N/A,TRUE,"GENERAL";"TAB3",#N/A,TRUE,"GENERAL";"TAB4",#N/A,TRUE,"GENERAL";"TAB5",#N/A,TRUE,"GENERAL"}</definedName>
    <definedName name="jfhjfrt">{"TAB1",#N/A,TRUE,"GENERAL";"TAB2",#N/A,TRUE,"GENERAL";"TAB3",#N/A,TRUE,"GENERAL";"TAB4",#N/A,TRUE,"GENERAL";"TAB5",#N/A,TRUE,"GENERAL"}</definedName>
    <definedName name="jgfj" localSheetId="30">{"via1",#N/A,TRUE,"general";"via2",#N/A,TRUE,"general";"via3",#N/A,TRUE,"general"}</definedName>
    <definedName name="jgfj" localSheetId="19">{"via1",#N/A,TRUE,"general";"via2",#N/A,TRUE,"general";"via3",#N/A,TRUE,"general"}</definedName>
    <definedName name="jgfj">{"via1",#N/A,TRUE,"general";"via2",#N/A,TRUE,"general";"via3",#N/A,TRUE,"general"}</definedName>
    <definedName name="JGHD">#REF!</definedName>
    <definedName name="jghj" localSheetId="30">{"TAB1",#N/A,TRUE,"GENERAL";"TAB2",#N/A,TRUE,"GENERAL";"TAB3",#N/A,TRUE,"GENERAL";"TAB4",#N/A,TRUE,"GENERAL";"TAB5",#N/A,TRUE,"GENERAL"}</definedName>
    <definedName name="jghj" localSheetId="19">{"TAB1",#N/A,TRUE,"GENERAL";"TAB2",#N/A,TRUE,"GENERAL";"TAB3",#N/A,TRUE,"GENERAL";"TAB4",#N/A,TRUE,"GENERAL";"TAB5",#N/A,TRUE,"GENERAL"}</definedName>
    <definedName name="jghj">{"TAB1",#N/A,TRUE,"GENERAL";"TAB2",#N/A,TRUE,"GENERAL";"TAB3",#N/A,TRUE,"GENERAL";"TAB4",#N/A,TRUE,"GENERAL";"TAB5",#N/A,TRUE,"GENERAL"}</definedName>
    <definedName name="jgj" localSheetId="30">{"TAB1",#N/A,TRUE,"GENERAL";"TAB2",#N/A,TRUE,"GENERAL";"TAB3",#N/A,TRUE,"GENERAL";"TAB4",#N/A,TRUE,"GENERAL";"TAB5",#N/A,TRUE,"GENERAL"}</definedName>
    <definedName name="jgj" localSheetId="19">{"TAB1",#N/A,TRUE,"GENERAL";"TAB2",#N/A,TRUE,"GENERAL";"TAB3",#N/A,TRUE,"GENERAL";"TAB4",#N/A,TRUE,"GENERAL";"TAB5",#N/A,TRUE,"GENERAL"}</definedName>
    <definedName name="jgj">{"TAB1",#N/A,TRUE,"GENERAL";"TAB2",#N/A,TRUE,"GENERAL";"TAB3",#N/A,TRUE,"GENERAL";"TAB4",#N/A,TRUE,"GENERAL";"TAB5",#N/A,TRUE,"GENERAL"}</definedName>
    <definedName name="jhg" localSheetId="30">{"TAB1",#N/A,TRUE,"GENERAL";"TAB2",#N/A,TRUE,"GENERAL";"TAB3",#N/A,TRUE,"GENERAL";"TAB4",#N/A,TRUE,"GENERAL";"TAB5",#N/A,TRUE,"GENERAL"}</definedName>
    <definedName name="jhg" localSheetId="19">{"TAB1",#N/A,TRUE,"GENERAL";"TAB2",#N/A,TRUE,"GENERAL";"TAB3",#N/A,TRUE,"GENERAL";"TAB4",#N/A,TRUE,"GENERAL";"TAB5",#N/A,TRUE,"GENERAL"}</definedName>
    <definedName name="jhg">{"TAB1",#N/A,TRUE,"GENERAL";"TAB2",#N/A,TRUE,"GENERAL";"TAB3",#N/A,TRUE,"GENERAL";"TAB4",#N/A,TRUE,"GENERAL";"TAB5",#N/A,TRUE,"GENERAL"}</definedName>
    <definedName name="jhjyj" localSheetId="30">{"via1",#N/A,TRUE,"general";"via2",#N/A,TRUE,"general";"via3",#N/A,TRUE,"general"}</definedName>
    <definedName name="jhjyj" localSheetId="19">{"via1",#N/A,TRUE,"general";"via2",#N/A,TRUE,"general";"via3",#N/A,TRUE,"general"}</definedName>
    <definedName name="jhjyj">{"via1",#N/A,TRUE,"general";"via2",#N/A,TRUE,"general";"via3",#N/A,TRUE,"general"}</definedName>
    <definedName name="JHK" localSheetId="30">{"TAB1",#N/A,TRUE,"GENERAL";"TAB2",#N/A,TRUE,"GENERAL";"TAB3",#N/A,TRUE,"GENERAL";"TAB4",#N/A,TRUE,"GENERAL";"TAB5",#N/A,TRUE,"GENERAL"}</definedName>
    <definedName name="JHK" localSheetId="19">{"TAB1",#N/A,TRUE,"GENERAL";"TAB2",#N/A,TRUE,"GENERAL";"TAB3",#N/A,TRUE,"GENERAL";"TAB4",#N/A,TRUE,"GENERAL";"TAB5",#N/A,TRUE,"GENERAL"}</definedName>
    <definedName name="JHK">{"TAB1",#N/A,TRUE,"GENERAL";"TAB2",#N/A,TRUE,"GENERAL";"TAB3",#N/A,TRUE,"GENERAL";"TAB4",#N/A,TRUE,"GENERAL";"TAB5",#N/A,TRUE,"GENERAL"}</definedName>
    <definedName name="jhkgjkvf" localSheetId="30">{"TAB1",#N/A,TRUE,"GENERAL";"TAB2",#N/A,TRUE,"GENERAL";"TAB3",#N/A,TRUE,"GENERAL";"TAB4",#N/A,TRUE,"GENERAL";"TAB5",#N/A,TRUE,"GENERAL"}</definedName>
    <definedName name="jhkgjkvf" localSheetId="19">{"TAB1",#N/A,TRUE,"GENERAL";"TAB2",#N/A,TRUE,"GENERAL";"TAB3",#N/A,TRUE,"GENERAL";"TAB4",#N/A,TRUE,"GENERAL";"TAB5",#N/A,TRUE,"GENERAL"}</definedName>
    <definedName name="jhkgjkvf">{"TAB1",#N/A,TRUE,"GENERAL";"TAB2",#N/A,TRUE,"GENERAL";"TAB3",#N/A,TRUE,"GENERAL";"TAB4",#N/A,TRUE,"GENERAL";"TAB5",#N/A,TRUE,"GENERAL"}</definedName>
    <definedName name="jj" localSheetId="30">{"via1",#N/A,TRUE,"general";"via2",#N/A,TRUE,"general";"via3",#N/A,TRUE,"general"}</definedName>
    <definedName name="jj" localSheetId="19">{"via1",#N/A,TRUE,"general";"via2",#N/A,TRUE,"general";"via3",#N/A,TRUE,"general"}</definedName>
    <definedName name="jj">{"via1",#N/A,TRUE,"general";"via2",#N/A,TRUE,"general";"via3",#N/A,TRUE,"general"}</definedName>
    <definedName name="jjfq" localSheetId="30">{"via1",#N/A,TRUE,"general";"via2",#N/A,TRUE,"general";"via3",#N/A,TRUE,"general"}</definedName>
    <definedName name="jjfq" localSheetId="19">{"via1",#N/A,TRUE,"general";"via2",#N/A,TRUE,"general";"via3",#N/A,TRUE,"general"}</definedName>
    <definedName name="jjfq">{"via1",#N/A,TRUE,"general";"via2",#N/A,TRUE,"general";"via3",#N/A,TRUE,"general"}</definedName>
    <definedName name="jjjhjddfg" localSheetId="30">{"via1",#N/A,TRUE,"general";"via2",#N/A,TRUE,"general";"via3",#N/A,TRUE,"general"}</definedName>
    <definedName name="jjjhjddfg" localSheetId="19">{"via1",#N/A,TRUE,"general";"via2",#N/A,TRUE,"general";"via3",#N/A,TRUE,"general"}</definedName>
    <definedName name="jjjhjddfg">{"via1",#N/A,TRUE,"general";"via2",#N/A,TRUE,"general";"via3",#N/A,TRUE,"general"}</definedName>
    <definedName name="jjjjju" localSheetId="30">{"via1",#N/A,TRUE,"general";"via2",#N/A,TRUE,"general";"via3",#N/A,TRUE,"general"}</definedName>
    <definedName name="jjjjju" localSheetId="19">{"via1",#N/A,TRUE,"general";"via2",#N/A,TRUE,"general";"via3",#N/A,TRUE,"general"}</definedName>
    <definedName name="jjjjju">{"via1",#N/A,TRUE,"general";"via2",#N/A,TRUE,"general";"via3",#N/A,TRUE,"general"}</definedName>
    <definedName name="jjujujty" localSheetId="30">{"TAB1",#N/A,TRUE,"GENERAL";"TAB2",#N/A,TRUE,"GENERAL";"TAB3",#N/A,TRUE,"GENERAL";"TAB4",#N/A,TRUE,"GENERAL";"TAB5",#N/A,TRUE,"GENERAL"}</definedName>
    <definedName name="jjujujty" localSheetId="19">{"TAB1",#N/A,TRUE,"GENERAL";"TAB2",#N/A,TRUE,"GENERAL";"TAB3",#N/A,TRUE,"GENERAL";"TAB4",#N/A,TRUE,"GENERAL";"TAB5",#N/A,TRUE,"GENERAL"}</definedName>
    <definedName name="jjujujty">{"TAB1",#N/A,TRUE,"GENERAL";"TAB2",#N/A,TRUE,"GENERAL";"TAB3",#N/A,TRUE,"GENERAL";"TAB4",#N/A,TRUE,"GENERAL";"TAB5",#N/A,TRUE,"GENERAL"}</definedName>
    <definedName name="jjyjy" localSheetId="30">{"via1",#N/A,TRUE,"general";"via2",#N/A,TRUE,"general";"via3",#N/A,TRUE,"general"}</definedName>
    <definedName name="jjyjy" localSheetId="19">{"via1",#N/A,TRUE,"general";"via2",#N/A,TRUE,"general";"via3",#N/A,TRUE,"general"}</definedName>
    <definedName name="jjyjy">{"via1",#N/A,TRUE,"general";"via2",#N/A,TRUE,"general";"via3",#N/A,TRUE,"general"}</definedName>
    <definedName name="jkk" localSheetId="30">{"TAB1",#N/A,TRUE,"GENERAL";"TAB2",#N/A,TRUE,"GENERAL";"TAB3",#N/A,TRUE,"GENERAL";"TAB4",#N/A,TRUE,"GENERAL";"TAB5",#N/A,TRUE,"GENERAL"}</definedName>
    <definedName name="jkk" localSheetId="19">{"TAB1",#N/A,TRUE,"GENERAL";"TAB2",#N/A,TRUE,"GENERAL";"TAB3",#N/A,TRUE,"GENERAL";"TAB4",#N/A,TRUE,"GENERAL";"TAB5",#N/A,TRUE,"GENERAL"}</definedName>
    <definedName name="jkk">{"TAB1",#N/A,TRUE,"GENERAL";"TAB2",#N/A,TRUE,"GENERAL";"TAB3",#N/A,TRUE,"GENERAL";"TAB4",#N/A,TRUE,"GENERAL";"TAB5",#N/A,TRUE,"GENERAL"}</definedName>
    <definedName name="jkl" localSheetId="30">{"TAB1",#N/A,TRUE,"GENERAL";"TAB2",#N/A,TRUE,"GENERAL";"TAB3",#N/A,TRUE,"GENERAL";"TAB4",#N/A,TRUE,"GENERAL";"TAB5",#N/A,TRUE,"GENERAL"}</definedName>
    <definedName name="jkl" localSheetId="19">{"TAB1",#N/A,TRUE,"GENERAL";"TAB2",#N/A,TRUE,"GENERAL";"TAB3",#N/A,TRUE,"GENERAL";"TAB4",#N/A,TRUE,"GENERAL";"TAB5",#N/A,TRUE,"GENERAL"}</definedName>
    <definedName name="jkl">{"TAB1",#N/A,TRUE,"GENERAL";"TAB2",#N/A,TRUE,"GENERAL";"TAB3",#N/A,TRUE,"GENERAL";"TAB4",#N/A,TRUE,"GENERAL";"TAB5",#N/A,TRUE,"GENERAL"}</definedName>
    <definedName name="jklj" localSheetId="8" hidden="1">#REF!</definedName>
    <definedName name="jklj" localSheetId="0" hidden="1">#REF!</definedName>
    <definedName name="jklj" localSheetId="2" hidden="1">#REF!</definedName>
    <definedName name="jklj" hidden="1">#REF!</definedName>
    <definedName name="JRTJE">#REF!</definedName>
    <definedName name="JRYJ" localSheetId="30">{"via1",#N/A,TRUE,"general";"via2",#N/A,TRUE,"general";"via3",#N/A,TRUE,"general"}</definedName>
    <definedName name="JRYJ" localSheetId="19">{"via1",#N/A,TRUE,"general";"via2",#N/A,TRUE,"general";"via3",#N/A,TRUE,"general"}</definedName>
    <definedName name="JRYJ">{"via1",#N/A,TRUE,"general";"via2",#N/A,TRUE,"general";"via3",#N/A,TRUE,"general"}</definedName>
    <definedName name="jtyj" localSheetId="30">{"TAB1",#N/A,TRUE,"GENERAL";"TAB2",#N/A,TRUE,"GENERAL";"TAB3",#N/A,TRUE,"GENERAL";"TAB4",#N/A,TRUE,"GENERAL";"TAB5",#N/A,TRUE,"GENERAL"}</definedName>
    <definedName name="jtyj" localSheetId="19">{"TAB1",#N/A,TRUE,"GENERAL";"TAB2",#N/A,TRUE,"GENERAL";"TAB3",#N/A,TRUE,"GENERAL";"TAB4",#N/A,TRUE,"GENERAL";"TAB5",#N/A,TRUE,"GENERAL"}</definedName>
    <definedName name="jtyj">{"TAB1",#N/A,TRUE,"GENERAL";"TAB2",#N/A,TRUE,"GENERAL";"TAB3",#N/A,TRUE,"GENERAL";"TAB4",#N/A,TRUE,"GENERAL";"TAB5",#N/A,TRUE,"GENERAL"}</definedName>
    <definedName name="jtyry" localSheetId="30">{"TAB1",#N/A,TRUE,"GENERAL";"TAB2",#N/A,TRUE,"GENERAL";"TAB3",#N/A,TRUE,"GENERAL";"TAB4",#N/A,TRUE,"GENERAL";"TAB5",#N/A,TRUE,"GENERAL"}</definedName>
    <definedName name="jtyry" localSheetId="19">{"TAB1",#N/A,TRUE,"GENERAL";"TAB2",#N/A,TRUE,"GENERAL";"TAB3",#N/A,TRUE,"GENERAL";"TAB4",#N/A,TRUE,"GENERAL";"TAB5",#N/A,TRUE,"GENERAL"}</definedName>
    <definedName name="jtyry">{"TAB1",#N/A,TRUE,"GENERAL";"TAB2",#N/A,TRUE,"GENERAL";"TAB3",#N/A,TRUE,"GENERAL";"TAB4",#N/A,TRUE,"GENERAL";"TAB5",#N/A,TRUE,"GENERAL"}</definedName>
    <definedName name="juj" localSheetId="30">{"via1",#N/A,TRUE,"general";"via2",#N/A,TRUE,"general";"via3",#N/A,TRUE,"general"}</definedName>
    <definedName name="juj" localSheetId="19">{"via1",#N/A,TRUE,"general";"via2",#N/A,TRUE,"general";"via3",#N/A,TRUE,"general"}</definedName>
    <definedName name="juj">{"via1",#N/A,TRUE,"general";"via2",#N/A,TRUE,"general";"via3",#N/A,TRUE,"general"}</definedName>
    <definedName name="jujcx" localSheetId="30">{"via1",#N/A,TRUE,"general";"via2",#N/A,TRUE,"general";"via3",#N/A,TRUE,"general"}</definedName>
    <definedName name="jujcx" localSheetId="19">{"via1",#N/A,TRUE,"general";"via2",#N/A,TRUE,"general";"via3",#N/A,TRUE,"general"}</definedName>
    <definedName name="jujcx">{"via1",#N/A,TRUE,"general";"via2",#N/A,TRUE,"general";"via3",#N/A,TRUE,"general"}</definedName>
    <definedName name="jujuj" localSheetId="30">{"via1",#N/A,TRUE,"general";"via2",#N/A,TRUE,"general";"via3",#N/A,TRUE,"general"}</definedName>
    <definedName name="jujuj" localSheetId="19">{"via1",#N/A,TRUE,"general";"via2",#N/A,TRUE,"general";"via3",#N/A,TRUE,"general"}</definedName>
    <definedName name="jujuj">{"via1",#N/A,TRUE,"general";"via2",#N/A,TRUE,"general";"via3",#N/A,TRUE,"general"}</definedName>
    <definedName name="jujujuju" localSheetId="30">{"TAB1",#N/A,TRUE,"GENERAL";"TAB2",#N/A,TRUE,"GENERAL";"TAB3",#N/A,TRUE,"GENERAL";"TAB4",#N/A,TRUE,"GENERAL";"TAB5",#N/A,TRUE,"GENERAL"}</definedName>
    <definedName name="jujujuju" localSheetId="19">{"TAB1",#N/A,TRUE,"GENERAL";"TAB2",#N/A,TRUE,"GENERAL";"TAB3",#N/A,TRUE,"GENERAL";"TAB4",#N/A,TRUE,"GENERAL";"TAB5",#N/A,TRUE,"GENERAL"}</definedName>
    <definedName name="jujujuju">{"TAB1",#N/A,TRUE,"GENERAL";"TAB2",#N/A,TRUE,"GENERAL";"TAB3",#N/A,TRUE,"GENERAL";"TAB4",#N/A,TRUE,"GENERAL";"TAB5",#N/A,TRUE,"GENERAL"}</definedName>
    <definedName name="juuuhb" localSheetId="30">{"TAB1",#N/A,TRUE,"GENERAL";"TAB2",#N/A,TRUE,"GENERAL";"TAB3",#N/A,TRUE,"GENERAL";"TAB4",#N/A,TRUE,"GENERAL";"TAB5",#N/A,TRUE,"GENERAL"}</definedName>
    <definedName name="juuuhb" localSheetId="19">{"TAB1",#N/A,TRUE,"GENERAL";"TAB2",#N/A,TRUE,"GENERAL";"TAB3",#N/A,TRUE,"GENERAL";"TAB4",#N/A,TRUE,"GENERAL";"TAB5",#N/A,TRUE,"GENERAL"}</definedName>
    <definedName name="juuuhb">{"TAB1",#N/A,TRUE,"GENERAL";"TAB2",#N/A,TRUE,"GENERAL";"TAB3",#N/A,TRUE,"GENERAL";"TAB4",#N/A,TRUE,"GENERAL";"TAB5",#N/A,TRUE,"GENERAL"}</definedName>
    <definedName name="jyjt7" localSheetId="30">{"via1",#N/A,TRUE,"general";"via2",#N/A,TRUE,"general";"via3",#N/A,TRUE,"general"}</definedName>
    <definedName name="jyjt7" localSheetId="19">{"via1",#N/A,TRUE,"general";"via2",#N/A,TRUE,"general";"via3",#N/A,TRUE,"general"}</definedName>
    <definedName name="jyjt7">{"via1",#N/A,TRUE,"general";"via2",#N/A,TRUE,"general";"via3",#N/A,TRUE,"general"}</definedName>
    <definedName name="JYJYT">3+(ROW(OFFSET(#REF!,0,0,200,1))-1)*0.0301507538</definedName>
    <definedName name="jyt" localSheetId="30">{"via1",#N/A,TRUE,"general";"via2",#N/A,TRUE,"general";"via3",#N/A,TRUE,"general"}</definedName>
    <definedName name="jyt" localSheetId="19">{"via1",#N/A,TRUE,"general";"via2",#N/A,TRUE,"general";"via3",#N/A,TRUE,"general"}</definedName>
    <definedName name="jyt">{"via1",#N/A,TRUE,"general";"via2",#N/A,TRUE,"general";"via3",#N/A,TRUE,"general"}</definedName>
    <definedName name="jytj" localSheetId="30">{"via1",#N/A,TRUE,"general";"via2",#N/A,TRUE,"general";"via3",#N/A,TRUE,"general"}</definedName>
    <definedName name="jytj" localSheetId="19">{"via1",#N/A,TRUE,"general";"via2",#N/A,TRUE,"general";"via3",#N/A,TRUE,"general"}</definedName>
    <definedName name="jytj">{"via1",#N/A,TRUE,"general";"via2",#N/A,TRUE,"general";"via3",#N/A,TRUE,"general"}</definedName>
    <definedName name="jyuju" localSheetId="30">{"via1",#N/A,TRUE,"general";"via2",#N/A,TRUE,"general";"via3",#N/A,TRUE,"general"}</definedName>
    <definedName name="jyuju" localSheetId="19">{"via1",#N/A,TRUE,"general";"via2",#N/A,TRUE,"general";"via3",#N/A,TRUE,"general"}</definedName>
    <definedName name="jyuju">{"via1",#N/A,TRUE,"general";"via2",#N/A,TRUE,"general";"via3",#N/A,TRUE,"general"}</definedName>
    <definedName name="jyujyuj" localSheetId="30">{"via1",#N/A,TRUE,"general";"via2",#N/A,TRUE,"general";"via3",#N/A,TRUE,"general"}</definedName>
    <definedName name="jyujyuj" localSheetId="19">{"via1",#N/A,TRUE,"general";"via2",#N/A,TRUE,"general";"via3",#N/A,TRUE,"general"}</definedName>
    <definedName name="jyujyuj">{"via1",#N/A,TRUE,"general";"via2",#N/A,TRUE,"general";"via3",#N/A,TRUE,"general"}</definedName>
    <definedName name="K0F1" localSheetId="18">#REF!</definedName>
    <definedName name="K0F1" localSheetId="30">#REF!</definedName>
    <definedName name="K0F1">#REF!</definedName>
    <definedName name="K0F2" localSheetId="18">#REF!</definedName>
    <definedName name="K0F2" localSheetId="30">#REF!</definedName>
    <definedName name="K0F2">#REF!</definedName>
    <definedName name="K10ALO" localSheetId="18">#REF!</definedName>
    <definedName name="K10ALO" localSheetId="30">#REF!</definedName>
    <definedName name="K10ALO">#REF!</definedName>
    <definedName name="K11ALO" localSheetId="18">#REF!</definedName>
    <definedName name="K11ALO" localSheetId="30">#REF!</definedName>
    <definedName name="K11ALO">#REF!</definedName>
    <definedName name="K1F1" localSheetId="18">#REF!</definedName>
    <definedName name="K1F1" localSheetId="30">#REF!</definedName>
    <definedName name="K1F1">#REF!</definedName>
    <definedName name="K1F2" localSheetId="18">#REF!</definedName>
    <definedName name="K1F2" localSheetId="30">#REF!</definedName>
    <definedName name="K1F2">#REF!</definedName>
    <definedName name="K2F1" localSheetId="18">#REF!</definedName>
    <definedName name="K2F1" localSheetId="30">#REF!</definedName>
    <definedName name="K2F1">#REF!</definedName>
    <definedName name="K2F2" localSheetId="18">#REF!</definedName>
    <definedName name="K2F2" localSheetId="30">#REF!</definedName>
    <definedName name="K2F2">#REF!</definedName>
    <definedName name="K3F1" localSheetId="18">#REF!</definedName>
    <definedName name="K3F1" localSheetId="30">#REF!</definedName>
    <definedName name="K3F1">#REF!</definedName>
    <definedName name="K3F2" localSheetId="18">#REF!</definedName>
    <definedName name="K3F2" localSheetId="30">#REF!</definedName>
    <definedName name="K3F2">#REF!</definedName>
    <definedName name="K4F1" localSheetId="18">#REF!</definedName>
    <definedName name="K4F1" localSheetId="30">#REF!</definedName>
    <definedName name="K4F1">#REF!</definedName>
    <definedName name="K4F2" localSheetId="18">#REF!</definedName>
    <definedName name="K4F2" localSheetId="30">#REF!</definedName>
    <definedName name="K4F2">#REF!</definedName>
    <definedName name="K5F1" localSheetId="18">#REF!</definedName>
    <definedName name="K5F1" localSheetId="30">#REF!</definedName>
    <definedName name="K5F1">#REF!</definedName>
    <definedName name="K5F2" localSheetId="18">#REF!</definedName>
    <definedName name="K5F2" localSheetId="30">#REF!</definedName>
    <definedName name="K5F2">#REF!</definedName>
    <definedName name="K6F1" localSheetId="18">#REF!</definedName>
    <definedName name="K6F1" localSheetId="30">#REF!</definedName>
    <definedName name="K6F1">#REF!</definedName>
    <definedName name="K6F2" localSheetId="18">#REF!</definedName>
    <definedName name="K6F2" localSheetId="30">#REF!</definedName>
    <definedName name="K6F2">#REF!</definedName>
    <definedName name="K7F1" localSheetId="18">#REF!</definedName>
    <definedName name="K7F1" localSheetId="30">#REF!</definedName>
    <definedName name="K7F1">#REF!</definedName>
    <definedName name="K7F2" localSheetId="18">#REF!</definedName>
    <definedName name="K7F2" localSheetId="30">#REF!</definedName>
    <definedName name="K7F2">#REF!</definedName>
    <definedName name="K8ALO" localSheetId="18">#REF!</definedName>
    <definedName name="K8ALO" localSheetId="30">#REF!</definedName>
    <definedName name="K8ALO">#REF!</definedName>
    <definedName name="K8F1" localSheetId="18">#REF!</definedName>
    <definedName name="K8F1" localSheetId="30">#REF!</definedName>
    <definedName name="K8F1">#REF!</definedName>
    <definedName name="K8F2" localSheetId="18">#REF!</definedName>
    <definedName name="K8F2" localSheetId="30">#REF!</definedName>
    <definedName name="K8F2">#REF!</definedName>
    <definedName name="K9ALO" localSheetId="18">#REF!</definedName>
    <definedName name="K9ALO" localSheetId="30">#REF!</definedName>
    <definedName name="K9ALO">#REF!</definedName>
    <definedName name="KGHGH">#REF!</definedName>
    <definedName name="KHGGH" localSheetId="30">{"via1",#N/A,TRUE,"general";"via2",#N/A,TRUE,"general";"via3",#N/A,TRUE,"general"}</definedName>
    <definedName name="KHGGH" localSheetId="19">{"via1",#N/A,TRUE,"general";"via2",#N/A,TRUE,"general";"via3",#N/A,TRUE,"general"}</definedName>
    <definedName name="KHGGH">{"via1",#N/A,TRUE,"general";"via2",#N/A,TRUE,"general";"via3",#N/A,TRUE,"general"}</definedName>
    <definedName name="khjk7" localSheetId="30">{"TAB1",#N/A,TRUE,"GENERAL";"TAB2",#N/A,TRUE,"GENERAL";"TAB3",#N/A,TRUE,"GENERAL";"TAB4",#N/A,TRUE,"GENERAL";"TAB5",#N/A,TRUE,"GENERAL"}</definedName>
    <definedName name="khjk7" localSheetId="19">{"TAB1",#N/A,TRUE,"GENERAL";"TAB2",#N/A,TRUE,"GENERAL";"TAB3",#N/A,TRUE,"GENERAL";"TAB4",#N/A,TRUE,"GENERAL";"TAB5",#N/A,TRUE,"GENERAL"}</definedName>
    <definedName name="khjk7">{"TAB1",#N/A,TRUE,"GENERAL";"TAB2",#N/A,TRUE,"GENERAL";"TAB3",#N/A,TRUE,"GENERAL";"TAB4",#N/A,TRUE,"GENERAL";"TAB5",#N/A,TRUE,"GENERAL"}</definedName>
    <definedName name="kikik" localSheetId="30">{"via1",#N/A,TRUE,"general";"via2",#N/A,TRUE,"general";"via3",#N/A,TRUE,"general"}</definedName>
    <definedName name="kikik" localSheetId="19">{"via1",#N/A,TRUE,"general";"via2",#N/A,TRUE,"general";"via3",#N/A,TRUE,"general"}</definedName>
    <definedName name="kikik">{"via1",#N/A,TRUE,"general";"via2",#N/A,TRUE,"general";"via3",#N/A,TRUE,"general"}</definedName>
    <definedName name="kjhkd" localSheetId="30">{"via1",#N/A,TRUE,"general";"via2",#N/A,TRUE,"general";"via3",#N/A,TRUE,"general"}</definedName>
    <definedName name="kjhkd" localSheetId="19">{"via1",#N/A,TRUE,"general";"via2",#N/A,TRUE,"general";"via3",#N/A,TRUE,"general"}</definedName>
    <definedName name="kjhkd">{"via1",#N/A,TRUE,"general";"via2",#N/A,TRUE,"general";"via3",#N/A,TRUE,"general"}</definedName>
    <definedName name="kjk">#REF!</definedName>
    <definedName name="kjtrkjr" localSheetId="30">{"via1",#N/A,TRUE,"general";"via2",#N/A,TRUE,"general";"via3",#N/A,TRUE,"general"}</definedName>
    <definedName name="kjtrkjr" localSheetId="19">{"via1",#N/A,TRUE,"general";"via2",#N/A,TRUE,"general";"via3",#N/A,TRUE,"general"}</definedName>
    <definedName name="kjtrkjr">{"via1",#N/A,TRUE,"general";"via2",#N/A,TRUE,"general";"via3",#N/A,TRUE,"general"}</definedName>
    <definedName name="kkkki" localSheetId="30">{"via1",#N/A,TRUE,"general";"via2",#N/A,TRUE,"general";"via3",#N/A,TRUE,"general"}</definedName>
    <definedName name="kkkki" localSheetId="19">{"via1",#N/A,TRUE,"general";"via2",#N/A,TRUE,"general";"via3",#N/A,TRUE,"general"}</definedName>
    <definedName name="kkkki">{"via1",#N/A,TRUE,"general";"via2",#N/A,TRUE,"general";"via3",#N/A,TRUE,"general"}</definedName>
    <definedName name="kkkkkki" localSheetId="30">{"TAB1",#N/A,TRUE,"GENERAL";"TAB2",#N/A,TRUE,"GENERAL";"TAB3",#N/A,TRUE,"GENERAL";"TAB4",#N/A,TRUE,"GENERAL";"TAB5",#N/A,TRUE,"GENERAL"}</definedName>
    <definedName name="kkkkkki" localSheetId="19">{"TAB1",#N/A,TRUE,"GENERAL";"TAB2",#N/A,TRUE,"GENERAL";"TAB3",#N/A,TRUE,"GENERAL";"TAB4",#N/A,TRUE,"GENERAL";"TAB5",#N/A,TRUE,"GENERAL"}</definedName>
    <definedName name="kkkkkki">{"TAB1",#N/A,TRUE,"GENERAL";"TAB2",#N/A,TRUE,"GENERAL";"TAB3",#N/A,TRUE,"GENERAL";"TAB4",#N/A,TRUE,"GENERAL";"TAB5",#N/A,TRUE,"GENERAL"}</definedName>
    <definedName name="KL">3+(ROW(OFFSET(#REF!,0,0,200,1))-1)*0.0301507538</definedName>
    <definedName name="KO" localSheetId="8" hidden="1">#REF!</definedName>
    <definedName name="KO" localSheetId="0" hidden="1">#REF!</definedName>
    <definedName name="KO" localSheetId="2" hidden="1">#REF!</definedName>
    <definedName name="KO" hidden="1">#REF!</definedName>
    <definedName name="krtrk" localSheetId="30">{"via1",#N/A,TRUE,"general";"via2",#N/A,TRUE,"general";"via3",#N/A,TRUE,"general"}</definedName>
    <definedName name="krtrk" localSheetId="19">{"via1",#N/A,TRUE,"general";"via2",#N/A,TRUE,"general";"via3",#N/A,TRUE,"general"}</definedName>
    <definedName name="krtrk">{"via1",#N/A,TRUE,"general";"via2",#N/A,TRUE,"general";"via3",#N/A,TRUE,"general"}</definedName>
    <definedName name="kyr" localSheetId="30">{"TAB1",#N/A,TRUE,"GENERAL";"TAB2",#N/A,TRUE,"GENERAL";"TAB3",#N/A,TRUE,"GENERAL";"TAB4",#N/A,TRUE,"GENERAL";"TAB5",#N/A,TRUE,"GENERAL"}</definedName>
    <definedName name="kyr" localSheetId="19">{"TAB1",#N/A,TRUE,"GENERAL";"TAB2",#N/A,TRUE,"GENERAL";"TAB3",#N/A,TRUE,"GENERAL";"TAB4",#N/A,TRUE,"GENERAL";"TAB5",#N/A,TRUE,"GENERAL"}</definedName>
    <definedName name="kyr">{"TAB1",#N/A,TRUE,"GENERAL";"TAB2",#N/A,TRUE,"GENERAL";"TAB3",#N/A,TRUE,"GENERAL";"TAB4",#N/A,TRUE,"GENERAL";"TAB5",#N/A,TRUE,"GENERAL"}</definedName>
    <definedName name="KYRFH">#REF!</definedName>
    <definedName name="L.L.L.L">#REF!</definedName>
    <definedName name="Left_Header" localSheetId="8" hidden="1">#REF!</definedName>
    <definedName name="Left_Header" hidden="1">#REF!</definedName>
    <definedName name="LICITACION">#REF!</definedName>
    <definedName name="LIGUERO">#REF!</definedName>
    <definedName name="limcount" hidden="1">1</definedName>
    <definedName name="liq" localSheetId="8">SUM([10]Resumen!$G$38:$G$41)</definedName>
    <definedName name="liq">[12]Resumen!$G$53</definedName>
    <definedName name="LIST1">OFFSET([47]Hoja1!$A$6,0,0,COUNTA([47]Hoja1!$B:$B),COUNTA([47]Hoja1!$6:$6)-1)</definedName>
    <definedName name="LIST2">OFFSET([47]Hoja1!$A$6,0,0,COUNTA([47]Hoja1!$A:$A))</definedName>
    <definedName name="liuoo" localSheetId="30">{"TAB1",#N/A,TRUE,"GENERAL";"TAB2",#N/A,TRUE,"GENERAL";"TAB3",#N/A,TRUE,"GENERAL";"TAB4",#N/A,TRUE,"GENERAL";"TAB5",#N/A,TRUE,"GENERAL"}</definedName>
    <definedName name="liuoo" localSheetId="19">{"TAB1",#N/A,TRUE,"GENERAL";"TAB2",#N/A,TRUE,"GENERAL";"TAB3",#N/A,TRUE,"GENERAL";"TAB4",#N/A,TRUE,"GENERAL";"TAB5",#N/A,TRUE,"GENERAL"}</definedName>
    <definedName name="liuoo">{"TAB1",#N/A,TRUE,"GENERAL";"TAB2",#N/A,TRUE,"GENERAL";"TAB3",#N/A,TRUE,"GENERAL";"TAB4",#N/A,TRUE,"GENERAL";"TAB5",#N/A,TRUE,"GENERAL"}</definedName>
    <definedName name="lkj" localSheetId="30">{"via1",#N/A,TRUE,"general";"via2",#N/A,TRUE,"general";"via3",#N/A,TRUE,"general"}</definedName>
    <definedName name="lkj" localSheetId="19">{"via1",#N/A,TRUE,"general";"via2",#N/A,TRUE,"general";"via3",#N/A,TRUE,"general"}</definedName>
    <definedName name="lkj">{"via1",#N/A,TRUE,"general";"via2",#N/A,TRUE,"general";"via3",#N/A,TRUE,"general"}</definedName>
    <definedName name="LKJLJK" localSheetId="30">{"TAB1",#N/A,TRUE,"GENERAL";"TAB2",#N/A,TRUE,"GENERAL";"TAB3",#N/A,TRUE,"GENERAL";"TAB4",#N/A,TRUE,"GENERAL";"TAB5",#N/A,TRUE,"GENERAL"}</definedName>
    <definedName name="LKJLJK" localSheetId="19">{"TAB1",#N/A,TRUE,"GENERAL";"TAB2",#N/A,TRUE,"GENERAL";"TAB3",#N/A,TRUE,"GENERAL";"TAB4",#N/A,TRUE,"GENERAL";"TAB5",#N/A,TRUE,"GENERAL"}</definedName>
    <definedName name="LKJLJK">{"TAB1",#N/A,TRUE,"GENERAL";"TAB2",#N/A,TRUE,"GENERAL";"TAB3",#N/A,TRUE,"GENERAL";"TAB4",#N/A,TRUE,"GENERAL";"TAB5",#N/A,TRUE,"GENERAL"}</definedName>
    <definedName name="LL">#REF!</definedName>
    <definedName name="LLANTAS">#REF!</definedName>
    <definedName name="lllllh" localSheetId="30">{"via1",#N/A,TRUE,"general";"via2",#N/A,TRUE,"general";"via3",#N/A,TRUE,"general"}</definedName>
    <definedName name="lllllh" localSheetId="19">{"via1",#N/A,TRUE,"general";"via2",#N/A,TRUE,"general";"via3",#N/A,TRUE,"general"}</definedName>
    <definedName name="lllllh">{"via1",#N/A,TRUE,"general";"via2",#N/A,TRUE,"general";"via3",#N/A,TRUE,"general"}</definedName>
    <definedName name="lllllllo" localSheetId="30">{"via1",#N/A,TRUE,"general";"via2",#N/A,TRUE,"general";"via3",#N/A,TRUE,"general"}</definedName>
    <definedName name="lllllllo" localSheetId="19">{"via1",#N/A,TRUE,"general";"via2",#N/A,TRUE,"general";"via3",#N/A,TRUE,"general"}</definedName>
    <definedName name="lllllllo">{"via1",#N/A,TRUE,"general";"via2",#N/A,TRUE,"general";"via3",#N/A,TRUE,"general"}</definedName>
    <definedName name="LOCA" localSheetId="39">[5]!absc</definedName>
    <definedName name="LOCA" localSheetId="25">[5]!absc</definedName>
    <definedName name="LOCA" localSheetId="65">[5]!absc</definedName>
    <definedName name="LOCA" localSheetId="56">[5]!absc</definedName>
    <definedName name="LOCA" localSheetId="69">[5]!absc</definedName>
    <definedName name="LOCA" localSheetId="78">[5]!absc</definedName>
    <definedName name="LOCA" localSheetId="73">[5]!absc</definedName>
    <definedName name="LOCA" localSheetId="74">[5]!absc</definedName>
    <definedName name="LOCA" localSheetId="75">[5]!absc</definedName>
    <definedName name="LOCA" localSheetId="76">[5]!absc</definedName>
    <definedName name="LOCA" localSheetId="84">[5]!absc</definedName>
    <definedName name="LOCA" localSheetId="85">[5]!absc</definedName>
    <definedName name="LOCA" localSheetId="80">[5]!absc</definedName>
    <definedName name="LOCA" localSheetId="81">[5]!absc</definedName>
    <definedName name="LOCA" localSheetId="82">[5]!absc</definedName>
    <definedName name="LOCA" localSheetId="83">[5]!absc</definedName>
    <definedName name="LOCA" localSheetId="86">[5]!absc</definedName>
    <definedName name="LOCA" localSheetId="97">[5]!absc</definedName>
    <definedName name="LOCA" localSheetId="21">[5]!absc</definedName>
    <definedName name="LOCA" localSheetId="11">[5]!absc</definedName>
    <definedName name="LOCA">[5]!absc</definedName>
    <definedName name="lolol" localSheetId="30">{"TAB1",#N/A,TRUE,"GENERAL";"TAB2",#N/A,TRUE,"GENERAL";"TAB3",#N/A,TRUE,"GENERAL";"TAB4",#N/A,TRUE,"GENERAL";"TAB5",#N/A,TRUE,"GENERAL"}</definedName>
    <definedName name="lolol" localSheetId="19">{"TAB1",#N/A,TRUE,"GENERAL";"TAB2",#N/A,TRUE,"GENERAL";"TAB3",#N/A,TRUE,"GENERAL";"TAB4",#N/A,TRUE,"GENERAL";"TAB5",#N/A,TRUE,"GENERAL"}</definedName>
    <definedName name="lolol">{"TAB1",#N/A,TRUE,"GENERAL";"TAB2",#N/A,TRUE,"GENERAL";"TAB3",#N/A,TRUE,"GENERAL";"TAB4",#N/A,TRUE,"GENERAL";"TAB5",#N/A,TRUE,"GENERAL"}</definedName>
    <definedName name="Longitud">#REF!</definedName>
    <definedName name="Longitud1">#REF!</definedName>
    <definedName name="Longitud2">#REF!</definedName>
    <definedName name="lote">#REF!</definedName>
    <definedName name="lplpl" localSheetId="30">{"via1",#N/A,TRUE,"general";"via2",#N/A,TRUE,"general";"via3",#N/A,TRUE,"general"}</definedName>
    <definedName name="lplpl" localSheetId="19">{"via1",#N/A,TRUE,"general";"via2",#N/A,TRUE,"general";"via3",#N/A,TRUE,"general"}</definedName>
    <definedName name="lplpl">{"via1",#N/A,TRUE,"general";"via2",#N/A,TRUE,"general";"via3",#N/A,TRUE,"general"}</definedName>
    <definedName name="mafdsf" localSheetId="30">{"via1",#N/A,TRUE,"general";"via2",#N/A,TRUE,"general";"via3",#N/A,TRUE,"general"}</definedName>
    <definedName name="mafdsf" localSheetId="19">{"via1",#N/A,TRUE,"general";"via2",#N/A,TRUE,"general";"via3",#N/A,TRUE,"general"}</definedName>
    <definedName name="mafdsf">{"via1",#N/A,TRUE,"general";"via2",#N/A,TRUE,"general";"via3",#N/A,TRUE,"general"}</definedName>
    <definedName name="mama" localSheetId="30" hidden="1">#REF!</definedName>
    <definedName name="mama" localSheetId="19" hidden="1">#REF!</definedName>
    <definedName name="mama" localSheetId="8" hidden="1">'[48]Datos-Gráfica-Apartada'!#REF!</definedName>
    <definedName name="mama" localSheetId="0" hidden="1">'[48]Datos-Gráfica-Apartada'!#REF!</definedName>
    <definedName name="mama" localSheetId="2" hidden="1">#REF!</definedName>
    <definedName name="mama" hidden="1">#REF!</definedName>
    <definedName name="mao" localSheetId="30">{"TAB1",#N/A,TRUE,"GENERAL";"TAB2",#N/A,TRUE,"GENERAL";"TAB3",#N/A,TRUE,"GENERAL";"TAB4",#N/A,TRUE,"GENERAL";"TAB5",#N/A,TRUE,"GENERAL"}</definedName>
    <definedName name="mao" localSheetId="19">{"TAB1",#N/A,TRUE,"GENERAL";"TAB2",#N/A,TRUE,"GENERAL";"TAB3",#N/A,TRUE,"GENERAL";"TAB4",#N/A,TRUE,"GENERAL";"TAB5",#N/A,TRUE,"GENERAL"}</definedName>
    <definedName name="mao">{"TAB1",#N/A,TRUE,"GENERAL";"TAB2",#N/A,TRUE,"GENERAL";"TAB3",#N/A,TRUE,"GENERAL";"TAB4",#N/A,TRUE,"GENERAL";"TAB5",#N/A,TRUE,"GENERAL"}</definedName>
    <definedName name="maow" localSheetId="30">{"via1",#N/A,TRUE,"general";"via2",#N/A,TRUE,"general";"via3",#N/A,TRUE,"general"}</definedName>
    <definedName name="maow" localSheetId="19">{"via1",#N/A,TRUE,"general";"via2",#N/A,TRUE,"general";"via3",#N/A,TRUE,"general"}</definedName>
    <definedName name="maow">{"via1",#N/A,TRUE,"general";"via2",#N/A,TRUE,"general";"via3",#N/A,TRUE,"general"}</definedName>
    <definedName name="Maquinaria">[49]Insum!$A$76:$E$99</definedName>
    <definedName name="marcolegal" localSheetId="2">[6]Listado!$T$2:$T$12</definedName>
    <definedName name="marcolegal">[7]Listado!$T$2:$T$12</definedName>
    <definedName name="masor" localSheetId="30">{"via1",#N/A,TRUE,"general";"via2",#N/A,TRUE,"general";"via3",#N/A,TRUE,"general"}</definedName>
    <definedName name="masor" localSheetId="19">{"via1",#N/A,TRUE,"general";"via2",#N/A,TRUE,"general";"via3",#N/A,TRUE,"general"}</definedName>
    <definedName name="masor">{"via1",#N/A,TRUE,"general";"via2",#N/A,TRUE,"general";"via3",#N/A,TRUE,"general"}</definedName>
    <definedName name="MAT">#REF!</definedName>
    <definedName name="mcb" localSheetId="30">'[4]Gabinetes ctrol, prot. y med. '!#REF!</definedName>
    <definedName name="mcb">'[4]Gabinetes ctrol, prot. y med. '!#REF!</definedName>
    <definedName name="mcbb" localSheetId="30">'[4]Gabinetes ctrol, prot. y med. '!#REF!</definedName>
    <definedName name="mcbb">'[4]Gabinetes ctrol, prot. y med. '!#REF!</definedName>
    <definedName name="mdd" localSheetId="30">{"via1",#N/A,TRUE,"general";"via2",#N/A,TRUE,"general";"via3",#N/A,TRUE,"general"}</definedName>
    <definedName name="mdd" localSheetId="19">{"via1",#N/A,TRUE,"general";"via2",#N/A,TRUE,"general";"via3",#N/A,TRUE,"general"}</definedName>
    <definedName name="mdd">{"via1",#N/A,TRUE,"general";"via2",#N/A,TRUE,"general";"via3",#N/A,TRUE,"general"}</definedName>
    <definedName name="meg" localSheetId="30">{"TAB1",#N/A,TRUE,"GENERAL";"TAB2",#N/A,TRUE,"GENERAL";"TAB3",#N/A,TRUE,"GENERAL";"TAB4",#N/A,TRUE,"GENERAL";"TAB5",#N/A,TRUE,"GENERAL"}</definedName>
    <definedName name="meg" localSheetId="19">{"TAB1",#N/A,TRUE,"GENERAL";"TAB2",#N/A,TRUE,"GENERAL";"TAB3",#N/A,TRUE,"GENERAL";"TAB4",#N/A,TRUE,"GENERAL";"TAB5",#N/A,TRUE,"GENERAL"}</definedName>
    <definedName name="meg">{"TAB1",#N/A,TRUE,"GENERAL";"TAB2",#N/A,TRUE,"GENERAL";"TAB3",#N/A,TRUE,"GENERAL";"TAB4",#N/A,TRUE,"GENERAL";"TAB5",#N/A,TRUE,"GENERAL"}</definedName>
    <definedName name="met_dep" localSheetId="2">[6]Listado!$AA$2:$AA$4</definedName>
    <definedName name="met_dep">[7]Listado!$AA$2:$AA$4</definedName>
    <definedName name="mfgjrdt" localSheetId="30">{"TAB1",#N/A,TRUE,"GENERAL";"TAB2",#N/A,TRUE,"GENERAL";"TAB3",#N/A,TRUE,"GENERAL";"TAB4",#N/A,TRUE,"GENERAL";"TAB5",#N/A,TRUE,"GENERAL"}</definedName>
    <definedName name="mfgjrdt" localSheetId="19">{"TAB1",#N/A,TRUE,"GENERAL";"TAB2",#N/A,TRUE,"GENERAL";"TAB3",#N/A,TRUE,"GENERAL";"TAB4",#N/A,TRUE,"GENERAL";"TAB5",#N/A,TRUE,"GENERAL"}</definedName>
    <definedName name="mfgjrdt">{"TAB1",#N/A,TRUE,"GENERAL";"TAB2",#N/A,TRUE,"GENERAL";"TAB3",#N/A,TRUE,"GENERAL";"TAB4",#N/A,TRUE,"GENERAL";"TAB5",#N/A,TRUE,"GENERAL"}</definedName>
    <definedName name="mghm" localSheetId="30">{"via1",#N/A,TRUE,"general";"via2",#N/A,TRUE,"general";"via3",#N/A,TRUE,"general"}</definedName>
    <definedName name="mghm" localSheetId="19">{"via1",#N/A,TRUE,"general";"via2",#N/A,TRUE,"general";"via3",#N/A,TRUE,"general"}</definedName>
    <definedName name="mghm">{"via1",#N/A,TRUE,"general";"via2",#N/A,TRUE,"general";"via3",#N/A,TRUE,"general"}</definedName>
    <definedName name="ministerios" localSheetId="2">[8]Listado!$M$2:$M$15</definedName>
    <definedName name="ministerios">[9]Listado!$M$2:$M$15</definedName>
    <definedName name="mjmj" localSheetId="30">{"via1",#N/A,TRUE,"general";"via2",#N/A,TRUE,"general";"via3",#N/A,TRUE,"general"}</definedName>
    <definedName name="mjmj" localSheetId="19">{"via1",#N/A,TRUE,"general";"via2",#N/A,TRUE,"general";"via3",#N/A,TRUE,"general"}</definedName>
    <definedName name="mjmj">{"via1",#N/A,TRUE,"general";"via2",#N/A,TRUE,"general";"via3",#N/A,TRUE,"general"}</definedName>
    <definedName name="mjmjmn" localSheetId="30">{"via1",#N/A,TRUE,"general";"via2",#N/A,TRUE,"general";"via3",#N/A,TRUE,"general"}</definedName>
    <definedName name="mjmjmn" localSheetId="19">{"via1",#N/A,TRUE,"general";"via2",#N/A,TRUE,"general";"via3",#N/A,TRUE,"general"}</definedName>
    <definedName name="mjmjmn">{"via1",#N/A,TRUE,"general";"via2",#N/A,TRUE,"general";"via3",#N/A,TRUE,"general"}</definedName>
    <definedName name="mjnhgkio" localSheetId="30">{"via1",#N/A,TRUE,"general";"via2",#N/A,TRUE,"general";"via3",#N/A,TRUE,"general"}</definedName>
    <definedName name="mjnhgkio" localSheetId="19">{"via1",#N/A,TRUE,"general";"via2",#N/A,TRUE,"general";"via3",#N/A,TRUE,"general"}</definedName>
    <definedName name="mjnhgkio">{"via1",#N/A,TRUE,"general";"via2",#N/A,TRUE,"general";"via3",#N/A,TRUE,"general"}</definedName>
    <definedName name="mmjmjh" localSheetId="30">{"TAB1",#N/A,TRUE,"GENERAL";"TAB2",#N/A,TRUE,"GENERAL";"TAB3",#N/A,TRUE,"GENERAL";"TAB4",#N/A,TRUE,"GENERAL";"TAB5",#N/A,TRUE,"GENERAL"}</definedName>
    <definedName name="mmjmjh" localSheetId="19">{"TAB1",#N/A,TRUE,"GENERAL";"TAB2",#N/A,TRUE,"GENERAL";"TAB3",#N/A,TRUE,"GENERAL";"TAB4",#N/A,TRUE,"GENERAL";"TAB5",#N/A,TRUE,"GENERAL"}</definedName>
    <definedName name="mmjmjh">{"TAB1",#N/A,TRUE,"GENERAL";"TAB2",#N/A,TRUE,"GENERAL";"TAB3",#N/A,TRUE,"GENERAL";"TAB4",#N/A,TRUE,"GENERAL";"TAB5",#N/A,TRUE,"GENERAL"}</definedName>
    <definedName name="mmm" localSheetId="30">{"TAB1",#N/A,TRUE,"GENERAL";"TAB2",#N/A,TRUE,"GENERAL";"TAB3",#N/A,TRUE,"GENERAL";"TAB4",#N/A,TRUE,"GENERAL";"TAB5",#N/A,TRUE,"GENERAL"}</definedName>
    <definedName name="mmm" localSheetId="19">{"TAB1",#N/A,TRUE,"GENERAL";"TAB2",#N/A,TRUE,"GENERAL";"TAB3",#N/A,TRUE,"GENERAL";"TAB4",#N/A,TRUE,"GENERAL";"TAB5",#N/A,TRUE,"GENERAL"}</definedName>
    <definedName name="mmm">{"TAB1",#N/A,TRUE,"GENERAL";"TAB2",#N/A,TRUE,"GENERAL";"TAB3",#N/A,TRUE,"GENERAL";"TAB4",#N/A,TRUE,"GENERAL";"TAB5",#N/A,TRUE,"GENERAL"}</definedName>
    <definedName name="mmmh" localSheetId="30">{"via1",#N/A,TRUE,"general";"via2",#N/A,TRUE,"general";"via3",#N/A,TRUE,"general"}</definedName>
    <definedName name="mmmh" localSheetId="19">{"via1",#N/A,TRUE,"general";"via2",#N/A,TRUE,"general";"via3",#N/A,TRUE,"general"}</definedName>
    <definedName name="mmmh">{"via1",#N/A,TRUE,"general";"via2",#N/A,TRUE,"general";"via3",#N/A,TRUE,"general"}</definedName>
    <definedName name="mmmmmjyt" localSheetId="30">{"TAB1",#N/A,TRUE,"GENERAL";"TAB2",#N/A,TRUE,"GENERAL";"TAB3",#N/A,TRUE,"GENERAL";"TAB4",#N/A,TRUE,"GENERAL";"TAB5",#N/A,TRUE,"GENERAL"}</definedName>
    <definedName name="mmmmmjyt" localSheetId="19">{"TAB1",#N/A,TRUE,"GENERAL";"TAB2",#N/A,TRUE,"GENERAL";"TAB3",#N/A,TRUE,"GENERAL";"TAB4",#N/A,TRUE,"GENERAL";"TAB5",#N/A,TRUE,"GENERAL"}</definedName>
    <definedName name="mmmmmjyt">{"TAB1",#N/A,TRUE,"GENERAL";"TAB2",#N/A,TRUE,"GENERAL";"TAB3",#N/A,TRUE,"GENERAL";"TAB4",#N/A,TRUE,"GENERAL";"TAB5",#N/A,TRUE,"GENERAL"}</definedName>
    <definedName name="mmmmmmg" localSheetId="30">{"via1",#N/A,TRUE,"general";"via2",#N/A,TRUE,"general";"via3",#N/A,TRUE,"general"}</definedName>
    <definedName name="mmmmmmg" localSheetId="19">{"via1",#N/A,TRUE,"general";"via2",#N/A,TRUE,"general";"via3",#N/A,TRUE,"general"}</definedName>
    <definedName name="mmmmmmg">{"via1",#N/A,TRUE,"general";"via2",#N/A,TRUE,"general";"via3",#N/A,TRUE,"general"}</definedName>
    <definedName name="MN" localSheetId="30">{"via1",#N/A,TRUE,"general";"via2",#N/A,TRUE,"general";"via3",#N/A,TRUE,"general"}</definedName>
    <definedName name="MN" localSheetId="19">{"via1",#N/A,TRUE,"general";"via2",#N/A,TRUE,"general";"via3",#N/A,TRUE,"general"}</definedName>
    <definedName name="MN">{"via1",#N/A,TRUE,"general";"via2",#N/A,TRUE,"general";"via3",#N/A,TRUE,"general"}</definedName>
    <definedName name="Modf7">#REF!</definedName>
    <definedName name="MODIFICACION">#REF!</definedName>
    <definedName name="MPsc" localSheetId="18">#REF!</definedName>
    <definedName name="MPsc" localSheetId="30">#REF!</definedName>
    <definedName name="MPsc" localSheetId="0">#REF!</definedName>
    <definedName name="MPsc" localSheetId="2">#REF!</definedName>
    <definedName name="MPsc">#REF!</definedName>
    <definedName name="MunicipioPrestacion" localSheetId="18">#REF!</definedName>
    <definedName name="MunicipioPrestacion" localSheetId="30">#REF!</definedName>
    <definedName name="MunicipioPrestacion" localSheetId="0">#REF!</definedName>
    <definedName name="MunicipioPrestacion" localSheetId="2">#REF!</definedName>
    <definedName name="MunicipioPrestacion">#REF!</definedName>
    <definedName name="MUNICIPIOS" localSheetId="30">'[50]Transporte de Materiales'!#REF!</definedName>
    <definedName name="MUNICIPIOS" localSheetId="19">#REF!</definedName>
    <definedName name="MUNICIPIOS" localSheetId="0">#REF!</definedName>
    <definedName name="MUNICIPIOS">#REF!</definedName>
    <definedName name="N" localSheetId="30">#REF!</definedName>
    <definedName name="N">#REF!</definedName>
    <definedName name="N_metal">[22]D_AWG!$C$25</definedName>
    <definedName name="nbvnv" localSheetId="30">{"via1",#N/A,TRUE,"general";"via2",#N/A,TRUE,"general";"via3",#N/A,TRUE,"general"}</definedName>
    <definedName name="nbvnv" localSheetId="19">{"via1",#N/A,TRUE,"general";"via2",#N/A,TRUE,"general";"via3",#N/A,TRUE,"general"}</definedName>
    <definedName name="nbvnv">{"via1",#N/A,TRUE,"general";"via2",#N/A,TRUE,"general";"via3",#N/A,TRUE,"general"}</definedName>
    <definedName name="NDHS" localSheetId="30">{"TAB1",#N/A,TRUE,"GENERAL";"TAB2",#N/A,TRUE,"GENERAL";"TAB3",#N/A,TRUE,"GENERAL";"TAB4",#N/A,TRUE,"GENERAL";"TAB5",#N/A,TRUE,"GENERAL"}</definedName>
    <definedName name="NDHS" localSheetId="19">{"TAB1",#N/A,TRUE,"GENERAL";"TAB2",#N/A,TRUE,"GENERAL";"TAB3",#N/A,TRUE,"GENERAL";"TAB4",#N/A,TRUE,"GENERAL";"TAB5",#N/A,TRUE,"GENERAL"}</definedName>
    <definedName name="NDHS">{"TAB1",#N/A,TRUE,"GENERAL";"TAB2",#N/A,TRUE,"GENERAL";"TAB3",#N/A,TRUE,"GENERAL";"TAB4",#N/A,TRUE,"GENERAL";"TAB5",#N/A,TRUE,"GENERAL"}</definedName>
    <definedName name="nf" localSheetId="30">{"TAB1",#N/A,TRUE,"GENERAL";"TAB2",#N/A,TRUE,"GENERAL";"TAB3",#N/A,TRUE,"GENERAL";"TAB4",#N/A,TRUE,"GENERAL";"TAB5",#N/A,TRUE,"GENERAL"}</definedName>
    <definedName name="nf" localSheetId="19">{"TAB1",#N/A,TRUE,"GENERAL";"TAB2",#N/A,TRUE,"GENERAL";"TAB3",#N/A,TRUE,"GENERAL";"TAB4",#N/A,TRUE,"GENERAL";"TAB5",#N/A,TRUE,"GENERAL"}</definedName>
    <definedName name="nf">{"TAB1",#N/A,TRUE,"GENERAL";"TAB2",#N/A,TRUE,"GENERAL";"TAB3",#N/A,TRUE,"GENERAL";"TAB4",#N/A,TRUE,"GENERAL";"TAB5",#N/A,TRUE,"GENERAL"}</definedName>
    <definedName name="nfg" localSheetId="30">{"via1",#N/A,TRUE,"general";"via2",#N/A,TRUE,"general";"via3",#N/A,TRUE,"general"}</definedName>
    <definedName name="nfg" localSheetId="19">{"via1",#N/A,TRUE,"general";"via2",#N/A,TRUE,"general";"via3",#N/A,TRUE,"general"}</definedName>
    <definedName name="nfg">{"via1",#N/A,TRUE,"general";"via2",#N/A,TRUE,"general";"via3",#N/A,TRUE,"general"}</definedName>
    <definedName name="nfgn" localSheetId="30">{"via1",#N/A,TRUE,"general";"via2",#N/A,TRUE,"general";"via3",#N/A,TRUE,"general"}</definedName>
    <definedName name="nfgn" localSheetId="19">{"via1",#N/A,TRUE,"general";"via2",#N/A,TRUE,"general";"via3",#N/A,TRUE,"general"}</definedName>
    <definedName name="nfgn">{"via1",#N/A,TRUE,"general";"via2",#N/A,TRUE,"general";"via3",#N/A,TRUE,"general"}</definedName>
    <definedName name="ngdn" localSheetId="30">{"TAB1",#N/A,TRUE,"GENERAL";"TAB2",#N/A,TRUE,"GENERAL";"TAB3",#N/A,TRUE,"GENERAL";"TAB4",#N/A,TRUE,"GENERAL";"TAB5",#N/A,TRUE,"GENERAL"}</definedName>
    <definedName name="ngdn" localSheetId="19">{"TAB1",#N/A,TRUE,"GENERAL";"TAB2",#N/A,TRUE,"GENERAL";"TAB3",#N/A,TRUE,"GENERAL";"TAB4",#N/A,TRUE,"GENERAL";"TAB5",#N/A,TRUE,"GENERAL"}</definedName>
    <definedName name="ngdn">{"TAB1",#N/A,TRUE,"GENERAL";"TAB2",#N/A,TRUE,"GENERAL";"TAB3",#N/A,TRUE,"GENERAL";"TAB4",#N/A,TRUE,"GENERAL";"TAB5",#N/A,TRUE,"GENERAL"}</definedName>
    <definedName name="ngfh" localSheetId="30">{"via1",#N/A,TRUE,"general";"via2",#N/A,TRUE,"general";"via3",#N/A,TRUE,"general"}</definedName>
    <definedName name="ngfh" localSheetId="19">{"via1",#N/A,TRUE,"general";"via2",#N/A,TRUE,"general";"via3",#N/A,TRUE,"general"}</definedName>
    <definedName name="ngfh">{"via1",#N/A,TRUE,"general";"via2",#N/A,TRUE,"general";"via3",#N/A,TRUE,"general"}</definedName>
    <definedName name="nhn" localSheetId="30">{"via1",#N/A,TRUE,"general";"via2",#N/A,TRUE,"general";"via3",#N/A,TRUE,"general"}</definedName>
    <definedName name="nhn" localSheetId="19">{"via1",#N/A,TRUE,"general";"via2",#N/A,TRUE,"general";"via3",#N/A,TRUE,"general"}</definedName>
    <definedName name="nhn">{"via1",#N/A,TRUE,"general";"via2",#N/A,TRUE,"general";"via3",#N/A,TRUE,"general"}</definedName>
    <definedName name="nhncfgn" localSheetId="30">{"TAB1",#N/A,TRUE,"GENERAL";"TAB2",#N/A,TRUE,"GENERAL";"TAB3",#N/A,TRUE,"GENERAL";"TAB4",#N/A,TRUE,"GENERAL";"TAB5",#N/A,TRUE,"GENERAL"}</definedName>
    <definedName name="nhncfgn" localSheetId="19">{"TAB1",#N/A,TRUE,"GENERAL";"TAB2",#N/A,TRUE,"GENERAL";"TAB3",#N/A,TRUE,"GENERAL";"TAB4",#N/A,TRUE,"GENERAL";"TAB5",#N/A,TRUE,"GENERAL"}</definedName>
    <definedName name="nhncfgn">{"TAB1",#N/A,TRUE,"GENERAL";"TAB2",#N/A,TRUE,"GENERAL";"TAB3",#N/A,TRUE,"GENERAL";"TAB4",#N/A,TRUE,"GENERAL";"TAB5",#N/A,TRUE,"GENERAL"}</definedName>
    <definedName name="nhndr" localSheetId="30">{"via1",#N/A,TRUE,"general";"via2",#N/A,TRUE,"general";"via3",#N/A,TRUE,"general"}</definedName>
    <definedName name="nhndr" localSheetId="19">{"via1",#N/A,TRUE,"general";"via2",#N/A,TRUE,"general";"via3",#N/A,TRUE,"general"}</definedName>
    <definedName name="nhndr">{"via1",#N/A,TRUE,"general";"via2",#N/A,TRUE,"general";"via3",#N/A,TRUE,"general"}</definedName>
    <definedName name="NMH">#REF!</definedName>
    <definedName name="nmmmm" localSheetId="30">{"via1",#N/A,TRUE,"general";"via2",#N/A,TRUE,"general";"via3",#N/A,TRUE,"general"}</definedName>
    <definedName name="nmmmm" localSheetId="19">{"via1",#N/A,TRUE,"general";"via2",#N/A,TRUE,"general";"via3",#N/A,TRUE,"general"}</definedName>
    <definedName name="nmmmm">{"via1",#N/A,TRUE,"general";"via2",#N/A,TRUE,"general";"via3",#N/A,TRUE,"general"}</definedName>
    <definedName name="NN" localSheetId="30">{"TAB1",#N/A,TRUE,"GENERAL";"TAB2",#N/A,TRUE,"GENERAL";"TAB3",#N/A,TRUE,"GENERAL";"TAB4",#N/A,TRUE,"GENERAL";"TAB5",#N/A,TRUE,"GENERAL"}</definedName>
    <definedName name="NN" localSheetId="19">{"TAB1",#N/A,TRUE,"GENERAL";"TAB2",#N/A,TRUE,"GENERAL";"TAB3",#N/A,TRUE,"GENERAL";"TAB4",#N/A,TRUE,"GENERAL";"TAB5",#N/A,TRUE,"GENERAL"}</definedName>
    <definedName name="NN">{"TAB1",#N/A,TRUE,"GENERAL";"TAB2",#N/A,TRUE,"GENERAL";"TAB3",#N/A,TRUE,"GENERAL";"TAB4",#N/A,TRUE,"GENERAL";"TAB5",#N/A,TRUE,"GENERAL"}</definedName>
    <definedName name="nndng" localSheetId="30">{"TAB1",#N/A,TRUE,"GENERAL";"TAB2",#N/A,TRUE,"GENERAL";"TAB3",#N/A,TRUE,"GENERAL";"TAB4",#N/A,TRUE,"GENERAL";"TAB5",#N/A,TRUE,"GENERAL"}</definedName>
    <definedName name="nndng" localSheetId="19">{"TAB1",#N/A,TRUE,"GENERAL";"TAB2",#N/A,TRUE,"GENERAL";"TAB3",#N/A,TRUE,"GENERAL";"TAB4",#N/A,TRUE,"GENERAL";"TAB5",#N/A,TRUE,"GENERAL"}</definedName>
    <definedName name="nndng">{"TAB1",#N/A,TRUE,"GENERAL";"TAB2",#N/A,TRUE,"GENERAL";"TAB3",#N/A,TRUE,"GENERAL";"TAB4",#N/A,TRUE,"GENERAL";"TAB5",#N/A,TRUE,"GENERAL"}</definedName>
    <definedName name="nnn" localSheetId="30">{"TAB1",#N/A,TRUE,"GENERAL";"TAB2",#N/A,TRUE,"GENERAL";"TAB3",#N/A,TRUE,"GENERAL";"TAB4",#N/A,TRUE,"GENERAL";"TAB5",#N/A,TRUE,"GENERAL"}</definedName>
    <definedName name="nnn" localSheetId="19">{"TAB1",#N/A,TRUE,"GENERAL";"TAB2",#N/A,TRUE,"GENERAL";"TAB3",#N/A,TRUE,"GENERAL";"TAB4",#N/A,TRUE,"GENERAL";"TAB5",#N/A,TRUE,"GENERAL"}</definedName>
    <definedName name="nnn">{"TAB1",#N/A,TRUE,"GENERAL";"TAB2",#N/A,TRUE,"GENERAL";"TAB3",#N/A,TRUE,"GENERAL";"TAB4",#N/A,TRUE,"GENERAL";"TAB5",#N/A,TRUE,"GENERAL"}</definedName>
    <definedName name="nnnhd" localSheetId="30">{"via1",#N/A,TRUE,"general";"via2",#N/A,TRUE,"general";"via3",#N/A,TRUE,"general"}</definedName>
    <definedName name="nnnhd" localSheetId="19">{"via1",#N/A,TRUE,"general";"via2",#N/A,TRUE,"general";"via3",#N/A,TRUE,"general"}</definedName>
    <definedName name="nnnhd">{"via1",#N/A,TRUE,"general";"via2",#N/A,TRUE,"general";"via3",#N/A,TRUE,"general"}</definedName>
    <definedName name="nnnnn" localSheetId="30">{"via1",#N/A,TRUE,"general";"via2",#N/A,TRUE,"general";"via3",#N/A,TRUE,"general"}</definedName>
    <definedName name="nnnnn" localSheetId="19">{"via1",#N/A,TRUE,"general";"via2",#N/A,TRUE,"general";"via3",#N/A,TRUE,"general"}</definedName>
    <definedName name="nnnnn">{"via1",#N/A,TRUE,"general";"via2",#N/A,TRUE,"general";"via3",#N/A,TRUE,"general"}</definedName>
    <definedName name="nnnnnd" localSheetId="30">{"TAB1",#N/A,TRUE,"GENERAL";"TAB2",#N/A,TRUE,"GENERAL";"TAB3",#N/A,TRUE,"GENERAL";"TAB4",#N/A,TRUE,"GENERAL";"TAB5",#N/A,TRUE,"GENERAL"}</definedName>
    <definedName name="nnnnnd" localSheetId="19">{"TAB1",#N/A,TRUE,"GENERAL";"TAB2",#N/A,TRUE,"GENERAL";"TAB3",#N/A,TRUE,"GENERAL";"TAB4",#N/A,TRUE,"GENERAL";"TAB5",#N/A,TRUE,"GENERAL"}</definedName>
    <definedName name="nnnnnd">{"TAB1",#N/A,TRUE,"GENERAL";"TAB2",#N/A,TRUE,"GENERAL";"TAB3",#N/A,TRUE,"GENERAL";"TAB4",#N/A,TRUE,"GENERAL";"TAB5",#N/A,TRUE,"GENERAL"}</definedName>
    <definedName name="nnnnnf" localSheetId="30">{"TAB1",#N/A,TRUE,"GENERAL";"TAB2",#N/A,TRUE,"GENERAL";"TAB3",#N/A,TRUE,"GENERAL";"TAB4",#N/A,TRUE,"GENERAL";"TAB5",#N/A,TRUE,"GENERAL"}</definedName>
    <definedName name="nnnnnf" localSheetId="19">{"TAB1",#N/A,TRUE,"GENERAL";"TAB2",#N/A,TRUE,"GENERAL";"TAB3",#N/A,TRUE,"GENERAL";"TAB4",#N/A,TRUE,"GENERAL";"TAB5",#N/A,TRUE,"GENERAL"}</definedName>
    <definedName name="nnnnnf">{"TAB1",#N/A,TRUE,"GENERAL";"TAB2",#N/A,TRUE,"GENERAL";"TAB3",#N/A,TRUE,"GENERAL";"TAB4",#N/A,TRUE,"GENERAL";"TAB5",#N/A,TRUE,"GENERAL"}</definedName>
    <definedName name="nnnnnh" localSheetId="30">{"via1",#N/A,TRUE,"general";"via2",#N/A,TRUE,"general";"via3",#N/A,TRUE,"general"}</definedName>
    <definedName name="nnnnnh" localSheetId="19">{"via1",#N/A,TRUE,"general";"via2",#N/A,TRUE,"general";"via3",#N/A,TRUE,"general"}</definedName>
    <definedName name="nnnnnh">{"via1",#N/A,TRUE,"general";"via2",#N/A,TRUE,"general";"via3",#N/A,TRUE,"general"}</definedName>
    <definedName name="NoFacturable">'ENSAYOS DE LABORATORIO'!#REF!</definedName>
    <definedName name="Nombre">#REF!</definedName>
    <definedName name="NombrePrestador" localSheetId="18">#REF!</definedName>
    <definedName name="NombrePrestador" localSheetId="30">#REF!</definedName>
    <definedName name="NombrePrestador" localSheetId="2">#REF!</definedName>
    <definedName name="NombrePrestador">#REF!</definedName>
    <definedName name="NORTE_DE_SANTANDER" localSheetId="18">#REF!</definedName>
    <definedName name="NORTE_DE_SANTANDER" localSheetId="30">'CRONOGRAMA Y FLUJO'!#REF!</definedName>
    <definedName name="NORTE_DE_SANTANDER" localSheetId="19">#REF!</definedName>
    <definedName name="NORTE_DE_SANTANDER" localSheetId="0">#REF!</definedName>
    <definedName name="NORTE_DE_SANTANDER" localSheetId="2">#REF!</definedName>
    <definedName name="NORTE_DE_SANTANDER">#REF!</definedName>
    <definedName name="NoSuscriptores" localSheetId="18">#REF!</definedName>
    <definedName name="NoSuscriptores" localSheetId="30">#REF!</definedName>
    <definedName name="NoSuscriptores">#REF!</definedName>
    <definedName name="nuevo">#REF!</definedName>
    <definedName name="nxn" localSheetId="30">{"via1",#N/A,TRUE,"general";"via2",#N/A,TRUE,"general";"via3",#N/A,TRUE,"general"}</definedName>
    <definedName name="nxn" localSheetId="19">{"via1",#N/A,TRUE,"general";"via2",#N/A,TRUE,"general";"via3",#N/A,TRUE,"general"}</definedName>
    <definedName name="nxn">{"via1",#N/A,TRUE,"general";"via2",#N/A,TRUE,"general";"via3",#N/A,TRUE,"general"}</definedName>
    <definedName name="Ñ">#REF!</definedName>
    <definedName name="ÑÑ">#REF!</definedName>
    <definedName name="ñpñpñ" localSheetId="30">{"via1",#N/A,TRUE,"general";"via2",#N/A,TRUE,"general";"via3",#N/A,TRUE,"general"}</definedName>
    <definedName name="ñpñpñ" localSheetId="19">{"via1",#N/A,TRUE,"general";"via2",#N/A,TRUE,"general";"via3",#N/A,TRUE,"general"}</definedName>
    <definedName name="ñpñpñ">{"via1",#N/A,TRUE,"general";"via2",#N/A,TRUE,"general";"via3",#N/A,TRUE,"general"}</definedName>
    <definedName name="o9o9" localSheetId="30">{"via1",#N/A,TRUE,"general";"via2",#N/A,TRUE,"general";"via3",#N/A,TRUE,"general"}</definedName>
    <definedName name="o9o9" localSheetId="19">{"via1",#N/A,TRUE,"general";"via2",#N/A,TRUE,"general";"via3",#N/A,TRUE,"general"}</definedName>
    <definedName name="o9o9">{"via1",#N/A,TRUE,"general";"via2",#N/A,TRUE,"general";"via3",#N/A,TRUE,"general"}</definedName>
    <definedName name="objetivospolítica" localSheetId="2">'[8]Objetivos de Política'!$B$2:$B$214</definedName>
    <definedName name="objetivospolítica">'[9]Objetivos de Política'!$B$2:$B$214</definedName>
    <definedName name="Objeto">'[29]Datos básicos'!$B$4</definedName>
    <definedName name="OBS_Data_Col" localSheetId="30" hidden="1">#REF!</definedName>
    <definedName name="OBS_Data_Col" localSheetId="8" hidden="1">#REF!</definedName>
    <definedName name="OBS_Data_Col" localSheetId="0" hidden="1">#REF!</definedName>
    <definedName name="OBS_Data_Col" localSheetId="2" hidden="1">#REF!</definedName>
    <definedName name="OBS_Data_Col" hidden="1">#REF!</definedName>
    <definedName name="Oficina">'ENSAYOS DE LABORATORIO'!#REF!</definedName>
    <definedName name="oiret" localSheetId="30">{"TAB1",#N/A,TRUE,"GENERAL";"TAB2",#N/A,TRUE,"GENERAL";"TAB3",#N/A,TRUE,"GENERAL";"TAB4",#N/A,TRUE,"GENERAL";"TAB5",#N/A,TRUE,"GENERAL"}</definedName>
    <definedName name="oiret" localSheetId="19">{"TAB1",#N/A,TRUE,"GENERAL";"TAB2",#N/A,TRUE,"GENERAL";"TAB3",#N/A,TRUE,"GENERAL";"TAB4",#N/A,TRUE,"GENERAL";"TAB5",#N/A,TRUE,"GENERAL"}</definedName>
    <definedName name="oiret">{"TAB1",#N/A,TRUE,"GENERAL";"TAB2",#N/A,TRUE,"GENERAL";"TAB3",#N/A,TRUE,"GENERAL";"TAB4",#N/A,TRUE,"GENERAL";"TAB5",#N/A,TRUE,"GENERAL"}</definedName>
    <definedName name="oirgrth" localSheetId="30">{"TAB1",#N/A,TRUE,"GENERAL";"TAB2",#N/A,TRUE,"GENERAL";"TAB3",#N/A,TRUE,"GENERAL";"TAB4",#N/A,TRUE,"GENERAL";"TAB5",#N/A,TRUE,"GENERAL"}</definedName>
    <definedName name="oirgrth" localSheetId="19">{"TAB1",#N/A,TRUE,"GENERAL";"TAB2",#N/A,TRUE,"GENERAL";"TAB3",#N/A,TRUE,"GENERAL";"TAB4",#N/A,TRUE,"GENERAL";"TAB5",#N/A,TRUE,"GENERAL"}</definedName>
    <definedName name="oirgrth">{"TAB1",#N/A,TRUE,"GENERAL";"TAB2",#N/A,TRUE,"GENERAL";"TAB3",#N/A,TRUE,"GENERAL";"TAB4",#N/A,TRUE,"GENERAL";"TAB5",#N/A,TRUE,"GENERAL"}</definedName>
    <definedName name="OIUOIU" localSheetId="30">{"via1",#N/A,TRUE,"general";"via2",#N/A,TRUE,"general";"via3",#N/A,TRUE,"general"}</definedName>
    <definedName name="OIUOIU" localSheetId="19">{"via1",#N/A,TRUE,"general";"via2",#N/A,TRUE,"general";"via3",#N/A,TRUE,"general"}</definedName>
    <definedName name="OIUOIU">{"via1",#N/A,TRUE,"general";"via2",#N/A,TRUE,"general";"via3",#N/A,TRUE,"general"}</definedName>
    <definedName name="ooo" localSheetId="30">{"via1",#N/A,TRUE,"general";"via2",#N/A,TRUE,"general";"via3",#N/A,TRUE,"general"}</definedName>
    <definedName name="ooo" localSheetId="19">{"via1",#N/A,TRUE,"general";"via2",#N/A,TRUE,"general";"via3",#N/A,TRUE,"general"}</definedName>
    <definedName name="ooo">{"via1",#N/A,TRUE,"general";"via2",#N/A,TRUE,"general";"via3",#N/A,TRUE,"general"}</definedName>
    <definedName name="ooooiii" localSheetId="30">{"TAB1",#N/A,TRUE,"GENERAL";"TAB2",#N/A,TRUE,"GENERAL";"TAB3",#N/A,TRUE,"GENERAL";"TAB4",#N/A,TRUE,"GENERAL";"TAB5",#N/A,TRUE,"GENERAL"}</definedName>
    <definedName name="ooooiii" localSheetId="19">{"TAB1",#N/A,TRUE,"GENERAL";"TAB2",#N/A,TRUE,"GENERAL";"TAB3",#N/A,TRUE,"GENERAL";"TAB4",#N/A,TRUE,"GENERAL";"TAB5",#N/A,TRUE,"GENERAL"}</definedName>
    <definedName name="ooooiii">{"TAB1",#N/A,TRUE,"GENERAL";"TAB2",#N/A,TRUE,"GENERAL";"TAB3",#N/A,TRUE,"GENERAL";"TAB4",#N/A,TRUE,"GENERAL";"TAB5",#N/A,TRUE,"GENERAL"}</definedName>
    <definedName name="oooos" localSheetId="30">{"via1",#N/A,TRUE,"general";"via2",#N/A,TRUE,"general";"via3",#N/A,TRUE,"general"}</definedName>
    <definedName name="oooos" localSheetId="19">{"via1",#N/A,TRUE,"general";"via2",#N/A,TRUE,"general";"via3",#N/A,TRUE,"general"}</definedName>
    <definedName name="oooos">{"via1",#N/A,TRUE,"general";"via2",#N/A,TRUE,"general";"via3",#N/A,TRUE,"general"}</definedName>
    <definedName name="Openingpb" localSheetId="30" hidden="1">#REF!</definedName>
    <definedName name="Openingpb" localSheetId="8" hidden="1">#REF!</definedName>
    <definedName name="Openingpb" localSheetId="0" hidden="1">#REF!</definedName>
    <definedName name="Openingpb" localSheetId="2" hidden="1">#REF!</definedName>
    <definedName name="Openingpb" hidden="1">#REF!</definedName>
    <definedName name="OrigenObra">'[21]IMPUESTOS Y VR TOTAL'!$F$27</definedName>
    <definedName name="OSCAR" localSheetId="30">#REF!</definedName>
    <definedName name="OSCAR">#REF!</definedName>
    <definedName name="otros">[38]otros!$A$6:$A$1235</definedName>
    <definedName name="OWNER" localSheetId="30" hidden="1">#REF!</definedName>
    <definedName name="OWNER" localSheetId="8" hidden="1">#REF!</definedName>
    <definedName name="OWNER" localSheetId="0" hidden="1">#REF!</definedName>
    <definedName name="OWNER" localSheetId="2" hidden="1">#REF!</definedName>
    <definedName name="OWNER" hidden="1">#REF!</definedName>
    <definedName name="p" localSheetId="18">#REF!</definedName>
    <definedName name="p" localSheetId="30">#REF!</definedName>
    <definedName name="p">#REF!</definedName>
    <definedName name="p.BS" localSheetId="30" hidden="1">#REF!</definedName>
    <definedName name="p.BS" localSheetId="8" hidden="1">#REF!</definedName>
    <definedName name="p.BS" hidden="1">#REF!</definedName>
    <definedName name="p.BSAssumptions" localSheetId="8" hidden="1">#REF!</definedName>
    <definedName name="p.BSAssumptions" hidden="1">#REF!</definedName>
    <definedName name="p.CapStructure" localSheetId="8" hidden="1">#REF!</definedName>
    <definedName name="p.CapStructure" hidden="1">#REF!</definedName>
    <definedName name="p.CashFlow" localSheetId="8" hidden="1">#REF!</definedName>
    <definedName name="p.CashFlow" hidden="1">#REF!</definedName>
    <definedName name="p.Cover" localSheetId="8" hidden="1">#REF!</definedName>
    <definedName name="p.Cover" hidden="1">#REF!</definedName>
    <definedName name="p.Depreciation" localSheetId="8" hidden="1">#REF!</definedName>
    <definedName name="p.Depreciation" hidden="1">#REF!</definedName>
    <definedName name="p.Executive" localSheetId="8" hidden="1">#REF!</definedName>
    <definedName name="p.Executive" hidden="1">#REF!</definedName>
    <definedName name="p.FactSheet" localSheetId="8" hidden="1">#REF!</definedName>
    <definedName name="p.FactSheet" hidden="1">#REF!</definedName>
    <definedName name="p.IS" localSheetId="8" hidden="1">#REF!</definedName>
    <definedName name="p.IS" hidden="1">#REF!</definedName>
    <definedName name="p.ISAssumptions" localSheetId="8" hidden="1">#REF!</definedName>
    <definedName name="p.ISAssumptions" hidden="1">#REF!</definedName>
    <definedName name="p.OpeningBS" localSheetId="8" hidden="1">#REF!</definedName>
    <definedName name="p.OpeningBS" hidden="1">#REF!</definedName>
    <definedName name="p.TaxCalculation" localSheetId="8" hidden="1">#REF!</definedName>
    <definedName name="p.TaxCalculation" hidden="1">#REF!</definedName>
    <definedName name="p0p0" localSheetId="30">{"via1",#N/A,TRUE,"general";"via2",#N/A,TRUE,"general";"via3",#N/A,TRUE,"general"}</definedName>
    <definedName name="p0p0" localSheetId="19">{"via1",#N/A,TRUE,"general";"via2",#N/A,TRUE,"general";"via3",#N/A,TRUE,"general"}</definedName>
    <definedName name="p0p0">{"via1",#N/A,TRUE,"general";"via2",#N/A,TRUE,"general";"via3",#N/A,TRUE,"general"}</definedName>
    <definedName name="Pal_Workbook_GUID" hidden="1">"MZ13F7WREF2M259BRMK8ILZK"</definedName>
    <definedName name="PALERO">#REF!</definedName>
    <definedName name="Pant_NC">[22]T_Cu_ASTM!$T$8:$AJ$33</definedName>
    <definedName name="PASO" localSheetId="30" hidden="1">{#N/A,#N/A,TRUE,"INGENIERIA";#N/A,#N/A,TRUE,"COMPRAS";#N/A,#N/A,TRUE,"DIRECCION";#N/A,#N/A,TRUE,"RESUMEN"}</definedName>
    <definedName name="PASO" localSheetId="19" hidden="1">{#N/A,#N/A,TRUE,"INGENIERIA";#N/A,#N/A,TRUE,"COMPRAS";#N/A,#N/A,TRUE,"DIRECCION";#N/A,#N/A,TRUE,"RESUMEN"}</definedName>
    <definedName name="PASO" localSheetId="8" hidden="1">{#N/A,#N/A,TRUE,"INGENIERIA";#N/A,#N/A,TRUE,"COMPRAS";#N/A,#N/A,TRUE,"DIRECCION";#N/A,#N/A,TRUE,"RESUMEN"}</definedName>
    <definedName name="PASO" localSheetId="0" hidden="1">{#N/A,#N/A,TRUE,"INGENIERIA";#N/A,#N/A,TRUE,"COMPRAS";#N/A,#N/A,TRUE,"DIRECCION";#N/A,#N/A,TRUE,"RESUMEN"}</definedName>
    <definedName name="PASO" localSheetId="2" hidden="1">{#N/A,#N/A,TRUE,"INGENIERIA";#N/A,#N/A,TRUE,"COMPRAS";#N/A,#N/A,TRUE,"DIRECCION";#N/A,#N/A,TRUE,"RESUMEN"}</definedName>
    <definedName name="PASO" hidden="1">{#N/A,#N/A,TRUE,"INGENIERIA";#N/A,#N/A,TRUE,"COMPRAS";#N/A,#N/A,TRUE,"DIRECCION";#N/A,#N/A,TRUE,"RESUMEN"}</definedName>
    <definedName name="PASS" localSheetId="30" hidden="1">{#N/A,#N/A,TRUE,"INGENIERIA";#N/A,#N/A,TRUE,"COMPRAS";#N/A,#N/A,TRUE,"DIRECCION";#N/A,#N/A,TRUE,"RESUMEN"}</definedName>
    <definedName name="PASS" localSheetId="19" hidden="1">{#N/A,#N/A,TRUE,"INGENIERIA";#N/A,#N/A,TRUE,"COMPRAS";#N/A,#N/A,TRUE,"DIRECCION";#N/A,#N/A,TRUE,"RESUMEN"}</definedName>
    <definedName name="PASS" localSheetId="8" hidden="1">{#N/A,#N/A,TRUE,"INGENIERIA";#N/A,#N/A,TRUE,"COMPRAS";#N/A,#N/A,TRUE,"DIRECCION";#N/A,#N/A,TRUE,"RESUMEN"}</definedName>
    <definedName name="PASS" localSheetId="0" hidden="1">{#N/A,#N/A,TRUE,"INGENIERIA";#N/A,#N/A,TRUE,"COMPRAS";#N/A,#N/A,TRUE,"DIRECCION";#N/A,#N/A,TRUE,"RESUMEN"}</definedName>
    <definedName name="PASS" localSheetId="2" hidden="1">{#N/A,#N/A,TRUE,"INGENIERIA";#N/A,#N/A,TRUE,"COMPRAS";#N/A,#N/A,TRUE,"DIRECCION";#N/A,#N/A,TRUE,"RESUMEN"}</definedName>
    <definedName name="PASS" hidden="1">{#N/A,#N/A,TRUE,"INGENIERIA";#N/A,#N/A,TRUE,"COMPRAS";#N/A,#N/A,TRUE,"DIRECCION";#N/A,#N/A,TRUE,"RESUMEN"}</definedName>
    <definedName name="PersonalProfesional">'ENSAYOS DE LABORATORIO'!#REF!</definedName>
    <definedName name="PersonalTecnico">'ENSAYOS DE LABORATORIO'!#REF!</definedName>
    <definedName name="pg" localSheetId="8">'[10]Presupuesto General'!$L$24</definedName>
    <definedName name="pg" localSheetId="0">'[11]Presupuesto General'!$L$25</definedName>
    <definedName name="pg">'[12]Presupuesto General'!$U$25</definedName>
    <definedName name="pgt" localSheetId="8">'[10]Presupuesto General'!$L$30</definedName>
    <definedName name="pgt" localSheetId="0">'[11]Presupuesto General'!$L$31</definedName>
    <definedName name="pgt">'[12]Presupuesto General'!$U$30</definedName>
    <definedName name="PIA" localSheetId="30" hidden="1">#REF!</definedName>
    <definedName name="PIA" localSheetId="8" hidden="1">#REF!</definedName>
    <definedName name="PIA" localSheetId="0" hidden="1">#REF!</definedName>
    <definedName name="PIA" localSheetId="2" hidden="1">#REF!</definedName>
    <definedName name="PIA" hidden="1">#REF!</definedName>
    <definedName name="PIEDRA" localSheetId="30">#REF!</definedName>
    <definedName name="PIEDRA">#REF!</definedName>
    <definedName name="PKHK" localSheetId="30">{"TAB1",#N/A,TRUE,"GENERAL";"TAB2",#N/A,TRUE,"GENERAL";"TAB3",#N/A,TRUE,"GENERAL";"TAB4",#N/A,TRUE,"GENERAL";"TAB5",#N/A,TRUE,"GENERAL"}</definedName>
    <definedName name="PKHK" localSheetId="19">{"TAB1",#N/A,TRUE,"GENERAL";"TAB2",#N/A,TRUE,"GENERAL";"TAB3",#N/A,TRUE,"GENERAL";"TAB4",#N/A,TRUE,"GENERAL";"TAB5",#N/A,TRUE,"GENERAL"}</definedName>
    <definedName name="PKHK">{"TAB1",#N/A,TRUE,"GENERAL";"TAB2",#N/A,TRUE,"GENERAL";"TAB3",#N/A,TRUE,"GENERAL";"TAB4",#N/A,TRUE,"GENERAL";"TAB5",#N/A,TRUE,"GENERAL"}</definedName>
    <definedName name="pkj" localSheetId="30">{"TAB1",#N/A,TRUE,"GENERAL";"TAB2",#N/A,TRUE,"GENERAL";"TAB3",#N/A,TRUE,"GENERAL";"TAB4",#N/A,TRUE,"GENERAL";"TAB5",#N/A,TRUE,"GENERAL"}</definedName>
    <definedName name="pkj" localSheetId="19">{"TAB1",#N/A,TRUE,"GENERAL";"TAB2",#N/A,TRUE,"GENERAL";"TAB3",#N/A,TRUE,"GENERAL";"TAB4",#N/A,TRUE,"GENERAL";"TAB5",#N/A,TRUE,"GENERAL"}</definedName>
    <definedName name="pkj">{"TAB1",#N/A,TRUE,"GENERAL";"TAB2",#N/A,TRUE,"GENERAL";"TAB3",#N/A,TRUE,"GENERAL";"TAB4",#N/A,TRUE,"GENERAL";"TAB5",#N/A,TRUE,"GENERAL"}</definedName>
    <definedName name="PLAD" localSheetId="30">{"TAB1",#N/A,TRUE,"GENERAL";"TAB2",#N/A,TRUE,"GENERAL";"TAB3",#N/A,TRUE,"GENERAL";"TAB4",#N/A,TRUE,"GENERAL";"TAB5",#N/A,TRUE,"GENERAL"}</definedName>
    <definedName name="PLAD" localSheetId="19">{"TAB1",#N/A,TRUE,"GENERAL";"TAB2",#N/A,TRUE,"GENERAL";"TAB3",#N/A,TRUE,"GENERAL";"TAB4",#N/A,TRUE,"GENERAL";"TAB5",#N/A,TRUE,"GENERAL"}</definedName>
    <definedName name="PLAD">{"TAB1",#N/A,TRUE,"GENERAL";"TAB2",#N/A,TRUE,"GENERAL";"TAB3",#N/A,TRUE,"GENERAL";"TAB4",#N/A,TRUE,"GENERAL";"TAB5",#N/A,TRUE,"GENERAL"}</definedName>
    <definedName name="Plazo">[16]BASES!$E$27</definedName>
    <definedName name="PlazoAIU" localSheetId="30">#REF!</definedName>
    <definedName name="PlazoAIU" localSheetId="19">#REF!</definedName>
    <definedName name="PlazoAIU">#REF!</definedName>
    <definedName name="PlazoEnMeses">'ENSAYOS DE LABORATORIO'!#REF!</definedName>
    <definedName name="PLPLUNN" localSheetId="30">{"TAB1",#N/A,TRUE,"GENERAL";"TAB2",#N/A,TRUE,"GENERAL";"TAB3",#N/A,TRUE,"GENERAL";"TAB4",#N/A,TRUE,"GENERAL";"TAB5",#N/A,TRUE,"GENERAL"}</definedName>
    <definedName name="PLPLUNN" localSheetId="19">{"TAB1",#N/A,TRUE,"GENERAL";"TAB2",#N/A,TRUE,"GENERAL";"TAB3",#N/A,TRUE,"GENERAL";"TAB4",#N/A,TRUE,"GENERAL";"TAB5",#N/A,TRUE,"GENERAL"}</definedName>
    <definedName name="PLPLUNN">{"TAB1",#N/A,TRUE,"GENERAL";"TAB2",#N/A,TRUE,"GENERAL";"TAB3",#N/A,TRUE,"GENERAL";"TAB4",#N/A,TRUE,"GENERAL";"TAB5",#N/A,TRUE,"GENERAL"}</definedName>
    <definedName name="PLUG" localSheetId="30" hidden="1">#REF!</definedName>
    <definedName name="PLUG" localSheetId="8" hidden="1">#REF!</definedName>
    <definedName name="PLUG" localSheetId="0" hidden="1">#REF!</definedName>
    <definedName name="PLUG" localSheetId="2" hidden="1">#REF!</definedName>
    <definedName name="PLUG" hidden="1">#REF!</definedName>
    <definedName name="pma" localSheetId="30">#REF!</definedName>
    <definedName name="pma" localSheetId="19">#REF!</definedName>
    <definedName name="pma" localSheetId="8">[10]MPMA!#REF!</definedName>
    <definedName name="pma" localSheetId="0">[11]MPMA!$F$41</definedName>
    <definedName name="pma" localSheetId="2">#REF!</definedName>
    <definedName name="pma">#REF!</definedName>
    <definedName name="poblado" localSheetId="2">[6]Listado!$G$2:$G$8</definedName>
    <definedName name="poblado">[7]Listado!$G$2:$G$8</definedName>
    <definedName name="POIUP" localSheetId="30">{"via1",#N/A,TRUE,"general";"via2",#N/A,TRUE,"general";"via3",#N/A,TRUE,"general"}</definedName>
    <definedName name="POIUP" localSheetId="19">{"via1",#N/A,TRUE,"general";"via2",#N/A,TRUE,"general";"via3",#N/A,TRUE,"general"}</definedName>
    <definedName name="POIUP">{"via1",#N/A,TRUE,"general";"via2",#N/A,TRUE,"general";"via3",#N/A,TRUE,"general"}</definedName>
    <definedName name="popop" localSheetId="30">{"via1",#N/A,TRUE,"general";"via2",#N/A,TRUE,"general";"via3",#N/A,TRUE,"general"}</definedName>
    <definedName name="popop" localSheetId="19">{"via1",#N/A,TRUE,"general";"via2",#N/A,TRUE,"general";"via3",#N/A,TRUE,"general"}</definedName>
    <definedName name="popop">{"via1",#N/A,TRUE,"general";"via2",#N/A,TRUE,"general";"via3",#N/A,TRUE,"general"}</definedName>
    <definedName name="popp" localSheetId="30">{"via1",#N/A,TRUE,"general";"via2",#N/A,TRUE,"general";"via3",#N/A,TRUE,"general"}</definedName>
    <definedName name="popp" localSheetId="19">{"via1",#N/A,TRUE,"general";"via2",#N/A,TRUE,"general";"via3",#N/A,TRUE,"general"}</definedName>
    <definedName name="popp">{"via1",#N/A,TRUE,"general";"via2",#N/A,TRUE,"general";"via3",#N/A,TRUE,"general"}</definedName>
    <definedName name="popvds" localSheetId="30">{"TAB1",#N/A,TRUE,"GENERAL";"TAB2",#N/A,TRUE,"GENERAL";"TAB3",#N/A,TRUE,"GENERAL";"TAB4",#N/A,TRUE,"GENERAL";"TAB5",#N/A,TRUE,"GENERAL"}</definedName>
    <definedName name="popvds" localSheetId="19">{"TAB1",#N/A,TRUE,"GENERAL";"TAB2",#N/A,TRUE,"GENERAL";"TAB3",#N/A,TRUE,"GENERAL";"TAB4",#N/A,TRUE,"GENERAL";"TAB5",#N/A,TRUE,"GENERAL"}</definedName>
    <definedName name="popvds">{"TAB1",#N/A,TRUE,"GENERAL";"TAB2",#N/A,TRUE,"GENERAL";"TAB3",#N/A,TRUE,"GENERAL";"TAB4",#N/A,TRUE,"GENERAL";"TAB5",#N/A,TRUE,"GENERAL"}</definedName>
    <definedName name="por">'[51]Equipos Principales'!$D$21</definedName>
    <definedName name="PORCE">[17]BASES!$E$26</definedName>
    <definedName name="porcentaje" localSheetId="18">#REF!</definedName>
    <definedName name="porcentaje" localSheetId="30">#REF!</definedName>
    <definedName name="porcentaje" localSheetId="0">#REF!</definedName>
    <definedName name="porcentaje" localSheetId="2">#REF!</definedName>
    <definedName name="porcentaje">#REF!</definedName>
    <definedName name="PorcentajeUtilidad">'[21]COSTEO TOTAL OBRA'!$B$29</definedName>
    <definedName name="pouig" localSheetId="30">{"via1",#N/A,TRUE,"general";"via2",#N/A,TRUE,"general";"via3",#N/A,TRUE,"general"}</definedName>
    <definedName name="pouig" localSheetId="19">{"via1",#N/A,TRUE,"general";"via2",#N/A,TRUE,"general";"via3",#N/A,TRUE,"general"}</definedName>
    <definedName name="pouig">{"via1",#N/A,TRUE,"general";"via2",#N/A,TRUE,"general";"via3",#N/A,TRUE,"general"}</definedName>
    <definedName name="ppppp9" localSheetId="30">{"via1",#N/A,TRUE,"general";"via2",#N/A,TRUE,"general";"via3",#N/A,TRUE,"general"}</definedName>
    <definedName name="ppppp9" localSheetId="19">{"via1",#N/A,TRUE,"general";"via2",#N/A,TRUE,"general";"via3",#N/A,TRUE,"general"}</definedName>
    <definedName name="ppppp9">{"via1",#N/A,TRUE,"general";"via2",#N/A,TRUE,"general";"via3",#N/A,TRUE,"general"}</definedName>
    <definedName name="pppppd" localSheetId="30">{"TAB1",#N/A,TRUE,"GENERAL";"TAB2",#N/A,TRUE,"GENERAL";"TAB3",#N/A,TRUE,"GENERAL";"TAB4",#N/A,TRUE,"GENERAL";"TAB5",#N/A,TRUE,"GENERAL"}</definedName>
    <definedName name="pppppd" localSheetId="19">{"TAB1",#N/A,TRUE,"GENERAL";"TAB2",#N/A,TRUE,"GENERAL";"TAB3",#N/A,TRUE,"GENERAL";"TAB4",#N/A,TRUE,"GENERAL";"TAB5",#N/A,TRUE,"GENERAL"}</definedName>
    <definedName name="pppppd">{"TAB1",#N/A,TRUE,"GENERAL";"TAB2",#N/A,TRUE,"GENERAL";"TAB3",#N/A,TRUE,"GENERAL";"TAB4",#N/A,TRUE,"GENERAL";"TAB5",#N/A,TRUE,"GENERAL"}</definedName>
    <definedName name="pqroj" localSheetId="30">{"via1",#N/A,TRUE,"general";"via2",#N/A,TRUE,"general";"via3",#N/A,TRUE,"general"}</definedName>
    <definedName name="pqroj" localSheetId="19">{"via1",#N/A,TRUE,"general";"via2",#N/A,TRUE,"general";"via3",#N/A,TRUE,"general"}</definedName>
    <definedName name="pqroj">{"via1",#N/A,TRUE,"general";"via2",#N/A,TRUE,"general";"via3",#N/A,TRUE,"general"}</definedName>
    <definedName name="pre" localSheetId="30">SUM([42]Resumen!$G$28:$G$31)</definedName>
    <definedName name="pre" localSheetId="19">SUM([42]Resumen!$G$28:$G$31)</definedName>
    <definedName name="pre" localSheetId="8">SUM([10]Resumen!$G$28:$G$31)</definedName>
    <definedName name="pre">SUM([42]Resumen!$G$28:$G$31)</definedName>
    <definedName name="Prestaciones">[52]Datos!$B$14</definedName>
    <definedName name="PrestacionesSeguridadOtros">[21]FM!$E$8:$E$22</definedName>
    <definedName name="presup" localSheetId="30">#REF!</definedName>
    <definedName name="presup" localSheetId="19">#REF!</definedName>
    <definedName name="presup">#REF!</definedName>
    <definedName name="PRIMER" localSheetId="30">{"via1",#N/A,TRUE,"general";"via2",#N/A,TRUE,"general";"via3",#N/A,TRUE,"general"}</definedName>
    <definedName name="PRIMER" localSheetId="19">{"via1",#N/A,TRUE,"general";"via2",#N/A,TRUE,"general";"via3",#N/A,TRUE,"general"}</definedName>
    <definedName name="PRIMER">{"via1",#N/A,TRUE,"general";"via2",#N/A,TRUE,"general";"via3",#N/A,TRUE,"general"}</definedName>
    <definedName name="PRIMET" localSheetId="30">{"TAB1",#N/A,TRUE,"GENERAL";"TAB2",#N/A,TRUE,"GENERAL";"TAB3",#N/A,TRUE,"GENERAL";"TAB4",#N/A,TRUE,"GENERAL";"TAB5",#N/A,TRUE,"GENERAL"}</definedName>
    <definedName name="PRIMET" localSheetId="19">{"TAB1",#N/A,TRUE,"GENERAL";"TAB2",#N/A,TRUE,"GENERAL";"TAB3",#N/A,TRUE,"GENERAL";"TAB4",#N/A,TRUE,"GENERAL";"TAB5",#N/A,TRUE,"GENERAL"}</definedName>
    <definedName name="PRIMET">{"TAB1",#N/A,TRUE,"GENERAL";"TAB2",#N/A,TRUE,"GENERAL";"TAB3",#N/A,TRUE,"GENERAL";"TAB4",#N/A,TRUE,"GENERAL";"TAB5",#N/A,TRUE,"GENERAL"}</definedName>
    <definedName name="Print_Area_MI">#REF!</definedName>
    <definedName name="Print_Titles_MI">#REF!</definedName>
    <definedName name="PrintEnd" localSheetId="8" hidden="1">#REF!</definedName>
    <definedName name="PrintEnd" localSheetId="0" hidden="1">#REF!</definedName>
    <definedName name="PrintEnd" localSheetId="2" hidden="1">#REF!</definedName>
    <definedName name="PrintEnd" hidden="1">#REF!</definedName>
    <definedName name="PrintStart" localSheetId="8" hidden="1">#REF!</definedName>
    <definedName name="PrintStart" localSheetId="0" hidden="1">#REF!</definedName>
    <definedName name="PrintStart" localSheetId="2" hidden="1">#REF!</definedName>
    <definedName name="PrintStart" hidden="1">#REF!</definedName>
    <definedName name="proceso">[39]procesos!$A$2:$A$73</definedName>
    <definedName name="producto">'[26]Indicadores de Producto'!$B$2:$B$745</definedName>
    <definedName name="Profesional">'ENSAYOS DE LABORATORIO'!#REF!</definedName>
    <definedName name="PrOfic">[16]BASES!$B$31</definedName>
    <definedName name="programa" localSheetId="2">'[8]Programa Presupuestal'!$B$2:$B$26</definedName>
    <definedName name="programa">'[9]Programa Presupuestal'!$B$2:$B$26</definedName>
    <definedName name="proyecto" localSheetId="2">[6]Listado!$B$11:$B$17</definedName>
    <definedName name="proyecto">[7]Listado!$B$11:$B$17</definedName>
    <definedName name="PRUEBA" localSheetId="39">[53]!absc</definedName>
    <definedName name="PRUEBA" localSheetId="25">[53]!absc</definedName>
    <definedName name="PRUEBA" localSheetId="65">[53]!absc</definedName>
    <definedName name="PRUEBA" localSheetId="56">[53]!absc</definedName>
    <definedName name="PRUEBA" localSheetId="69">[53]!absc</definedName>
    <definedName name="PRUEBA" localSheetId="78">[53]!absc</definedName>
    <definedName name="PRUEBA" localSheetId="73">[53]!absc</definedName>
    <definedName name="PRUEBA" localSheetId="74">[53]!absc</definedName>
    <definedName name="PRUEBA" localSheetId="75">[53]!absc</definedName>
    <definedName name="PRUEBA" localSheetId="76">[53]!absc</definedName>
    <definedName name="PRUEBA" localSheetId="84">[53]!absc</definedName>
    <definedName name="PRUEBA" localSheetId="85">[53]!absc</definedName>
    <definedName name="PRUEBA" localSheetId="80">[53]!absc</definedName>
    <definedName name="PRUEBA" localSheetId="81">[53]!absc</definedName>
    <definedName name="PRUEBA" localSheetId="82">[53]!absc</definedName>
    <definedName name="PRUEBA" localSheetId="83">[53]!absc</definedName>
    <definedName name="PRUEBA" localSheetId="86">[53]!absc</definedName>
    <definedName name="PRUEBA" localSheetId="97">[53]!absc</definedName>
    <definedName name="PRUEBA" localSheetId="21">[53]!absc</definedName>
    <definedName name="PRUEBA" localSheetId="11">[53]!absc</definedName>
    <definedName name="PRUEBA">[53]!absc</definedName>
    <definedName name="prueba1" localSheetId="39">[53]!absc</definedName>
    <definedName name="prueba1" localSheetId="25">[53]!absc</definedName>
    <definedName name="prueba1" localSheetId="65">[53]!absc</definedName>
    <definedName name="prueba1" localSheetId="56">[53]!absc</definedName>
    <definedName name="prueba1" localSheetId="69">[53]!absc</definedName>
    <definedName name="prueba1" localSheetId="78">[53]!absc</definedName>
    <definedName name="prueba1" localSheetId="73">[53]!absc</definedName>
    <definedName name="prueba1" localSheetId="74">[53]!absc</definedName>
    <definedName name="prueba1" localSheetId="75">[53]!absc</definedName>
    <definedName name="prueba1" localSheetId="76">[53]!absc</definedName>
    <definedName name="prueba1" localSheetId="84">[53]!absc</definedName>
    <definedName name="prueba1" localSheetId="85">[53]!absc</definedName>
    <definedName name="prueba1" localSheetId="80">[53]!absc</definedName>
    <definedName name="prueba1" localSheetId="81">[53]!absc</definedName>
    <definedName name="prueba1" localSheetId="82">[53]!absc</definedName>
    <definedName name="prueba1" localSheetId="83">[53]!absc</definedName>
    <definedName name="prueba1" localSheetId="86">[53]!absc</definedName>
    <definedName name="prueba1" localSheetId="97">[53]!absc</definedName>
    <definedName name="prueba1" localSheetId="21">[53]!absc</definedName>
    <definedName name="prueba1" localSheetId="11">[53]!absc</definedName>
    <definedName name="prueba1">[53]!absc</definedName>
    <definedName name="PRUEBA2" localSheetId="30">#REF!</definedName>
    <definedName name="PRUEBA2" localSheetId="19">#REF!</definedName>
    <definedName name="PRUEBA2">#REF!</definedName>
    <definedName name="ptope" localSheetId="30">{"TAB1",#N/A,TRUE,"GENERAL";"TAB2",#N/A,TRUE,"GENERAL";"TAB3",#N/A,TRUE,"GENERAL";"TAB4",#N/A,TRUE,"GENERAL";"TAB5",#N/A,TRUE,"GENERAL"}</definedName>
    <definedName name="ptope" localSheetId="19">{"TAB1",#N/A,TRUE,"GENERAL";"TAB2",#N/A,TRUE,"GENERAL";"TAB3",#N/A,TRUE,"GENERAL";"TAB4",#N/A,TRUE,"GENERAL";"TAB5",#N/A,TRUE,"GENERAL"}</definedName>
    <definedName name="ptope">{"TAB1",#N/A,TRUE,"GENERAL";"TAB2",#N/A,TRUE,"GENERAL";"TAB3",#N/A,TRUE,"GENERAL";"TAB4",#N/A,TRUE,"GENERAL";"TAB5",#N/A,TRUE,"GENERAL"}</definedName>
    <definedName name="ptopes" localSheetId="19">{"via1",#N/A,TRUE,"general";"via2",#N/A,TRUE,"general";"via3",#N/A,TRUE,"general"}</definedName>
    <definedName name="ptopes">{"via1",#N/A,TRUE,"general";"via2",#N/A,TRUE,"general";"via3",#N/A,TRUE,"general"}</definedName>
    <definedName name="PTTTT" localSheetId="30" hidden="1">{#N/A,#N/A,TRUE,"INGENIERIA";#N/A,#N/A,TRUE,"COMPRAS";#N/A,#N/A,TRUE,"DIRECCION";#N/A,#N/A,TRUE,"RESUMEN"}</definedName>
    <definedName name="PTTTT" localSheetId="19" hidden="1">{#N/A,#N/A,TRUE,"INGENIERIA";#N/A,#N/A,TRUE,"COMPRAS";#N/A,#N/A,TRUE,"DIRECCION";#N/A,#N/A,TRUE,"RESUMEN"}</definedName>
    <definedName name="PTTTT" localSheetId="8" hidden="1">{#N/A,#N/A,TRUE,"INGENIERIA";#N/A,#N/A,TRUE,"COMPRAS";#N/A,#N/A,TRUE,"DIRECCION";#N/A,#N/A,TRUE,"RESUMEN"}</definedName>
    <definedName name="PTTTT" localSheetId="0" hidden="1">{#N/A,#N/A,TRUE,"INGENIERIA";#N/A,#N/A,TRUE,"COMPRAS";#N/A,#N/A,TRUE,"DIRECCION";#N/A,#N/A,TRUE,"RESUMEN"}</definedName>
    <definedName name="PTTTT" localSheetId="2" hidden="1">{#N/A,#N/A,TRUE,"INGENIERIA";#N/A,#N/A,TRUE,"COMPRAS";#N/A,#N/A,TRUE,"DIRECCION";#N/A,#N/A,TRUE,"RESUMEN"}</definedName>
    <definedName name="PTTTT" hidden="1">{#N/A,#N/A,TRUE,"INGENIERIA";#N/A,#N/A,TRUE,"COMPRAS";#N/A,#N/A,TRUE,"DIRECCION";#N/A,#N/A,TRUE,"RESUMEN"}</definedName>
    <definedName name="PUTUMAYO" localSheetId="30">'CRONOGRAMA Y FLUJO'!#REF!</definedName>
    <definedName name="q" localSheetId="19">{"via1",#N/A,TRUE,"general";"via2",#N/A,TRUE,"general";"via3",#N/A,TRUE,"general"}</definedName>
    <definedName name="q">{"via1",#N/A,TRUE,"general";"via2",#N/A,TRUE,"general";"via3",#N/A,TRUE,"general"}</definedName>
    <definedName name="q1q1q" localSheetId="19">{"via1",#N/A,TRUE,"general";"via2",#N/A,TRUE,"general";"via3",#N/A,TRUE,"general"}</definedName>
    <definedName name="q1q1q">{"via1",#N/A,TRUE,"general";"via2",#N/A,TRUE,"general";"via3",#N/A,TRUE,"general"}</definedName>
    <definedName name="qaedtguj" localSheetId="19">{"via1",#N/A,TRUE,"general";"via2",#N/A,TRUE,"general";"via3",#N/A,TRUE,"general"}</definedName>
    <definedName name="qaedtguj">{"via1",#N/A,TRUE,"general";"via2",#N/A,TRUE,"general";"via3",#N/A,TRUE,"general"}</definedName>
    <definedName name="QUINDIO" localSheetId="30">'CRONOGRAMA Y FLUJO'!#REF!</definedName>
    <definedName name="QUINDIO" localSheetId="19">#REF!</definedName>
    <definedName name="QUINDIO">#REF!</definedName>
    <definedName name="QWE" localSheetId="30" hidden="1">#REF!</definedName>
    <definedName name="QWE" localSheetId="19" hidden="1">#REF!</definedName>
    <definedName name="QWE" localSheetId="8" hidden="1">'[2]ETAPA 50 SMMLV'!#REF!</definedName>
    <definedName name="QWE" localSheetId="0" hidden="1">'[2]ETAPA 50 SMMLV'!#REF!</definedName>
    <definedName name="QWE" localSheetId="2" hidden="1">#REF!</definedName>
    <definedName name="QWE" hidden="1">#REF!</definedName>
    <definedName name="r.CashFlow" localSheetId="30" hidden="1">#REF!</definedName>
    <definedName name="r.CashFlow" localSheetId="0" hidden="1">#REF!</definedName>
    <definedName name="r.CashFlow" localSheetId="2" hidden="1">#REF!</definedName>
    <definedName name="r.CashFlow" hidden="1">#REF!</definedName>
    <definedName name="r.Leverage" localSheetId="8" hidden="1">#REF!</definedName>
    <definedName name="r.Leverage" localSheetId="0" hidden="1">#REF!</definedName>
    <definedName name="r.Leverage" localSheetId="2" hidden="1">#REF!</definedName>
    <definedName name="r.Leverage" hidden="1">#REF!</definedName>
    <definedName name="r.Liquidity" localSheetId="8" hidden="1">#REF!</definedName>
    <definedName name="r.Liquidity" localSheetId="0" hidden="1">#REF!</definedName>
    <definedName name="r.Liquidity" hidden="1">#REF!</definedName>
    <definedName name="r.Market" localSheetId="8" hidden="1">#REF!</definedName>
    <definedName name="r.Market" hidden="1">#REF!</definedName>
    <definedName name="r.Profitability" localSheetId="8" hidden="1">#REF!</definedName>
    <definedName name="r.Profitability" hidden="1">#REF!</definedName>
    <definedName name="r.Summary" localSheetId="8" hidden="1">#REF!</definedName>
    <definedName name="r.Summary" hidden="1">#REF!</definedName>
    <definedName name="regiones" localSheetId="2">[8]Listado!$B$2:$B$9</definedName>
    <definedName name="regiones">[9]Listado!$B$2:$B$9</definedName>
    <definedName name="rep" localSheetId="8">[10]Resumen!$G$33</definedName>
    <definedName name="rep" localSheetId="0">[11]Resumen!$G$29</definedName>
    <definedName name="rep">[12]Resumen!$G$48</definedName>
    <definedName name="RISARALDA" localSheetId="30">'CRONOGRAMA Y FLUJO'!#REF!</definedName>
    <definedName name="RISARALDA" localSheetId="19">#REF!</definedName>
    <definedName name="RISARALDA">#REF!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ows2Unhide" localSheetId="30" hidden="1">#REF!</definedName>
    <definedName name="Rows2Unhide" localSheetId="8" hidden="1">#REF!</definedName>
    <definedName name="Rows2Unhide" localSheetId="0" hidden="1">#REF!</definedName>
    <definedName name="Rows2Unhide" localSheetId="2" hidden="1">#REF!</definedName>
    <definedName name="Rows2Unhide" hidden="1">#REF!</definedName>
    <definedName name="rsmt" localSheetId="30">#REF!</definedName>
    <definedName name="rsmt" localSheetId="2">#REF!</definedName>
    <definedName name="rsmt">#REF!</definedName>
    <definedName name="selalternativas" localSheetId="2">[6]Listado!$S$2:$S$3</definedName>
    <definedName name="selalternativas">[7]Listado!$S$2:$S$3</definedName>
    <definedName name="sencount" hidden="1">1</definedName>
    <definedName name="SiglaPrestador" localSheetId="18">#REF!</definedName>
    <definedName name="SiglaPrestador" localSheetId="30">#REF!</definedName>
    <definedName name="SiglaPrestador" localSheetId="0">#REF!</definedName>
    <definedName name="SiglaPrestador" localSheetId="2">#REF!</definedName>
    <definedName name="SiglaPrestador">#REF!</definedName>
    <definedName name="sm" localSheetId="8">'[10]Mano de Obra'!$B$1</definedName>
    <definedName name="sm" localSheetId="0">'[11]Mano de Obra'!$B$2</definedName>
    <definedName name="sm">'[12]Mano de Obra'!$B$1</definedName>
    <definedName name="SOSO" localSheetId="30" hidden="1">#REF!</definedName>
    <definedName name="SOSO" localSheetId="19" hidden="1">#REF!</definedName>
    <definedName name="SOSO" localSheetId="8" hidden="1">'[2]ETAPA 50 SMMLV'!#REF!</definedName>
    <definedName name="SOSO" localSheetId="0" hidden="1">'[2]ETAPA 50 SMMLV'!#REF!</definedName>
    <definedName name="SOSO" localSheetId="2" hidden="1">#REF!</definedName>
    <definedName name="SOSO" hidden="1">#REF!</definedName>
    <definedName name="Stub" localSheetId="30" hidden="1">#REF!</definedName>
    <definedName name="Stub" localSheetId="0" hidden="1">#REF!</definedName>
    <definedName name="Stub" localSheetId="2" hidden="1">#REF!</definedName>
    <definedName name="Stub" hidden="1">#REF!</definedName>
    <definedName name="Stub_Header1" localSheetId="30" hidden="1">#REF!</definedName>
    <definedName name="Stub_Header1" localSheetId="8" hidden="1">#REF!</definedName>
    <definedName name="Stub_Header1" localSheetId="0" hidden="1">#REF!</definedName>
    <definedName name="Stub_Header1" localSheetId="2" hidden="1">#REF!</definedName>
    <definedName name="Stub_Header1" hidden="1">#REF!</definedName>
    <definedName name="Stub_Header2" localSheetId="8" hidden="1">#REF!</definedName>
    <definedName name="Stub_Header2" localSheetId="0" hidden="1">#REF!</definedName>
    <definedName name="Stub_Header2" hidden="1">#REF!</definedName>
    <definedName name="Stub_Header3" localSheetId="8" hidden="1">#REF!</definedName>
    <definedName name="Stub_Header3" hidden="1">#REF!</definedName>
    <definedName name="subprograma" localSheetId="2">[8]Subprograma!$B$2:$B$87</definedName>
    <definedName name="subprograma">[9]Subprograma!$B$2:$B$87</definedName>
    <definedName name="Supervía" localSheetId="30" hidden="1">{#N/A,#N/A,TRUE,"0001";#N/A,#N/A,TRUE,"0002";#N/A,#N/A,TRUE,"0003";#N/A,#N/A,TRUE,"0004";#N/A,#N/A,TRUE,"0005";#N/A,#N/A,TRUE,"0006";#N/A,#N/A,TRUE,"0007";#N/A,#N/A,TRUE,"0008";#N/A,#N/A,TRUE,"0009";#N/A,#N/A,TRUE,"0010"}</definedName>
    <definedName name="Supervía" localSheetId="19" hidden="1">{#N/A,#N/A,TRUE,"0001";#N/A,#N/A,TRUE,"0002";#N/A,#N/A,TRUE,"0003";#N/A,#N/A,TRUE,"0004";#N/A,#N/A,TRUE,"0005";#N/A,#N/A,TRUE,"0006";#N/A,#N/A,TRUE,"0007";#N/A,#N/A,TRUE,"0008";#N/A,#N/A,TRUE,"0009";#N/A,#N/A,TRUE,"0010"}</definedName>
    <definedName name="Supervía" localSheetId="8" hidden="1">{#N/A,#N/A,TRUE,"0001";#N/A,#N/A,TRUE,"0002";#N/A,#N/A,TRUE,"0003";#N/A,#N/A,TRUE,"0004";#N/A,#N/A,TRUE,"0005";#N/A,#N/A,TRUE,"0006";#N/A,#N/A,TRUE,"0007";#N/A,#N/A,TRUE,"0008";#N/A,#N/A,TRUE,"0009";#N/A,#N/A,TRUE,"0010"}</definedName>
    <definedName name="Supervía" localSheetId="0" hidden="1">{#N/A,#N/A,TRUE,"0001";#N/A,#N/A,TRUE,"0002";#N/A,#N/A,TRUE,"0003";#N/A,#N/A,TRUE,"0004";#N/A,#N/A,TRUE,"0005";#N/A,#N/A,TRUE,"0006";#N/A,#N/A,TRUE,"0007";#N/A,#N/A,TRUE,"0008";#N/A,#N/A,TRUE,"0009";#N/A,#N/A,TRUE,"0010"}</definedName>
    <definedName name="Supervía" localSheetId="2" hidden="1">{#N/A,#N/A,TRUE,"0001";#N/A,#N/A,TRUE,"0002";#N/A,#N/A,TRUE,"0003";#N/A,#N/A,TRUE,"0004";#N/A,#N/A,TRUE,"0005";#N/A,#N/A,TRUE,"0006";#N/A,#N/A,TRUE,"0007";#N/A,#N/A,TRUE,"0008";#N/A,#N/A,TRUE,"0009";#N/A,#N/A,TRUE,"0010"}</definedName>
    <definedName name="Supervía" hidden="1">{#N/A,#N/A,TRUE,"0001";#N/A,#N/A,TRUE,"0002";#N/A,#N/A,TRUE,"0003";#N/A,#N/A,TRUE,"0004";#N/A,#N/A,TRUE,"0005";#N/A,#N/A,TRUE,"0006";#N/A,#N/A,TRUE,"0007";#N/A,#N/A,TRUE,"0008";#N/A,#N/A,TRUE,"0009";#N/A,#N/A,TRUE,"0010"}</definedName>
    <definedName name="Supervía_1" localSheetId="30" hidden="1">{#N/A,#N/A,TRUE,"0001";#N/A,#N/A,TRUE,"0002";#N/A,#N/A,TRUE,"0003";#N/A,#N/A,TRUE,"0004";#N/A,#N/A,TRUE,"0005";#N/A,#N/A,TRUE,"0006";#N/A,#N/A,TRUE,"0007";#N/A,#N/A,TRUE,"0008";#N/A,#N/A,TRUE,"0009";#N/A,#N/A,TRUE,"0010"}</definedName>
    <definedName name="Supervía_1" localSheetId="19" hidden="1">{#N/A,#N/A,TRUE,"0001";#N/A,#N/A,TRUE,"0002";#N/A,#N/A,TRUE,"0003";#N/A,#N/A,TRUE,"0004";#N/A,#N/A,TRUE,"0005";#N/A,#N/A,TRUE,"0006";#N/A,#N/A,TRUE,"0007";#N/A,#N/A,TRUE,"0008";#N/A,#N/A,TRUE,"0009";#N/A,#N/A,TRUE,"0010"}</definedName>
    <definedName name="Supervía_1" localSheetId="8" hidden="1">{#N/A,#N/A,TRUE,"0001";#N/A,#N/A,TRUE,"0002";#N/A,#N/A,TRUE,"0003";#N/A,#N/A,TRUE,"0004";#N/A,#N/A,TRUE,"0005";#N/A,#N/A,TRUE,"0006";#N/A,#N/A,TRUE,"0007";#N/A,#N/A,TRUE,"0008";#N/A,#N/A,TRUE,"0009";#N/A,#N/A,TRUE,"0010"}</definedName>
    <definedName name="Supervía_1" localSheetId="0" hidden="1">{#N/A,#N/A,TRUE,"0001";#N/A,#N/A,TRUE,"0002";#N/A,#N/A,TRUE,"0003";#N/A,#N/A,TRUE,"0004";#N/A,#N/A,TRUE,"0005";#N/A,#N/A,TRUE,"0006";#N/A,#N/A,TRUE,"0007";#N/A,#N/A,TRUE,"0008";#N/A,#N/A,TRUE,"0009";#N/A,#N/A,TRUE,"0010"}</definedName>
    <definedName name="Supervía_1" localSheetId="2" hidden="1">{#N/A,#N/A,TRUE,"0001";#N/A,#N/A,TRUE,"0002";#N/A,#N/A,TRUE,"0003";#N/A,#N/A,TRUE,"0004";#N/A,#N/A,TRUE,"0005";#N/A,#N/A,TRUE,"0006";#N/A,#N/A,TRUE,"0007";#N/A,#N/A,TRUE,"0008";#N/A,#N/A,TRUE,"0009";#N/A,#N/A,TRUE,"0010"}</definedName>
    <definedName name="Supervía_1" hidden="1">{#N/A,#N/A,TRUE,"0001";#N/A,#N/A,TRUE,"0002";#N/A,#N/A,TRUE,"0003";#N/A,#N/A,TRUE,"0004";#N/A,#N/A,TRUE,"0005";#N/A,#N/A,TRUE,"0006";#N/A,#N/A,TRUE,"0007";#N/A,#N/A,TRUE,"0008";#N/A,#N/A,TRUE,"0009";#N/A,#N/A,TRUE,"0010"}</definedName>
    <definedName name="TarifaMT">[21]TarifaMT!$A$5:$AD$36</definedName>
    <definedName name="Taxpb" localSheetId="8" hidden="1">#REF!</definedName>
    <definedName name="Taxpb" localSheetId="0" hidden="1">#REF!</definedName>
    <definedName name="Taxpb" localSheetId="2" hidden="1">#REF!</definedName>
    <definedName name="Taxpb" hidden="1">#REF!</definedName>
    <definedName name="Tecnico">'ENSAYOS DE LABORATORIO'!#REF!</definedName>
    <definedName name="TipoCosteo">'ENSAYOS DE LABORATORIO'!#REF!</definedName>
    <definedName name="TiposCampamentos">'ENSAYOS DE LABORATORIO'!#REF!</definedName>
    <definedName name="TiposEnsayos">'ENSAYOS DE LABORATORIO'!$A$26:$A$45</definedName>
    <definedName name="TiposEquipos">'ENSAYOS DE LABORATORIO'!#REF!</definedName>
    <definedName name="TiposOficina">'ENSAYOS DE LABORATORIO'!#REF!</definedName>
    <definedName name="TiposPersonalProfesional">'ENSAYOS DE LABORATORIO'!#REF!</definedName>
    <definedName name="TiposPersonalTecnico">'ENSAYOS DE LABORATORIO'!#REF!</definedName>
    <definedName name="Titlepb" localSheetId="30" hidden="1">#REF!</definedName>
    <definedName name="Titlepb" localSheetId="8" hidden="1">#REF!</definedName>
    <definedName name="Titlepb" localSheetId="0" hidden="1">#REF!</definedName>
    <definedName name="Titlepb" localSheetId="2" hidden="1">#REF!</definedName>
    <definedName name="Titlepb" hidden="1">#REF!</definedName>
    <definedName name="titulo" localSheetId="18">#REF!</definedName>
    <definedName name="titulo" localSheetId="30">#REF!</definedName>
    <definedName name="titulo" localSheetId="0">#REF!</definedName>
    <definedName name="titulo" localSheetId="2">#REF!</definedName>
    <definedName name="titulo">#REF!</definedName>
    <definedName name="titulo1" localSheetId="18">#REF!</definedName>
    <definedName name="titulo1" localSheetId="30">#REF!</definedName>
    <definedName name="titulo1">#REF!</definedName>
    <definedName name="_xlnm.Print_Titles" localSheetId="23">'1. SISFV 2010 W '!$1:$3</definedName>
    <definedName name="_xlnm.Print_Titles" localSheetId="24">'2. MR 5 KW'!$1:$3</definedName>
    <definedName name="_xlnm.Print_Titles" localSheetId="25">'3. MR 10 KW'!$1:$3</definedName>
    <definedName name="_xlnm.Print_Titles" localSheetId="26">'4. MR 15 KW'!$1:$3</definedName>
    <definedName name="_xlnm.Print_Titles" localSheetId="21">'CADENA VALOR'!$1:$3</definedName>
    <definedName name="_xlnm.Print_Titles" localSheetId="30">'CRONOGRAMA Y FLUJO'!$1:$3</definedName>
    <definedName name="_xlnm.Print_Titles" localSheetId="14">MATERIALES!$1:$4</definedName>
    <definedName name="_xlnm.Print_Titles" localSheetId="22">'PRES GENERAL AWA'!$1:$3</definedName>
    <definedName name="TOLIMA" localSheetId="18">#REF!</definedName>
    <definedName name="TOLIMA" localSheetId="30">'CRONOGRAMA Y FLUJO'!#REF!</definedName>
    <definedName name="TOLIMA" localSheetId="19">#REF!</definedName>
    <definedName name="TOLIMA" localSheetId="0">#REF!</definedName>
    <definedName name="TOLIMA" localSheetId="2">#REF!</definedName>
    <definedName name="TOLIMA">#REF!</definedName>
    <definedName name="TotalCalidad">'ENSAYOS DE LABORATORIO'!#REF!</definedName>
    <definedName name="TotalCam">'ENSAYOS DE LABORATORIO'!#REF!</definedName>
    <definedName name="TotalContratoConIva">'[21]COSTEO TOTAL OBRA'!$D$37</definedName>
    <definedName name="TotalContratoSinIVA">'[21]COSTEO TOTAL OBRA'!$D$33</definedName>
    <definedName name="TotalEns">'ENSAYOS DE LABORATORIO'!$O$2:$O$21</definedName>
    <definedName name="TotalEqu">'ENSAYOS DE LABORATORIO'!#REF!</definedName>
    <definedName name="TotalImpuestosObra">'[21]IMPUESTOS Y VR TOTAL'!$F$10</definedName>
    <definedName name="TotalNoFacturable">'ENSAYOS DE LABORATORIO'!#REF!</definedName>
    <definedName name="TotalOfi">'ENSAYOS DE LABORATORIO'!#REF!</definedName>
    <definedName name="TotalPaginaPersonal">'ENSAYOS DE LABORATORIO'!#REF!</definedName>
    <definedName name="TotalPro">'ENSAYOS DE LABORATORIO'!#REF!</definedName>
    <definedName name="TotalTec">'ENSAYOS DE LABORATORIO'!#REF!</definedName>
    <definedName name="TotalTram">'ENSAYOS DE LABORATORIO'!#REF!</definedName>
    <definedName name="TotalVia">'ENSAYOS DE LABORATORIO'!#REF!</definedName>
    <definedName name="Tramite">'ENSAYOS DE LABORATORIO'!#REF!</definedName>
    <definedName name="TRANSPORI" localSheetId="30" hidden="1">{#N/A,#N/A,TRUE,"INGENIERIA";#N/A,#N/A,TRUE,"COMPRAS";#N/A,#N/A,TRUE,"DIRECCION";#N/A,#N/A,TRUE,"RESUMEN"}</definedName>
    <definedName name="TRANSPORI" localSheetId="19" hidden="1">{#N/A,#N/A,TRUE,"INGENIERIA";#N/A,#N/A,TRUE,"COMPRAS";#N/A,#N/A,TRUE,"DIRECCION";#N/A,#N/A,TRUE,"RESUMEN"}</definedName>
    <definedName name="TRANSPORI" localSheetId="8" hidden="1">{#N/A,#N/A,TRUE,"INGENIERIA";#N/A,#N/A,TRUE,"COMPRAS";#N/A,#N/A,TRUE,"DIRECCION";#N/A,#N/A,TRUE,"RESUMEN"}</definedName>
    <definedName name="TRANSPORI" localSheetId="0" hidden="1">{#N/A,#N/A,TRUE,"INGENIERIA";#N/A,#N/A,TRUE,"COMPRAS";#N/A,#N/A,TRUE,"DIRECCION";#N/A,#N/A,TRUE,"RESUMEN"}</definedName>
    <definedName name="TRANSPORI" localSheetId="2" hidden="1">{#N/A,#N/A,TRUE,"INGENIERIA";#N/A,#N/A,TRUE,"COMPRAS";#N/A,#N/A,TRUE,"DIRECCION";#N/A,#N/A,TRUE,"RESUMEN"}</definedName>
    <definedName name="TRANSPORI" hidden="1">{#N/A,#N/A,TRUE,"INGENIERIA";#N/A,#N/A,TRUE,"COMPRAS";#N/A,#N/A,TRUE,"DIRECCION";#N/A,#N/A,TRUE,"RESUMEN"}</definedName>
    <definedName name="trm">[51]TRM!$F$8</definedName>
    <definedName name="Unidad">[26]Unidades!$A$1:$A$58</definedName>
    <definedName name="unidades">[7]Listado!$AI$2:$AI$59</definedName>
    <definedName name="Unit" localSheetId="30" hidden="1">#REF!</definedName>
    <definedName name="Unit" localSheetId="8" hidden="1">#REF!</definedName>
    <definedName name="Unit" localSheetId="0" hidden="1">#REF!</definedName>
    <definedName name="Unit" localSheetId="2" hidden="1">#REF!</definedName>
    <definedName name="Unit" hidden="1">#REF!</definedName>
    <definedName name="usu">'[51]Precios de Materiales'!$F$116</definedName>
    <definedName name="usui" localSheetId="0">[54]Resumen!$B$31</definedName>
    <definedName name="usui">[12]Resumen!$B$31</definedName>
    <definedName name="usut" localSheetId="0">'FIDUCIA (2)'!usuv</definedName>
    <definedName name="usut">[12]Resumen!$B$43</definedName>
    <definedName name="usuv" localSheetId="12">[45]Resumen!$B$11</definedName>
    <definedName name="usuv" localSheetId="8">[10]Resumen!$B$11</definedName>
    <definedName name="usuv" localSheetId="0">[11]Resumen!$B$11</definedName>
    <definedName name="usuv" localSheetId="28">[45]Resumen!$B$11</definedName>
    <definedName name="usuv" localSheetId="27">[45]Resumen!$B$11</definedName>
    <definedName name="usuv">[12]Resumen!$B$11</definedName>
    <definedName name="uti" localSheetId="8">'[10]Análisis AIU'!$F$73</definedName>
    <definedName name="uti" localSheetId="0">'[11]Análisis AIU'!$F$74</definedName>
    <definedName name="uti">'[12]Análisis AIU'!$F$73</definedName>
    <definedName name="UtilidadObra">'[21]IMPUESTOS Y VR TOTAL'!$F$7</definedName>
    <definedName name="uuuu" localSheetId="30" hidden="1">#REF!</definedName>
    <definedName name="uuuu" localSheetId="8" hidden="1">#REF!</definedName>
    <definedName name="uuuu" localSheetId="0" hidden="1">#REF!</definedName>
    <definedName name="uuuu" localSheetId="2" hidden="1">#REF!</definedName>
    <definedName name="uuuu" hidden="1">#REF!</definedName>
    <definedName name="ValorTotConsultoria">[21]FM!$E$62</definedName>
    <definedName name="VAUPÉS" localSheetId="30">[19]PRESUPUESTO!#REF!</definedName>
    <definedName name="VAUPÉS" localSheetId="0">[18]PRESUPUESTO!#REF!</definedName>
    <definedName name="VAUPÉS" localSheetId="2">[19]PRESUPUESTO!#REF!</definedName>
    <definedName name="VAUPÉS">[19]PRESUPUESTO!#REF!</definedName>
    <definedName name="via" localSheetId="30" hidden="1">{"via1",#N/A,TRUE,"general";"via2",#N/A,TRUE,"general";"via3",#N/A,TRUE,"general"}</definedName>
    <definedName name="via" localSheetId="19" hidden="1">{"via1",#N/A,TRUE,"general";"via2",#N/A,TRUE,"general";"via3",#N/A,TRUE,"general"}</definedName>
    <definedName name="via" localSheetId="8" hidden="1">{"via1",#N/A,TRUE,"general";"via2",#N/A,TRUE,"general";"via3",#N/A,TRUE,"general"}</definedName>
    <definedName name="via" localSheetId="0" hidden="1">{"via1",#N/A,TRUE,"general";"via2",#N/A,TRUE,"general";"via3",#N/A,TRUE,"general"}</definedName>
    <definedName name="via" localSheetId="2" hidden="1">{"via1",#N/A,TRUE,"general";"via2",#N/A,TRUE,"general";"via3",#N/A,TRUE,"general"}</definedName>
    <definedName name="via" hidden="1">{"via1",#N/A,TRUE,"general";"via2",#N/A,TRUE,"general";"via3",#N/A,TRUE,"general"}</definedName>
    <definedName name="via_1" localSheetId="30" hidden="1">{"via1",#N/A,TRUE,"general";"via2",#N/A,TRUE,"general";"via3",#N/A,TRUE,"general"}</definedName>
    <definedName name="via_1" localSheetId="19" hidden="1">{"via1",#N/A,TRUE,"general";"via2",#N/A,TRUE,"general";"via3",#N/A,TRUE,"general"}</definedName>
    <definedName name="via_1" localSheetId="8" hidden="1">{"via1",#N/A,TRUE,"general";"via2",#N/A,TRUE,"general";"via3",#N/A,TRUE,"general"}</definedName>
    <definedName name="via_1" localSheetId="0" hidden="1">{"via1",#N/A,TRUE,"general";"via2",#N/A,TRUE,"general";"via3",#N/A,TRUE,"general"}</definedName>
    <definedName name="via_1" localSheetId="2" hidden="1">{"via1",#N/A,TRUE,"general";"via2",#N/A,TRUE,"general";"via3",#N/A,TRUE,"general"}</definedName>
    <definedName name="via_1" hidden="1">{"via1",#N/A,TRUE,"general";"via2",#N/A,TRUE,"general";"via3",#N/A,TRUE,"general"}</definedName>
    <definedName name="Viajes">'ENSAYOS DE LABORATORIO'!#REF!</definedName>
    <definedName name="vtp" localSheetId="0">'[11]Presupuesto General'!$L$40</definedName>
    <definedName name="vtp">'[12]Presupuesto General'!$U$39</definedName>
    <definedName name="w" localSheetId="30" hidden="1">#REF!</definedName>
    <definedName name="w" localSheetId="8" hidden="1">#REF!</definedName>
    <definedName name="w" localSheetId="0" hidden="1">#REF!</definedName>
    <definedName name="w" localSheetId="2" hidden="1">#REF!</definedName>
    <definedName name="w" hidden="1">#REF!</definedName>
    <definedName name="wqw" localSheetId="30" hidden="1">#REF!</definedName>
    <definedName name="wqw" localSheetId="8" hidden="1">#REF!</definedName>
    <definedName name="wqw" localSheetId="0" hidden="1">#REF!</definedName>
    <definedName name="wqw" localSheetId="2" hidden="1">#REF!</definedName>
    <definedName name="wqw" hidden="1">#REF!</definedName>
    <definedName name="wrn.ar." localSheetId="30" hidden="1">{#N/A,#N/A,TRUE,"CODIGO DEPENDENCIA"}</definedName>
    <definedName name="wrn.ar." localSheetId="19" hidden="1">{#N/A,#N/A,TRUE,"CODIGO DEPENDENCIA"}</definedName>
    <definedName name="wrn.ar." localSheetId="8" hidden="1">{#N/A,#N/A,TRUE,"CODIGO DEPENDENCIA"}</definedName>
    <definedName name="wrn.ar." localSheetId="0" hidden="1">{#N/A,#N/A,TRUE,"CODIGO DEPENDENCIA"}</definedName>
    <definedName name="wrn.ar." localSheetId="2" hidden="1">{#N/A,#N/A,TRUE,"CODIGO DEPENDENCIA"}</definedName>
    <definedName name="wrn.ar." hidden="1">{#N/A,#N/A,TRUE,"CODIGO DEPENDENCIA"}</definedName>
    <definedName name="wrn.Financial._.Statements." localSheetId="30"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localSheetId="19"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localSheetId="8"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localSheetId="0"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localSheetId="2"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_1" localSheetId="30"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_1" localSheetId="19"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_1" localSheetId="8"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_1" localSheetId="0"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_1" localSheetId="2"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_1"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ORMATOS."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Ull._.Model." localSheetId="30"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localSheetId="19"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localSheetId="8"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localSheetId="0"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localSheetId="2"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_1" localSheetId="30"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_1" localSheetId="19"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_1" localSheetId="8"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_1" localSheetId="0"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_1" localSheetId="2"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_1"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GENERAL." localSheetId="30" hidden="1">{"TAB1",#N/A,TRUE,"GENERAL";"TAB2",#N/A,TRUE,"GENERAL";"TAB3",#N/A,TRUE,"GENERAL";"TAB4",#N/A,TRUE,"GENERAL";"TAB5",#N/A,TRUE,"GENERAL"}</definedName>
    <definedName name="wrn.GENERAL." localSheetId="19" hidden="1">{"TAB1",#N/A,TRUE,"GENERAL";"TAB2",#N/A,TRUE,"GENERAL";"TAB3",#N/A,TRUE,"GENERAL";"TAB4",#N/A,TRUE,"GENERAL";"TAB5",#N/A,TRUE,"GENERAL"}</definedName>
    <definedName name="wrn.GENERAL." localSheetId="8" hidden="1">{"TAB1",#N/A,TRUE,"GENERAL";"TAB2",#N/A,TRUE,"GENERAL";"TAB3",#N/A,TRUE,"GENERAL";"TAB4",#N/A,TRUE,"GENERAL";"TAB5",#N/A,TRUE,"GENERAL"}</definedName>
    <definedName name="wrn.GENERAL." localSheetId="0" hidden="1">{"TAB1",#N/A,TRUE,"GENERAL";"TAB2",#N/A,TRUE,"GENERAL";"TAB3",#N/A,TRUE,"GENERAL";"TAB4",#N/A,TRUE,"GENERAL";"TAB5",#N/A,TRUE,"GENERAL"}</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NERAL._1" localSheetId="30" hidden="1">{"TAB1",#N/A,TRUE,"GENERAL";"TAB2",#N/A,TRUE,"GENERAL";"TAB3",#N/A,TRUE,"GENERAL";"TAB4",#N/A,TRUE,"GENERAL";"TAB5",#N/A,TRUE,"GENERAL"}</definedName>
    <definedName name="wrn.GENERAL._1" localSheetId="19" hidden="1">{"TAB1",#N/A,TRUE,"GENERAL";"TAB2",#N/A,TRUE,"GENERAL";"TAB3",#N/A,TRUE,"GENERAL";"TAB4",#N/A,TRUE,"GENERAL";"TAB5",#N/A,TRUE,"GENERAL"}</definedName>
    <definedName name="wrn.GENERAL._1" localSheetId="8" hidden="1">{"TAB1",#N/A,TRUE,"GENERAL";"TAB2",#N/A,TRUE,"GENERAL";"TAB3",#N/A,TRUE,"GENERAL";"TAB4",#N/A,TRUE,"GENERAL";"TAB5",#N/A,TRUE,"GENERAL"}</definedName>
    <definedName name="wrn.GENERAL._1" localSheetId="0" hidden="1">{"TAB1",#N/A,TRUE,"GENERAL";"TAB2",#N/A,TRUE,"GENERAL";"TAB3",#N/A,TRUE,"GENERAL";"TAB4",#N/A,TRUE,"GENERAL";"TAB5",#N/A,TRUE,"GENERAL"}</definedName>
    <definedName name="wrn.GENERAL._1" localSheetId="2" hidden="1">{"TAB1",#N/A,TRUE,"GENERAL";"TAB2",#N/A,TRUE,"GENERAL";"TAB3",#N/A,TRUE,"GENERAL";"TAB4",#N/A,TRUE,"GENERAL";"TAB5",#N/A,TRUE,"GENERAL"}</definedName>
    <definedName name="wrn.GENERAL._1" hidden="1">{"TAB1",#N/A,TRUE,"GENERAL";"TAB2",#N/A,TRUE,"GENERAL";"TAB3",#N/A,TRUE,"GENERAL";"TAB4",#N/A,TRUE,"GENERAL";"TAB5",#N/A,TRUE,"GENERAL"}</definedName>
    <definedName name="wrn.GERENCIA." localSheetId="30" hidden="1">{#N/A,#N/A,TRUE,"INGENIERIA";#N/A,#N/A,TRUE,"COMPRAS";#N/A,#N/A,TRUE,"DIRECCION";#N/A,#N/A,TRUE,"RESUMEN"}</definedName>
    <definedName name="wrn.GERENCIA." localSheetId="19" hidden="1">{#N/A,#N/A,TRUE,"INGENIERIA";#N/A,#N/A,TRUE,"COMPRAS";#N/A,#N/A,TRUE,"DIRECCION";#N/A,#N/A,TRUE,"RESUMEN"}</definedName>
    <definedName name="wrn.GERENCIA." localSheetId="8" hidden="1">{#N/A,#N/A,TRUE,"INGENIERIA";#N/A,#N/A,TRUE,"COMPRAS";#N/A,#N/A,TRUE,"DIRECCION";#N/A,#N/A,TRUE,"RESUMEN"}</definedName>
    <definedName name="wrn.GERENCIA." localSheetId="0" hidden="1">{#N/A,#N/A,TRUE,"INGENIERIA";#N/A,#N/A,TRUE,"COMPRAS";#N/A,#N/A,TRUE,"DIRECCION";#N/A,#N/A,TRUE,"RESUMEN"}</definedName>
    <definedName name="wrn.GERENCIA." localSheetId="2" hidden="1">{#N/A,#N/A,TRUE,"INGENIERIA";#N/A,#N/A,TRUE,"COMPRAS";#N/A,#N/A,TRUE,"DIRECCION";#N/A,#N/A,TRUE,"RESUMEN"}</definedName>
    <definedName name="wrn.GERENCIA." hidden="1">{#N/A,#N/A,TRUE,"INGENIERIA";#N/A,#N/A,TRUE,"COMPRAS";#N/A,#N/A,TRUE,"DIRECCION";#N/A,#N/A,TRUE,"RESUMEN"}</definedName>
    <definedName name="wrn.Restructuring._.Summaries." localSheetId="30" hidden="1">{#N/A,#N/A,TRUE,"Transaction Summary";#N/A,#N/A,TRUE,"Restructuring Sensitivities";#N/A,#N/A,TRUE,"DCF";#N/A,#N/A,TRUE,"IRR";#N/A,#N/A,TRUE,"Debt Capacity"}</definedName>
    <definedName name="wrn.Restructuring._.Summaries." localSheetId="19" hidden="1">{#N/A,#N/A,TRUE,"Transaction Summary";#N/A,#N/A,TRUE,"Restructuring Sensitivities";#N/A,#N/A,TRUE,"DCF";#N/A,#N/A,TRUE,"IRR";#N/A,#N/A,TRUE,"Debt Capacity"}</definedName>
    <definedName name="wrn.Restructuring._.Summaries." localSheetId="8" hidden="1">{#N/A,#N/A,TRUE,"Transaction Summary";#N/A,#N/A,TRUE,"Restructuring Sensitivities";#N/A,#N/A,TRUE,"DCF";#N/A,#N/A,TRUE,"IRR";#N/A,#N/A,TRUE,"Debt Capacity"}</definedName>
    <definedName name="wrn.Restructuring._.Summaries." localSheetId="0" hidden="1">{#N/A,#N/A,TRUE,"Transaction Summary";#N/A,#N/A,TRUE,"Restructuring Sensitivities";#N/A,#N/A,TRUE,"DCF";#N/A,#N/A,TRUE,"IRR";#N/A,#N/A,TRUE,"Debt Capacity"}</definedName>
    <definedName name="wrn.Restructuring._.Summaries." localSheetId="2" hidden="1">{#N/A,#N/A,TRUE,"Transaction Summary";#N/A,#N/A,TRUE,"Restructuring Sensitivities";#N/A,#N/A,TRUE,"DCF";#N/A,#N/A,TRUE,"IRR";#N/A,#N/A,TRUE,"Debt Capacity"}</definedName>
    <definedName name="wrn.Restructuring._.Summaries." hidden="1">{#N/A,#N/A,TRUE,"Transaction Summary";#N/A,#N/A,TRUE,"Restructuring Sensitivities";#N/A,#N/A,TRUE,"DCF";#N/A,#N/A,TRUE,"IRR";#N/A,#N/A,TRUE,"Debt Capacity"}</definedName>
    <definedName name="wrn.Restructuring._.Summaries._1" localSheetId="30" hidden="1">{#N/A,#N/A,TRUE,"Transaction Summary";#N/A,#N/A,TRUE,"Restructuring Sensitivities";#N/A,#N/A,TRUE,"DCF";#N/A,#N/A,TRUE,"IRR";#N/A,#N/A,TRUE,"Debt Capacity"}</definedName>
    <definedName name="wrn.Restructuring._.Summaries._1" localSheetId="19" hidden="1">{#N/A,#N/A,TRUE,"Transaction Summary";#N/A,#N/A,TRUE,"Restructuring Sensitivities";#N/A,#N/A,TRUE,"DCF";#N/A,#N/A,TRUE,"IRR";#N/A,#N/A,TRUE,"Debt Capacity"}</definedName>
    <definedName name="wrn.Restructuring._.Summaries._1" localSheetId="8" hidden="1">{#N/A,#N/A,TRUE,"Transaction Summary";#N/A,#N/A,TRUE,"Restructuring Sensitivities";#N/A,#N/A,TRUE,"DCF";#N/A,#N/A,TRUE,"IRR";#N/A,#N/A,TRUE,"Debt Capacity"}</definedName>
    <definedName name="wrn.Restructuring._.Summaries._1" localSheetId="0" hidden="1">{#N/A,#N/A,TRUE,"Transaction Summary";#N/A,#N/A,TRUE,"Restructuring Sensitivities";#N/A,#N/A,TRUE,"DCF";#N/A,#N/A,TRUE,"IRR";#N/A,#N/A,TRUE,"Debt Capacity"}</definedName>
    <definedName name="wrn.Restructuring._.Summaries._1" localSheetId="2" hidden="1">{#N/A,#N/A,TRUE,"Transaction Summary";#N/A,#N/A,TRUE,"Restructuring Sensitivities";#N/A,#N/A,TRUE,"DCF";#N/A,#N/A,TRUE,"IRR";#N/A,#N/A,TRUE,"Debt Capacity"}</definedName>
    <definedName name="wrn.Restructuring._.Summaries._1" hidden="1">{#N/A,#N/A,TRUE,"Transaction Summary";#N/A,#N/A,TRUE,"Restructuring Sensitivities";#N/A,#N/A,TRUE,"DCF";#N/A,#N/A,TRUE,"IRR";#N/A,#N/A,TRUE,"Debt Capacity"}</definedName>
    <definedName name="wrn.resumen." localSheetId="18" hidden="1">{"total",#N/A,FALSE,"TD 0% ";"total",#N/A,FALSE,"TD 12%";"total",#N/A,FALSE,"TD 10%"}</definedName>
    <definedName name="wrn.resumen." localSheetId="30" hidden="1">{"total",#N/A,FALSE,"TD 0% ";"total",#N/A,FALSE,"TD 12%";"total",#N/A,FALSE,"TD 10%"}</definedName>
    <definedName name="wrn.resumen." localSheetId="19" hidden="1">{"total",#N/A,FALSE,"TD 0% ";"total",#N/A,FALSE,"TD 12%";"total",#N/A,FALSE,"TD 10%"}</definedName>
    <definedName name="wrn.resumen." localSheetId="8" hidden="1">{"total",#N/A,FALSE,"TD 0% ";"total",#N/A,FALSE,"TD 12%";"total",#N/A,FALSE,"TD 10%"}</definedName>
    <definedName name="wrn.resumen." localSheetId="0" hidden="1">{"total",#N/A,FALSE,"TD 0% ";"total",#N/A,FALSE,"TD 12%";"total",#N/A,FALSE,"TD 10%"}</definedName>
    <definedName name="wrn.resumen." localSheetId="2" hidden="1">{"total",#N/A,FALSE,"TD 0% ";"total",#N/A,FALSE,"TD 12%";"total",#N/A,FALSE,"TD 10%"}</definedName>
    <definedName name="wrn.resumen." hidden="1">{"total",#N/A,FALSE,"TD 0% ";"total",#N/A,FALSE,"TD 12%";"total",#N/A,FALSE,"TD 10%"}</definedName>
    <definedName name="wrn.via." localSheetId="30" hidden="1">{"via1",#N/A,TRUE,"general";"via2",#N/A,TRUE,"general";"via3",#N/A,TRUE,"general"}</definedName>
    <definedName name="wrn.via." localSheetId="19" hidden="1">{"via1",#N/A,TRUE,"general";"via2",#N/A,TRUE,"general";"via3",#N/A,TRUE,"general"}</definedName>
    <definedName name="wrn.via." localSheetId="8" hidden="1">{"via1",#N/A,TRUE,"general";"via2",#N/A,TRUE,"general";"via3",#N/A,TRUE,"general"}</definedName>
    <definedName name="wrn.via." localSheetId="0" hidden="1">{"via1",#N/A,TRUE,"general";"via2",#N/A,TRUE,"general";"via3",#N/A,TRUE,"general"}</definedName>
    <definedName name="wrn.via." localSheetId="2" hidden="1">{"via1",#N/A,TRUE,"general";"via2",#N/A,TRUE,"general";"via3",#N/A,TRUE,"general"}</definedName>
    <definedName name="wrn.via." hidden="1">{"via1",#N/A,TRUE,"general";"via2",#N/A,TRUE,"general";"via3",#N/A,TRUE,"general"}</definedName>
    <definedName name="wrn.via._1" localSheetId="30" hidden="1">{"via1",#N/A,TRUE,"general";"via2",#N/A,TRUE,"general";"via3",#N/A,TRUE,"general"}</definedName>
    <definedName name="wrn.via._1" localSheetId="19" hidden="1">{"via1",#N/A,TRUE,"general";"via2",#N/A,TRUE,"general";"via3",#N/A,TRUE,"general"}</definedName>
    <definedName name="wrn.via._1" localSheetId="8" hidden="1">{"via1",#N/A,TRUE,"general";"via2",#N/A,TRUE,"general";"via3",#N/A,TRUE,"general"}</definedName>
    <definedName name="wrn.via._1" localSheetId="0" hidden="1">{"via1",#N/A,TRUE,"general";"via2",#N/A,TRUE,"general";"via3",#N/A,TRUE,"general"}</definedName>
    <definedName name="wrn.via._1" localSheetId="2" hidden="1">{"via1",#N/A,TRUE,"general";"via2",#N/A,TRUE,"general";"via3",#N/A,TRUE,"general"}</definedName>
    <definedName name="wrn.via._1" hidden="1">{"via1",#N/A,TRUE,"general";"via2",#N/A,TRUE,"general";"via3",#N/A,TRUE,"general"}</definedName>
    <definedName name="XMesCalidades">'ENSAYOS DE LABORATORIO'!#REF!</definedName>
    <definedName name="XMesNoFacturables">'ENSAYOS DE LABORATORIO'!#REF!</definedName>
    <definedName name="XMesPersonalPromedio">[21]FM!$E$8</definedName>
    <definedName name="XMesProfesionales">'ENSAYOS DE LABORATORIO'!#REF!</definedName>
    <definedName name="XMesTecnicos">'ENSAYOS DE LABORATORIO'!#REF!</definedName>
    <definedName name="xx">[55]PERSONAL!$D$10</definedName>
    <definedName name="XXXXX"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X" localSheetId="30" hidden="1">{#N/A,#N/A,TRUE,"INGENIERIA";#N/A,#N/A,TRUE,"COMPRAS";#N/A,#N/A,TRUE,"DIRECCION";#N/A,#N/A,TRUE,"RESUMEN"}</definedName>
    <definedName name="XXXXXX" localSheetId="19" hidden="1">{#N/A,#N/A,TRUE,"INGENIERIA";#N/A,#N/A,TRUE,"COMPRAS";#N/A,#N/A,TRUE,"DIRECCION";#N/A,#N/A,TRUE,"RESUMEN"}</definedName>
    <definedName name="XXXXXX" localSheetId="8" hidden="1">{#N/A,#N/A,TRUE,"INGENIERIA";#N/A,#N/A,TRUE,"COMPRAS";#N/A,#N/A,TRUE,"DIRECCION";#N/A,#N/A,TRUE,"RESUMEN"}</definedName>
    <definedName name="XXXXXX" localSheetId="0" hidden="1">{#N/A,#N/A,TRUE,"INGENIERIA";#N/A,#N/A,TRUE,"COMPRAS";#N/A,#N/A,TRUE,"DIRECCION";#N/A,#N/A,TRUE,"RESUMEN"}</definedName>
    <definedName name="XXXXXX" localSheetId="2" hidden="1">{#N/A,#N/A,TRUE,"INGENIERIA";#N/A,#N/A,TRUE,"COMPRAS";#N/A,#N/A,TRUE,"DIRECCION";#N/A,#N/A,TRUE,"RESUMEN"}</definedName>
    <definedName name="XXXXXX" hidden="1">{#N/A,#N/A,TRUE,"INGENIERIA";#N/A,#N/A,TRUE,"COMPRAS";#N/A,#N/A,TRUE,"DIRECCION";#N/A,#N/A,TRUE,"RESUMEN"}</definedName>
    <definedName name="xyz" localSheetId="8" hidden="1">#REF!</definedName>
    <definedName name="xyz" localSheetId="0" hidden="1">#REF!</definedName>
    <definedName name="xyz" localSheetId="2" hidden="1">#REF!</definedName>
    <definedName name="xyz" hidden="1">#REF!</definedName>
    <definedName name="yyyyyy" localSheetId="30" hidden="1">#REF!</definedName>
    <definedName name="yyyyyy" localSheetId="19" hidden="1">#REF!</definedName>
    <definedName name="yyyyyy" localSheetId="8" hidden="1">[20]MI!#REF!</definedName>
    <definedName name="yyyyyy" localSheetId="0" hidden="1">[20]MI!#REF!</definedName>
    <definedName name="yyyyyy" localSheetId="2" hidden="1">#REF!</definedName>
    <definedName name="yyyyyy" hidden="1">#REF!</definedName>
    <definedName name="Z_545E2CA8_6B28_42FC_B377_156C115D8DEE_.wvu.Cols" localSheetId="30" hidden="1">'CRONOGRAMA Y FLUJO'!$AB:$AC</definedName>
    <definedName name="Z_545E2CA8_6B28_42FC_B377_156C115D8DEE_.wvu.PrintArea" localSheetId="30" hidden="1">'CRONOGRAMA Y FLUJO'!$A$4:$AC$52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60" i="337" l="1"/>
  <c r="T59" i="337" l="1"/>
  <c r="T58" i="337"/>
  <c r="T55" i="337"/>
  <c r="S57" i="337"/>
  <c r="R57" i="337"/>
  <c r="S52" i="337"/>
  <c r="R51" i="337"/>
  <c r="Q58" i="337"/>
  <c r="Q59" i="337" s="1"/>
  <c r="S58" i="337"/>
  <c r="S59" i="337" s="1"/>
  <c r="R58" i="337"/>
  <c r="R59" i="337" s="1"/>
  <c r="Q54" i="337"/>
  <c r="Q53" i="337"/>
  <c r="Q50" i="337"/>
  <c r="Q49" i="337"/>
  <c r="Q48" i="337"/>
  <c r="Q47" i="337"/>
  <c r="Q46" i="337"/>
  <c r="Q45" i="337"/>
  <c r="Q44" i="337"/>
  <c r="P38" i="337" l="1"/>
  <c r="P29" i="337"/>
  <c r="P20" i="337"/>
  <c r="P19" i="337"/>
  <c r="H330" i="213" l="1"/>
  <c r="H102" i="213"/>
  <c r="H101" i="213"/>
  <c r="H371" i="213"/>
  <c r="G25" i="212"/>
  <c r="D45" i="374" s="1"/>
  <c r="G45" i="374" s="1"/>
  <c r="C10" i="374"/>
  <c r="C9" i="374"/>
  <c r="C13" i="374"/>
  <c r="F26" i="374"/>
  <c r="G48" i="374"/>
  <c r="G49" i="374"/>
  <c r="G50" i="374"/>
  <c r="G51" i="374"/>
  <c r="G54" i="374"/>
  <c r="G55" i="374"/>
  <c r="G56" i="374"/>
  <c r="G57" i="374"/>
  <c r="G58" i="374"/>
  <c r="G47" i="374"/>
  <c r="B2" i="416"/>
  <c r="M45" i="416"/>
  <c r="N45" i="416" s="1"/>
  <c r="O45" i="416" s="1"/>
  <c r="P45" i="416" s="1"/>
  <c r="Q45" i="416" s="1"/>
  <c r="R45" i="416" s="1"/>
  <c r="S45" i="416" s="1"/>
  <c r="T45" i="416" s="1"/>
  <c r="U45" i="416" s="1"/>
  <c r="V45" i="416" s="1"/>
  <c r="W45" i="416" s="1"/>
  <c r="X45" i="416" s="1"/>
  <c r="B45" i="416" s="1"/>
  <c r="J14" i="416" s="1"/>
  <c r="O14" i="416" s="1"/>
  <c r="F45" i="416"/>
  <c r="S44" i="416"/>
  <c r="T44" i="416" s="1"/>
  <c r="U44" i="416" s="1"/>
  <c r="V44" i="416" s="1"/>
  <c r="W44" i="416" s="1"/>
  <c r="X44" i="416" s="1"/>
  <c r="B44" i="416" s="1"/>
  <c r="J15" i="416" s="1"/>
  <c r="O15" i="416" s="1"/>
  <c r="M43" i="416"/>
  <c r="N43" i="416" s="1"/>
  <c r="O43" i="416" s="1"/>
  <c r="P43" i="416" s="1"/>
  <c r="Q43" i="416" s="1"/>
  <c r="R43" i="416" s="1"/>
  <c r="S43" i="416" s="1"/>
  <c r="T43" i="416" s="1"/>
  <c r="U43" i="416" s="1"/>
  <c r="V43" i="416" s="1"/>
  <c r="W43" i="416" s="1"/>
  <c r="X43" i="416" s="1"/>
  <c r="B43" i="416" s="1"/>
  <c r="F43" i="416"/>
  <c r="M42" i="416"/>
  <c r="N42" i="416" s="1"/>
  <c r="O42" i="416" s="1"/>
  <c r="P42" i="416" s="1"/>
  <c r="Q42" i="416" s="1"/>
  <c r="R42" i="416" s="1"/>
  <c r="S42" i="416" s="1"/>
  <c r="T42" i="416" s="1"/>
  <c r="U42" i="416" s="1"/>
  <c r="V42" i="416" s="1"/>
  <c r="W42" i="416" s="1"/>
  <c r="X42" i="416" s="1"/>
  <c r="B42" i="416" s="1"/>
  <c r="J18" i="416" s="1"/>
  <c r="O18" i="416" s="1"/>
  <c r="F42" i="416"/>
  <c r="M41" i="416"/>
  <c r="N41" i="416" s="1"/>
  <c r="O41" i="416" s="1"/>
  <c r="P41" i="416" s="1"/>
  <c r="Q41" i="416" s="1"/>
  <c r="R41" i="416" s="1"/>
  <c r="S41" i="416" s="1"/>
  <c r="T41" i="416" s="1"/>
  <c r="U41" i="416" s="1"/>
  <c r="V41" i="416" s="1"/>
  <c r="W41" i="416" s="1"/>
  <c r="X41" i="416" s="1"/>
  <c r="B41" i="416" s="1"/>
  <c r="F41" i="416"/>
  <c r="M40" i="416"/>
  <c r="N40" i="416" s="1"/>
  <c r="O40" i="416" s="1"/>
  <c r="P40" i="416" s="1"/>
  <c r="Q40" i="416" s="1"/>
  <c r="R40" i="416" s="1"/>
  <c r="S40" i="416" s="1"/>
  <c r="T40" i="416" s="1"/>
  <c r="U40" i="416" s="1"/>
  <c r="V40" i="416" s="1"/>
  <c r="W40" i="416" s="1"/>
  <c r="X40" i="416" s="1"/>
  <c r="B40" i="416" s="1"/>
  <c r="F40" i="416"/>
  <c r="Q39" i="416"/>
  <c r="R39" i="416" s="1"/>
  <c r="S39" i="416" s="1"/>
  <c r="T39" i="416" s="1"/>
  <c r="U39" i="416" s="1"/>
  <c r="V39" i="416" s="1"/>
  <c r="W39" i="416" s="1"/>
  <c r="X39" i="416" s="1"/>
  <c r="B39" i="416" s="1"/>
  <c r="J9" i="416" s="1"/>
  <c r="O9" i="416" s="1"/>
  <c r="M39" i="416"/>
  <c r="N39" i="416" s="1"/>
  <c r="O39" i="416" s="1"/>
  <c r="P39" i="416" s="1"/>
  <c r="F39" i="416"/>
  <c r="R38" i="416"/>
  <c r="S38" i="416" s="1"/>
  <c r="T38" i="416" s="1"/>
  <c r="U38" i="416" s="1"/>
  <c r="V38" i="416" s="1"/>
  <c r="W38" i="416" s="1"/>
  <c r="X38" i="416" s="1"/>
  <c r="B38" i="416" s="1"/>
  <c r="J10" i="416" s="1"/>
  <c r="O10" i="416" s="1"/>
  <c r="N37" i="416"/>
  <c r="O37" i="416" s="1"/>
  <c r="P37" i="416" s="1"/>
  <c r="Q37" i="416" s="1"/>
  <c r="R37" i="416" s="1"/>
  <c r="S37" i="416" s="1"/>
  <c r="T37" i="416" s="1"/>
  <c r="U37" i="416" s="1"/>
  <c r="V37" i="416" s="1"/>
  <c r="W37" i="416" s="1"/>
  <c r="X37" i="416" s="1"/>
  <c r="B37" i="416" s="1"/>
  <c r="M37" i="416"/>
  <c r="F37" i="416"/>
  <c r="M36" i="416"/>
  <c r="N36" i="416" s="1"/>
  <c r="O36" i="416" s="1"/>
  <c r="P36" i="416" s="1"/>
  <c r="Q36" i="416" s="1"/>
  <c r="R36" i="416" s="1"/>
  <c r="S36" i="416" s="1"/>
  <c r="T36" i="416" s="1"/>
  <c r="U36" i="416" s="1"/>
  <c r="V36" i="416" s="1"/>
  <c r="W36" i="416" s="1"/>
  <c r="X36" i="416" s="1"/>
  <c r="B36" i="416" s="1"/>
  <c r="F36" i="416"/>
  <c r="M35" i="416"/>
  <c r="N35" i="416" s="1"/>
  <c r="O35" i="416" s="1"/>
  <c r="P35" i="416" s="1"/>
  <c r="Q35" i="416" s="1"/>
  <c r="R35" i="416" s="1"/>
  <c r="S35" i="416" s="1"/>
  <c r="T35" i="416" s="1"/>
  <c r="U35" i="416" s="1"/>
  <c r="V35" i="416" s="1"/>
  <c r="W35" i="416" s="1"/>
  <c r="X35" i="416" s="1"/>
  <c r="B35" i="416" s="1"/>
  <c r="J6" i="416" s="1"/>
  <c r="O6" i="416" s="1"/>
  <c r="F35" i="416"/>
  <c r="M34" i="416"/>
  <c r="N34" i="416" s="1"/>
  <c r="O34" i="416" s="1"/>
  <c r="P34" i="416" s="1"/>
  <c r="Q34" i="416" s="1"/>
  <c r="R34" i="416" s="1"/>
  <c r="S34" i="416" s="1"/>
  <c r="T34" i="416" s="1"/>
  <c r="U34" i="416" s="1"/>
  <c r="V34" i="416" s="1"/>
  <c r="W34" i="416" s="1"/>
  <c r="X34" i="416" s="1"/>
  <c r="B34" i="416" s="1"/>
  <c r="J4" i="416" s="1"/>
  <c r="O4" i="416" s="1"/>
  <c r="F34" i="416"/>
  <c r="M33" i="416"/>
  <c r="N33" i="416" s="1"/>
  <c r="O33" i="416" s="1"/>
  <c r="P33" i="416" s="1"/>
  <c r="Q33" i="416" s="1"/>
  <c r="R33" i="416" s="1"/>
  <c r="S33" i="416" s="1"/>
  <c r="T33" i="416" s="1"/>
  <c r="U33" i="416" s="1"/>
  <c r="V33" i="416" s="1"/>
  <c r="W33" i="416" s="1"/>
  <c r="X33" i="416" s="1"/>
  <c r="B33" i="416" s="1"/>
  <c r="J7" i="416" s="1"/>
  <c r="O7" i="416" s="1"/>
  <c r="F33" i="416"/>
  <c r="M32" i="416"/>
  <c r="N32" i="416" s="1"/>
  <c r="O32" i="416" s="1"/>
  <c r="P32" i="416" s="1"/>
  <c r="Q32" i="416" s="1"/>
  <c r="R32" i="416" s="1"/>
  <c r="S32" i="416" s="1"/>
  <c r="T32" i="416" s="1"/>
  <c r="U32" i="416" s="1"/>
  <c r="V32" i="416" s="1"/>
  <c r="W32" i="416" s="1"/>
  <c r="X32" i="416" s="1"/>
  <c r="B32" i="416" s="1"/>
  <c r="J3" i="416" s="1"/>
  <c r="O3" i="416" s="1"/>
  <c r="F32" i="416"/>
  <c r="N31" i="416"/>
  <c r="O31" i="416" s="1"/>
  <c r="P31" i="416" s="1"/>
  <c r="Q31" i="416" s="1"/>
  <c r="R31" i="416" s="1"/>
  <c r="S31" i="416" s="1"/>
  <c r="T31" i="416" s="1"/>
  <c r="U31" i="416" s="1"/>
  <c r="V31" i="416" s="1"/>
  <c r="W31" i="416" s="1"/>
  <c r="X31" i="416" s="1"/>
  <c r="B31" i="416" s="1"/>
  <c r="M31" i="416"/>
  <c r="F31" i="416"/>
  <c r="M30" i="416"/>
  <c r="N30" i="416" s="1"/>
  <c r="O30" i="416" s="1"/>
  <c r="P30" i="416" s="1"/>
  <c r="Q30" i="416" s="1"/>
  <c r="R30" i="416" s="1"/>
  <c r="S30" i="416" s="1"/>
  <c r="T30" i="416" s="1"/>
  <c r="U30" i="416" s="1"/>
  <c r="V30" i="416" s="1"/>
  <c r="W30" i="416" s="1"/>
  <c r="X30" i="416" s="1"/>
  <c r="B30" i="416" s="1"/>
  <c r="F30" i="416"/>
  <c r="M29" i="416"/>
  <c r="N29" i="416" s="1"/>
  <c r="O29" i="416" s="1"/>
  <c r="P29" i="416" s="1"/>
  <c r="Q29" i="416" s="1"/>
  <c r="R29" i="416" s="1"/>
  <c r="S29" i="416" s="1"/>
  <c r="T29" i="416" s="1"/>
  <c r="U29" i="416" s="1"/>
  <c r="V29" i="416" s="1"/>
  <c r="W29" i="416" s="1"/>
  <c r="X29" i="416" s="1"/>
  <c r="B29" i="416" s="1"/>
  <c r="J8" i="416" s="1"/>
  <c r="O8" i="416" s="1"/>
  <c r="F29" i="416"/>
  <c r="M28" i="416"/>
  <c r="N28" i="416" s="1"/>
  <c r="O28" i="416" s="1"/>
  <c r="P28" i="416" s="1"/>
  <c r="Q28" i="416" s="1"/>
  <c r="R28" i="416" s="1"/>
  <c r="S28" i="416" s="1"/>
  <c r="T28" i="416" s="1"/>
  <c r="U28" i="416" s="1"/>
  <c r="V28" i="416" s="1"/>
  <c r="W28" i="416" s="1"/>
  <c r="X28" i="416" s="1"/>
  <c r="B28" i="416" s="1"/>
  <c r="J2" i="416" s="1"/>
  <c r="O2" i="416" s="1"/>
  <c r="F28" i="416"/>
  <c r="M27" i="416"/>
  <c r="N27" i="416" s="1"/>
  <c r="O27" i="416" s="1"/>
  <c r="P27" i="416" s="1"/>
  <c r="Q27" i="416" s="1"/>
  <c r="R27" i="416" s="1"/>
  <c r="S27" i="416" s="1"/>
  <c r="T27" i="416" s="1"/>
  <c r="U27" i="416" s="1"/>
  <c r="V27" i="416" s="1"/>
  <c r="W27" i="416" s="1"/>
  <c r="X27" i="416" s="1"/>
  <c r="B27" i="416" s="1"/>
  <c r="F27" i="416"/>
  <c r="M26" i="416"/>
  <c r="N26" i="416" s="1"/>
  <c r="O26" i="416" s="1"/>
  <c r="P26" i="416" s="1"/>
  <c r="Q26" i="416" s="1"/>
  <c r="R26" i="416" s="1"/>
  <c r="S26" i="416" s="1"/>
  <c r="T26" i="416" s="1"/>
  <c r="U26" i="416" s="1"/>
  <c r="V26" i="416" s="1"/>
  <c r="W26" i="416" s="1"/>
  <c r="X26" i="416" s="1"/>
  <c r="B26" i="416" s="1"/>
  <c r="J5" i="416" s="1"/>
  <c r="O5" i="416" s="1"/>
  <c r="F26" i="416"/>
  <c r="D34" i="374"/>
  <c r="G27" i="374"/>
  <c r="G39" i="379"/>
  <c r="G37" i="379"/>
  <c r="G38" i="379"/>
  <c r="G34" i="379"/>
  <c r="G35" i="379"/>
  <c r="G33" i="379"/>
  <c r="F19" i="379"/>
  <c r="G22" i="379"/>
  <c r="G20" i="379"/>
  <c r="C13" i="379"/>
  <c r="C10" i="379"/>
  <c r="F32" i="214"/>
  <c r="C9" i="379"/>
  <c r="C8" i="379"/>
  <c r="D21" i="393"/>
  <c r="D26" i="379"/>
  <c r="D25" i="379"/>
  <c r="D19" i="379"/>
  <c r="J13" i="416" l="1"/>
  <c r="O13" i="416" s="1"/>
  <c r="J20" i="416"/>
  <c r="O20" i="416" s="1"/>
  <c r="J19" i="416"/>
  <c r="O19" i="416" s="1"/>
  <c r="J12" i="416"/>
  <c r="O12" i="416" s="1"/>
  <c r="J21" i="416"/>
  <c r="O21" i="416" s="1"/>
  <c r="J17" i="416"/>
  <c r="O17" i="416" s="1"/>
  <c r="J16" i="416"/>
  <c r="O16" i="416" s="1"/>
  <c r="J11" i="416"/>
  <c r="O11" i="416" s="1"/>
  <c r="P1" i="416" s="1"/>
  <c r="O1" i="416" l="1"/>
  <c r="D42" i="374" s="1"/>
  <c r="G42" i="374" s="1"/>
  <c r="B25" i="212"/>
  <c r="D5" i="215"/>
  <c r="F19" i="393" l="1"/>
  <c r="F11" i="393"/>
  <c r="F10" i="393"/>
  <c r="F9" i="393"/>
  <c r="F8" i="393"/>
  <c r="F7" i="393"/>
  <c r="F6" i="393"/>
  <c r="J102" i="408"/>
  <c r="J87" i="408"/>
  <c r="J73" i="408"/>
  <c r="C122" i="408"/>
  <c r="C56" i="408"/>
  <c r="D57" i="408"/>
  <c r="B22" i="366" l="1"/>
  <c r="C22" i="366"/>
  <c r="E22" i="366"/>
  <c r="D18" i="366"/>
  <c r="B19" i="366"/>
  <c r="C19" i="366"/>
  <c r="E19" i="366"/>
  <c r="B14" i="364"/>
  <c r="C14" i="364"/>
  <c r="E14" i="364"/>
  <c r="D20" i="361"/>
  <c r="E20" i="361" s="1"/>
  <c r="D19" i="361"/>
  <c r="F34" i="363"/>
  <c r="F33" i="363"/>
  <c r="F19" i="363"/>
  <c r="D21" i="361"/>
  <c r="E21" i="361" s="1"/>
  <c r="F374" i="213"/>
  <c r="B20" i="361"/>
  <c r="C20" i="361"/>
  <c r="D18" i="361"/>
  <c r="E18" i="361" s="1"/>
  <c r="D17" i="361"/>
  <c r="E17" i="361" s="1"/>
  <c r="C18" i="361"/>
  <c r="B18" i="361"/>
  <c r="C17" i="361"/>
  <c r="B17" i="361"/>
  <c r="C21" i="361"/>
  <c r="B21" i="361"/>
  <c r="C19" i="361"/>
  <c r="B19" i="361"/>
  <c r="D22" i="362"/>
  <c r="E22" i="362" s="1"/>
  <c r="C22" i="362"/>
  <c r="B22" i="362"/>
  <c r="E21" i="362"/>
  <c r="C21" i="362"/>
  <c r="B21" i="362"/>
  <c r="D20" i="362"/>
  <c r="C20" i="362"/>
  <c r="B20" i="362"/>
  <c r="D19" i="362"/>
  <c r="C19" i="362"/>
  <c r="B19" i="362"/>
  <c r="E15" i="362"/>
  <c r="C15" i="362"/>
  <c r="B15" i="362"/>
  <c r="E14" i="362"/>
  <c r="C14" i="362"/>
  <c r="B14" i="362"/>
  <c r="F39" i="391"/>
  <c r="B36" i="270"/>
  <c r="F36" i="270"/>
  <c r="B4" i="387"/>
  <c r="D20" i="386"/>
  <c r="E20" i="386" s="1"/>
  <c r="C20" i="386"/>
  <c r="B20" i="386"/>
  <c r="E19" i="386"/>
  <c r="C19" i="386"/>
  <c r="B19" i="386"/>
  <c r="B4" i="385"/>
  <c r="B14" i="385"/>
  <c r="C14" i="385"/>
  <c r="E14" i="385"/>
  <c r="B15" i="385"/>
  <c r="C15" i="385"/>
  <c r="E15" i="385"/>
  <c r="D10" i="384"/>
  <c r="B4" i="384"/>
  <c r="B4" i="388"/>
  <c r="B4" i="389"/>
  <c r="D23" i="389"/>
  <c r="D22" i="389"/>
  <c r="D21" i="389"/>
  <c r="E21" i="389" s="1"/>
  <c r="D20" i="389"/>
  <c r="E20" i="389" s="1"/>
  <c r="C21" i="389"/>
  <c r="B21" i="389"/>
  <c r="C20" i="389"/>
  <c r="B20" i="389"/>
  <c r="D18" i="389"/>
  <c r="E18" i="389" s="1"/>
  <c r="D17" i="389"/>
  <c r="E17" i="389" s="1"/>
  <c r="C18" i="389"/>
  <c r="B18" i="389"/>
  <c r="C17" i="389"/>
  <c r="B17" i="389"/>
  <c r="F373" i="213"/>
  <c r="D20" i="388"/>
  <c r="E20" i="388" s="1"/>
  <c r="B20" i="388"/>
  <c r="C20" i="388"/>
  <c r="D19" i="388"/>
  <c r="D22" i="388"/>
  <c r="E15" i="388"/>
  <c r="C15" i="388"/>
  <c r="B15" i="388"/>
  <c r="E14" i="388"/>
  <c r="C14" i="388"/>
  <c r="B14" i="388"/>
  <c r="B26" i="269"/>
  <c r="F26" i="269"/>
  <c r="B28" i="411"/>
  <c r="F28" i="411"/>
  <c r="F27" i="411"/>
  <c r="B25" i="333"/>
  <c r="F25" i="333"/>
  <c r="B24" i="332"/>
  <c r="F24" i="332"/>
  <c r="B35" i="331"/>
  <c r="F35" i="331"/>
  <c r="B6" i="212"/>
  <c r="F23" i="268"/>
  <c r="F36" i="331"/>
  <c r="D20" i="358"/>
  <c r="E20" i="358" s="1"/>
  <c r="B20" i="358"/>
  <c r="C20" i="358"/>
  <c r="D19" i="358"/>
  <c r="E19" i="358" s="1"/>
  <c r="B19" i="358"/>
  <c r="C19" i="358"/>
  <c r="D18" i="358"/>
  <c r="D10" i="345"/>
  <c r="E10" i="345" s="1"/>
  <c r="B10" i="345"/>
  <c r="C10" i="345"/>
  <c r="G4" i="345"/>
  <c r="G4" i="342"/>
  <c r="B20" i="354"/>
  <c r="C20" i="354"/>
  <c r="E20" i="354"/>
  <c r="D18" i="354"/>
  <c r="E18" i="354" s="1"/>
  <c r="D22" i="354"/>
  <c r="B18" i="354"/>
  <c r="C18" i="354"/>
  <c r="D13" i="342"/>
  <c r="E13" i="342" s="1"/>
  <c r="B13" i="342"/>
  <c r="C13" i="342"/>
  <c r="D14" i="342"/>
  <c r="B14" i="342"/>
  <c r="C14" i="342"/>
  <c r="D12" i="342"/>
  <c r="E19" i="361" l="1"/>
  <c r="E14" i="342"/>
  <c r="F372" i="213" l="1"/>
  <c r="F17" i="361" s="1"/>
  <c r="G17" i="361" s="1"/>
  <c r="F31" i="121"/>
  <c r="B14" i="353"/>
  <c r="C14" i="353"/>
  <c r="E14" i="353"/>
  <c r="B15" i="353"/>
  <c r="C15" i="353"/>
  <c r="E15" i="353"/>
  <c r="F30" i="121"/>
  <c r="F16" i="121"/>
  <c r="H370" i="213"/>
  <c r="F370" i="213" s="1"/>
  <c r="F371" i="213"/>
  <c r="F15" i="362" s="1"/>
  <c r="G15" i="362" s="1"/>
  <c r="D22" i="273"/>
  <c r="H369" i="213"/>
  <c r="G369" i="213"/>
  <c r="F14" i="388" l="1"/>
  <c r="G14" i="388" s="1"/>
  <c r="F14" i="362"/>
  <c r="G14" i="362" s="1"/>
  <c r="F14" i="353"/>
  <c r="G14" i="353" s="1"/>
  <c r="F15" i="353"/>
  <c r="G15" i="353" s="1"/>
  <c r="F15" i="388"/>
  <c r="G15" i="388" s="1"/>
  <c r="F369" i="213"/>
  <c r="B10" i="121" l="1"/>
  <c r="C10" i="121"/>
  <c r="E10" i="121"/>
  <c r="F368" i="213"/>
  <c r="F10" i="121" s="1"/>
  <c r="G10" i="121" s="1"/>
  <c r="E17" i="197"/>
  <c r="O24" i="238"/>
  <c r="F36" i="415"/>
  <c r="F35" i="415"/>
  <c r="E34" i="415"/>
  <c r="F34" i="415" s="1"/>
  <c r="F33" i="415"/>
  <c r="F32" i="415"/>
  <c r="E31" i="415"/>
  <c r="F31" i="415" s="1"/>
  <c r="F29" i="415"/>
  <c r="F28" i="415"/>
  <c r="F27" i="415"/>
  <c r="F26" i="415"/>
  <c r="E26" i="415"/>
  <c r="E25" i="415"/>
  <c r="F25" i="415" s="1"/>
  <c r="E24" i="415"/>
  <c r="F24" i="415" s="1"/>
  <c r="E23" i="415"/>
  <c r="F23" i="415" s="1"/>
  <c r="E22" i="415"/>
  <c r="F22" i="415" s="1"/>
  <c r="E21" i="415"/>
  <c r="F21" i="415" s="1"/>
  <c r="F20" i="415"/>
  <c r="F17" i="415"/>
  <c r="F16" i="415"/>
  <c r="E15" i="415"/>
  <c r="F15" i="415" s="1"/>
  <c r="E14" i="415"/>
  <c r="F14" i="415" s="1"/>
  <c r="F11" i="415"/>
  <c r="F10" i="415"/>
  <c r="E9" i="415"/>
  <c r="F9" i="415" s="1"/>
  <c r="F8" i="415"/>
  <c r="E37" i="414"/>
  <c r="F37" i="414" s="1"/>
  <c r="E36" i="414"/>
  <c r="F36" i="414" s="1"/>
  <c r="E35" i="414"/>
  <c r="F35" i="414" s="1"/>
  <c r="E33" i="414"/>
  <c r="F33" i="414" s="1"/>
  <c r="E32" i="414"/>
  <c r="F32" i="414" s="1"/>
  <c r="E31" i="414"/>
  <c r="F31" i="414" s="1"/>
  <c r="D34" i="414" s="1"/>
  <c r="F29" i="414"/>
  <c r="E29" i="414"/>
  <c r="F28" i="414"/>
  <c r="E28" i="414"/>
  <c r="F27" i="414"/>
  <c r="D30" i="414" s="1"/>
  <c r="E27" i="414"/>
  <c r="E25" i="414"/>
  <c r="F25" i="414" s="1"/>
  <c r="E24" i="414"/>
  <c r="F24" i="414" s="1"/>
  <c r="E23" i="414"/>
  <c r="F23" i="414" s="1"/>
  <c r="E21" i="414"/>
  <c r="F21" i="414" s="1"/>
  <c r="E20" i="414"/>
  <c r="F20" i="414" s="1"/>
  <c r="E19" i="414"/>
  <c r="F19" i="414" s="1"/>
  <c r="E17" i="414"/>
  <c r="F17" i="414" s="1"/>
  <c r="E16" i="414"/>
  <c r="F16" i="414" s="1"/>
  <c r="E15" i="414"/>
  <c r="F15" i="414" s="1"/>
  <c r="E13" i="414"/>
  <c r="F13" i="414" s="1"/>
  <c r="E12" i="414"/>
  <c r="F12" i="414" s="1"/>
  <c r="E11" i="414"/>
  <c r="F11" i="414" s="1"/>
  <c r="E9" i="414"/>
  <c r="F9" i="414" s="1"/>
  <c r="E8" i="414"/>
  <c r="F8" i="414" s="1"/>
  <c r="E7" i="414"/>
  <c r="F7" i="414" s="1"/>
  <c r="E5" i="414"/>
  <c r="F5" i="414" s="1"/>
  <c r="E4" i="414"/>
  <c r="F4" i="414" s="1"/>
  <c r="E3" i="414"/>
  <c r="F3" i="414" s="1"/>
  <c r="D6" i="414" s="1"/>
  <c r="F38" i="415" l="1"/>
  <c r="D26" i="414"/>
  <c r="D14" i="414"/>
  <c r="D38" i="414"/>
  <c r="D18" i="414"/>
  <c r="D10" i="414"/>
  <c r="D22" i="414"/>
  <c r="F67" i="413"/>
  <c r="F66" i="413"/>
  <c r="F62" i="413"/>
  <c r="F58" i="413"/>
  <c r="F57" i="413"/>
  <c r="F54" i="413"/>
  <c r="F53" i="413"/>
  <c r="F52" i="413"/>
  <c r="F51" i="413"/>
  <c r="F49" i="413"/>
  <c r="F48" i="413"/>
  <c r="F46" i="413"/>
  <c r="F45" i="413"/>
  <c r="F44" i="413"/>
  <c r="F42" i="413"/>
  <c r="F41" i="413"/>
  <c r="F40" i="413"/>
  <c r="F37" i="413"/>
  <c r="F36" i="413"/>
  <c r="F35" i="413"/>
  <c r="F34" i="413"/>
  <c r="F33" i="413"/>
  <c r="F31" i="413"/>
  <c r="F30" i="413"/>
  <c r="F29" i="413"/>
  <c r="E28" i="413"/>
  <c r="F28" i="413" s="1"/>
  <c r="F27" i="413"/>
  <c r="F26" i="413"/>
  <c r="F25" i="413"/>
  <c r="F24" i="413"/>
  <c r="F22" i="413"/>
  <c r="F21" i="413"/>
  <c r="F20" i="413"/>
  <c r="F19" i="413"/>
  <c r="F18" i="413"/>
  <c r="E16" i="413"/>
  <c r="F16" i="413" s="1"/>
  <c r="E15" i="413"/>
  <c r="F15" i="413" s="1"/>
  <c r="F13" i="413"/>
  <c r="E11" i="413"/>
  <c r="F11" i="413" s="1"/>
  <c r="G6" i="413" s="1"/>
  <c r="F10" i="413"/>
  <c r="F9" i="413"/>
  <c r="F8" i="413"/>
  <c r="F7" i="413"/>
  <c r="G50" i="413" l="1"/>
  <c r="G32" i="413"/>
  <c r="G55" i="413"/>
  <c r="G17" i="413"/>
  <c r="G23" i="413"/>
  <c r="G38" i="413"/>
  <c r="G14" i="413"/>
  <c r="G70" i="413" s="1"/>
  <c r="P54" i="337" l="1"/>
  <c r="P42" i="404"/>
  <c r="D165" i="410"/>
  <c r="E165" i="410" s="1"/>
  <c r="Q5" i="310"/>
  <c r="I4" i="363"/>
  <c r="D8" i="363"/>
  <c r="I12" i="363" s="1"/>
  <c r="D8" i="384"/>
  <c r="I14" i="384" s="1"/>
  <c r="D8" i="355"/>
  <c r="I12" i="355" s="1"/>
  <c r="D24" i="298"/>
  <c r="N29" i="298"/>
  <c r="D24" i="370"/>
  <c r="D19" i="370"/>
  <c r="N29" i="370"/>
  <c r="E8" i="412"/>
  <c r="D19" i="412" s="1"/>
  <c r="C104" i="213"/>
  <c r="B25" i="412"/>
  <c r="G4" i="412"/>
  <c r="B4" i="412"/>
  <c r="B26" i="412"/>
  <c r="F19" i="412"/>
  <c r="F13" i="412"/>
  <c r="D13" i="412"/>
  <c r="C13" i="412"/>
  <c r="B13" i="412"/>
  <c r="C8" i="412"/>
  <c r="C164" i="410"/>
  <c r="C163" i="410"/>
  <c r="C162" i="410"/>
  <c r="C103" i="213"/>
  <c r="C135" i="410"/>
  <c r="E9" i="336"/>
  <c r="C9" i="336"/>
  <c r="C102" i="213"/>
  <c r="B9" i="336" s="1"/>
  <c r="D161" i="410"/>
  <c r="E161" i="410" s="1"/>
  <c r="C78" i="410"/>
  <c r="D77" i="410" s="1"/>
  <c r="C97" i="213"/>
  <c r="B8" i="334" s="1"/>
  <c r="E9" i="334"/>
  <c r="C9" i="334"/>
  <c r="C8" i="334"/>
  <c r="C101" i="213"/>
  <c r="C79" i="410"/>
  <c r="C77" i="410"/>
  <c r="C100" i="213"/>
  <c r="G100" i="213" s="1"/>
  <c r="F100" i="213" s="1"/>
  <c r="C160" i="410"/>
  <c r="D159" i="410"/>
  <c r="E159" i="410" s="1"/>
  <c r="D11" i="333"/>
  <c r="D12" i="333" s="1"/>
  <c r="C11" i="333"/>
  <c r="D10" i="333"/>
  <c r="E10" i="333" s="1"/>
  <c r="C10" i="333"/>
  <c r="D9" i="333"/>
  <c r="C9" i="333"/>
  <c r="D8" i="333"/>
  <c r="E8" i="333" s="1"/>
  <c r="C8" i="333"/>
  <c r="F30" i="332"/>
  <c r="B30" i="332"/>
  <c r="D11" i="332"/>
  <c r="D10" i="332"/>
  <c r="D9" i="332"/>
  <c r="D8" i="332"/>
  <c r="C11" i="332"/>
  <c r="C10" i="332"/>
  <c r="C9" i="332"/>
  <c r="C8" i="332"/>
  <c r="D23" i="310"/>
  <c r="N23" i="310" s="1"/>
  <c r="D11" i="331"/>
  <c r="D10" i="331"/>
  <c r="D9" i="331"/>
  <c r="D8" i="331"/>
  <c r="C12" i="331"/>
  <c r="C99" i="213"/>
  <c r="B12" i="331" s="1"/>
  <c r="D157" i="410"/>
  <c r="E157" i="410" s="1"/>
  <c r="D15" i="215"/>
  <c r="B15" i="215"/>
  <c r="D14" i="215"/>
  <c r="B14" i="215"/>
  <c r="D13" i="215"/>
  <c r="B13" i="215"/>
  <c r="D12" i="215"/>
  <c r="B12" i="215"/>
  <c r="D11" i="215"/>
  <c r="B11" i="215"/>
  <c r="D10" i="215"/>
  <c r="B10" i="215"/>
  <c r="D9" i="215"/>
  <c r="B9" i="215"/>
  <c r="D8" i="215"/>
  <c r="B8" i="215"/>
  <c r="D7" i="215"/>
  <c r="B7" i="215"/>
  <c r="C98" i="213"/>
  <c r="B9" i="334" s="1"/>
  <c r="C96" i="213"/>
  <c r="B11" i="332" s="1"/>
  <c r="C95" i="213"/>
  <c r="B10" i="332" s="1"/>
  <c r="C94" i="213"/>
  <c r="B9" i="333" s="1"/>
  <c r="C93" i="213"/>
  <c r="B8" i="333" s="1"/>
  <c r="C92" i="213"/>
  <c r="G92" i="213"/>
  <c r="H92" i="213"/>
  <c r="C8" i="268"/>
  <c r="E8" i="268"/>
  <c r="C11" i="331"/>
  <c r="C10" i="331"/>
  <c r="C9" i="331"/>
  <c r="C8" i="331"/>
  <c r="B3" i="331"/>
  <c r="G4" i="331"/>
  <c r="B4" i="331"/>
  <c r="C156" i="410"/>
  <c r="D155" i="410" s="1"/>
  <c r="G375" i="213" s="1"/>
  <c r="F375" i="213" s="1"/>
  <c r="B26" i="263"/>
  <c r="E168" i="408"/>
  <c r="D29" i="382"/>
  <c r="B29" i="382"/>
  <c r="D22" i="381"/>
  <c r="C164" i="408"/>
  <c r="D27" i="370" s="1"/>
  <c r="I160" i="408"/>
  <c r="D19" i="310"/>
  <c r="D20" i="310" s="1"/>
  <c r="E170" i="408"/>
  <c r="D19" i="298" s="1"/>
  <c r="E169" i="408"/>
  <c r="I174" i="408"/>
  <c r="I173" i="408"/>
  <c r="I172" i="408"/>
  <c r="D24" i="310" s="1"/>
  <c r="B18" i="310"/>
  <c r="J99" i="408"/>
  <c r="I163" i="408"/>
  <c r="I164" i="408" s="1"/>
  <c r="D23" i="370" s="1"/>
  <c r="J84" i="408"/>
  <c r="J70" i="408"/>
  <c r="I157" i="408"/>
  <c r="I158" i="408" s="1"/>
  <c r="G25" i="408"/>
  <c r="L169" i="408" s="1"/>
  <c r="F113" i="408"/>
  <c r="D151" i="408"/>
  <c r="E153" i="408" s="1"/>
  <c r="E154" i="408" s="1"/>
  <c r="C152" i="408"/>
  <c r="C153" i="408" s="1"/>
  <c r="C154" i="408" s="1"/>
  <c r="D144" i="408"/>
  <c r="E146" i="408" s="1"/>
  <c r="E147" i="408" s="1"/>
  <c r="C145" i="408"/>
  <c r="C146" i="408" s="1"/>
  <c r="C147" i="408" s="1"/>
  <c r="E122" i="408"/>
  <c r="D121" i="408"/>
  <c r="B121" i="408"/>
  <c r="G133" i="408"/>
  <c r="G130" i="408"/>
  <c r="C113" i="408"/>
  <c r="C117" i="408" s="1"/>
  <c r="H72" i="408"/>
  <c r="D99" i="408"/>
  <c r="L105" i="408" s="1"/>
  <c r="F98" i="408"/>
  <c r="D98" i="408"/>
  <c r="H94" i="408"/>
  <c r="D93" i="408"/>
  <c r="H93" i="408" s="1"/>
  <c r="D92" i="408"/>
  <c r="H92" i="408" s="1"/>
  <c r="D101" i="408" s="1"/>
  <c r="F101" i="408" s="1"/>
  <c r="D78" i="408"/>
  <c r="H78" i="408" s="1"/>
  <c r="D84" i="408"/>
  <c r="F83" i="408"/>
  <c r="D83" i="408"/>
  <c r="H79" i="408"/>
  <c r="D77" i="408"/>
  <c r="H77" i="408" s="1"/>
  <c r="D86" i="408" s="1"/>
  <c r="F86" i="408" s="1"/>
  <c r="F68" i="408"/>
  <c r="D68" i="408"/>
  <c r="D69" i="408"/>
  <c r="H64" i="408"/>
  <c r="D63" i="408"/>
  <c r="H63" i="408" s="1"/>
  <c r="D62" i="408"/>
  <c r="H62" i="408" s="1"/>
  <c r="D71" i="408" s="1"/>
  <c r="F71" i="408" s="1"/>
  <c r="C57" i="408"/>
  <c r="C58" i="408" s="1"/>
  <c r="C43" i="408"/>
  <c r="C38" i="408"/>
  <c r="I43" i="408"/>
  <c r="I44" i="408" s="1"/>
  <c r="G43" i="408"/>
  <c r="G44" i="408" s="1"/>
  <c r="G38" i="408"/>
  <c r="G39" i="408" s="1"/>
  <c r="I38" i="408"/>
  <c r="I39" i="408" s="1"/>
  <c r="D20" i="298" l="1"/>
  <c r="N20" i="298" s="1"/>
  <c r="I170" i="408"/>
  <c r="I168" i="408"/>
  <c r="I22" i="268" s="1"/>
  <c r="I169" i="408"/>
  <c r="D27" i="310"/>
  <c r="G104" i="213"/>
  <c r="D23" i="298"/>
  <c r="N23" i="298" s="1"/>
  <c r="H71" i="408"/>
  <c r="D162" i="410"/>
  <c r="E162" i="410" s="1"/>
  <c r="G215" i="213" s="1"/>
  <c r="D27" i="298"/>
  <c r="B8" i="412"/>
  <c r="D23" i="332"/>
  <c r="D24" i="332"/>
  <c r="G24" i="332" s="1"/>
  <c r="N23" i="370"/>
  <c r="D20" i="370"/>
  <c r="G13" i="412"/>
  <c r="G15" i="412" s="1"/>
  <c r="F92" i="213"/>
  <c r="D20" i="412"/>
  <c r="G19" i="412"/>
  <c r="N29" i="310"/>
  <c r="G99" i="213"/>
  <c r="F99" i="213" s="1"/>
  <c r="F12" i="331" s="1"/>
  <c r="G12" i="331" s="1"/>
  <c r="G102" i="213"/>
  <c r="F102" i="213" s="1"/>
  <c r="B8" i="268"/>
  <c r="E155" i="410"/>
  <c r="B12" i="333"/>
  <c r="B8" i="332"/>
  <c r="B10" i="333"/>
  <c r="B9" i="332"/>
  <c r="B11" i="333"/>
  <c r="E8" i="334"/>
  <c r="D19" i="334" s="1"/>
  <c r="E9" i="333"/>
  <c r="E11" i="333"/>
  <c r="E10" i="332"/>
  <c r="E8" i="332"/>
  <c r="E9" i="332"/>
  <c r="E11" i="332"/>
  <c r="E12" i="331"/>
  <c r="E11" i="331"/>
  <c r="E9" i="331"/>
  <c r="E8" i="331"/>
  <c r="E10" i="331"/>
  <c r="G48" i="408"/>
  <c r="G168" i="408"/>
  <c r="G170" i="408"/>
  <c r="G135" i="408"/>
  <c r="C140" i="408" s="1"/>
  <c r="G169" i="408"/>
  <c r="C123" i="408"/>
  <c r="C124" i="408" s="1"/>
  <c r="G154" i="408"/>
  <c r="G147" i="408"/>
  <c r="C118" i="408"/>
  <c r="E123" i="408"/>
  <c r="E124" i="408" s="1"/>
  <c r="C115" i="408"/>
  <c r="C116" i="408"/>
  <c r="C46" i="408"/>
  <c r="D102" i="408"/>
  <c r="F102" i="408" s="1"/>
  <c r="D72" i="408"/>
  <c r="F72" i="408" s="1"/>
  <c r="D87" i="408"/>
  <c r="F87" i="408" s="1"/>
  <c r="H98" i="408"/>
  <c r="D103" i="408" s="1"/>
  <c r="F103" i="408" s="1"/>
  <c r="H68" i="408"/>
  <c r="D73" i="408" s="1"/>
  <c r="F73" i="408" s="1"/>
  <c r="H83" i="408"/>
  <c r="D88" i="408" s="1"/>
  <c r="F88" i="408" s="1"/>
  <c r="C47" i="408"/>
  <c r="C49" i="408"/>
  <c r="C48" i="408"/>
  <c r="N169" i="408" l="1"/>
  <c r="D21" i="370"/>
  <c r="O169" i="408"/>
  <c r="D21" i="298"/>
  <c r="D22" i="310"/>
  <c r="I124" i="408"/>
  <c r="I24" i="268"/>
  <c r="D22" i="370"/>
  <c r="N22" i="370" s="1"/>
  <c r="D22" i="298"/>
  <c r="N22" i="298" s="1"/>
  <c r="I25" i="268"/>
  <c r="I28" i="268" s="1"/>
  <c r="D22" i="268" s="1"/>
  <c r="F29" i="370"/>
  <c r="L29" i="370" s="1"/>
  <c r="F29" i="298"/>
  <c r="L29" i="298" s="1"/>
  <c r="F29" i="310"/>
  <c r="L29" i="310" s="1"/>
  <c r="D34" i="331"/>
  <c r="D35" i="331"/>
  <c r="G35" i="331" s="1"/>
  <c r="D36" i="331"/>
  <c r="G36" i="331" s="1"/>
  <c r="N20" i="370"/>
  <c r="F9" i="336"/>
  <c r="G9" i="336" s="1"/>
  <c r="D20" i="334"/>
  <c r="D25" i="332"/>
  <c r="C139" i="408"/>
  <c r="C160" i="408" s="1"/>
  <c r="E173" i="408"/>
  <c r="D25" i="370" s="1"/>
  <c r="E172" i="408"/>
  <c r="D25" i="310" s="1"/>
  <c r="E174" i="408"/>
  <c r="D25" i="298" s="1"/>
  <c r="C137" i="408"/>
  <c r="C158" i="408" s="1"/>
  <c r="C138" i="408"/>
  <c r="C159" i="408" s="1"/>
  <c r="M169" i="408"/>
  <c r="D21" i="310"/>
  <c r="L170" i="408"/>
  <c r="I155" i="408"/>
  <c r="C161" i="408"/>
  <c r="H101" i="408"/>
  <c r="H86" i="408"/>
  <c r="N21" i="298" l="1"/>
  <c r="N21" i="370"/>
  <c r="L103" i="408"/>
  <c r="L106" i="408"/>
  <c r="C162" i="408"/>
  <c r="L102" i="408"/>
  <c r="C169" i="408"/>
  <c r="D28" i="370" s="1"/>
  <c r="C170" i="408"/>
  <c r="D28" i="298" s="1"/>
  <c r="L73" i="408"/>
  <c r="L74" i="408"/>
  <c r="L88" i="408"/>
  <c r="L87" i="408"/>
  <c r="C168" i="408"/>
  <c r="D28" i="310" s="1"/>
  <c r="G174" i="408" l="1"/>
  <c r="D26" i="298" s="1"/>
  <c r="G173" i="408"/>
  <c r="D26" i="370" s="1"/>
  <c r="G172" i="408"/>
  <c r="D26" i="310" s="1"/>
  <c r="P37" i="238" l="1"/>
  <c r="E9" i="238"/>
  <c r="E8" i="238"/>
  <c r="E7" i="238"/>
  <c r="E6" i="238"/>
  <c r="E5" i="238"/>
  <c r="E4" i="238"/>
  <c r="E3" i="238"/>
  <c r="E2" i="238"/>
  <c r="N39" i="238"/>
  <c r="M39" i="238"/>
  <c r="K39" i="238"/>
  <c r="J39" i="238"/>
  <c r="H39" i="238"/>
  <c r="F39" i="238"/>
  <c r="D39" i="238"/>
  <c r="C39" i="238"/>
  <c r="O38" i="238"/>
  <c r="P38" i="238" s="1"/>
  <c r="P40" i="238" s="1"/>
  <c r="N35" i="238"/>
  <c r="M35" i="238"/>
  <c r="L35" i="238"/>
  <c r="K35" i="238"/>
  <c r="J35" i="238"/>
  <c r="I35" i="238"/>
  <c r="H35" i="238"/>
  <c r="G35" i="238"/>
  <c r="F35" i="238"/>
  <c r="E35" i="238"/>
  <c r="D35" i="238"/>
  <c r="C35" i="238"/>
  <c r="O34" i="238"/>
  <c r="O33" i="238"/>
  <c r="O30" i="238"/>
  <c r="O29" i="238"/>
  <c r="N27" i="238"/>
  <c r="M27" i="238"/>
  <c r="M37" i="238" s="1"/>
  <c r="M40" i="238" s="1"/>
  <c r="L27" i="238"/>
  <c r="K27" i="238"/>
  <c r="K37" i="238" s="1"/>
  <c r="K40" i="238" s="1"/>
  <c r="J27" i="238"/>
  <c r="J37" i="238" s="1"/>
  <c r="J40" i="238" s="1"/>
  <c r="I27" i="238"/>
  <c r="H27" i="238"/>
  <c r="H37" i="238" s="1"/>
  <c r="H40" i="238" s="1"/>
  <c r="G27" i="238"/>
  <c r="F27" i="238"/>
  <c r="F37" i="238" s="1"/>
  <c r="E27" i="238"/>
  <c r="D27" i="238"/>
  <c r="D37" i="238" s="1"/>
  <c r="D3" i="238" s="1"/>
  <c r="C27" i="238"/>
  <c r="O26" i="238"/>
  <c r="O25" i="238"/>
  <c r="O23" i="238"/>
  <c r="O22" i="238"/>
  <c r="O27" i="238" l="1"/>
  <c r="H12" i="238"/>
  <c r="G12" i="238"/>
  <c r="N37" i="238"/>
  <c r="N40" i="238" s="1"/>
  <c r="F12" i="238"/>
  <c r="D43" i="337"/>
  <c r="D31" i="404"/>
  <c r="D4" i="238"/>
  <c r="F40" i="238"/>
  <c r="O35" i="238"/>
  <c r="C37" i="238"/>
  <c r="D5" i="238"/>
  <c r="D13" i="238" s="1"/>
  <c r="O39" i="238"/>
  <c r="D7" i="238"/>
  <c r="D6" i="238"/>
  <c r="D8" i="238"/>
  <c r="D40" i="238"/>
  <c r="D13" i="404" l="1"/>
  <c r="D16" i="337"/>
  <c r="D18" i="337" s="1"/>
  <c r="P18" i="337" s="1"/>
  <c r="D19" i="404"/>
  <c r="D25" i="337"/>
  <c r="D27" i="337" s="1"/>
  <c r="D25" i="404"/>
  <c r="D34" i="337"/>
  <c r="D36" i="337" s="1"/>
  <c r="D9" i="238"/>
  <c r="C40" i="238"/>
  <c r="O40" i="238" s="1"/>
  <c r="D2" i="238"/>
  <c r="O37" i="238"/>
  <c r="D37" i="337" l="1"/>
  <c r="P37" i="337" s="1"/>
  <c r="P36" i="337"/>
  <c r="P27" i="337"/>
  <c r="D28" i="337"/>
  <c r="P28" i="337" s="1"/>
  <c r="F20" i="411"/>
  <c r="C20" i="411"/>
  <c r="C10" i="411"/>
  <c r="C9" i="411"/>
  <c r="E14" i="411"/>
  <c r="C14" i="411"/>
  <c r="C13" i="411"/>
  <c r="C12" i="411"/>
  <c r="C11" i="411"/>
  <c r="D37" i="410"/>
  <c r="D47" i="410"/>
  <c r="D45" i="410"/>
  <c r="D42" i="410"/>
  <c r="D40" i="410"/>
  <c r="D38" i="410"/>
  <c r="M37" i="410" l="1"/>
  <c r="O37" i="410" s="1"/>
  <c r="D63" i="410" l="1"/>
  <c r="E63" i="410" s="1"/>
  <c r="D61" i="410"/>
  <c r="E61" i="410" s="1"/>
  <c r="D55" i="410"/>
  <c r="E55" i="410" s="1"/>
  <c r="D52" i="410"/>
  <c r="E52" i="410" s="1"/>
  <c r="D49" i="410"/>
  <c r="E49" i="410" s="1"/>
  <c r="E37" i="410"/>
  <c r="G93" i="213" s="1"/>
  <c r="F93" i="213" s="1"/>
  <c r="C8" i="410"/>
  <c r="B36" i="411"/>
  <c r="C8" i="411"/>
  <c r="B8" i="411"/>
  <c r="B4" i="411"/>
  <c r="B3" i="411"/>
  <c r="B3" i="261"/>
  <c r="B4" i="261"/>
  <c r="B35" i="411"/>
  <c r="F26" i="411"/>
  <c r="F19" i="411"/>
  <c r="D19" i="411"/>
  <c r="C19" i="411"/>
  <c r="B19" i="411"/>
  <c r="G4" i="411"/>
  <c r="C25" i="408"/>
  <c r="C19" i="408"/>
  <c r="C20" i="408" s="1"/>
  <c r="F8" i="268" l="1"/>
  <c r="G8" i="268" s="1"/>
  <c r="F8" i="332"/>
  <c r="G8" i="332" s="1"/>
  <c r="F8" i="333"/>
  <c r="G8" i="333" s="1"/>
  <c r="C26" i="408"/>
  <c r="D13" i="411"/>
  <c r="E13" i="411" s="1"/>
  <c r="G19" i="411"/>
  <c r="D154" i="410"/>
  <c r="E154" i="410" s="1"/>
  <c r="C153" i="410"/>
  <c r="D153" i="410" s="1"/>
  <c r="E153" i="410" s="1"/>
  <c r="D152" i="410"/>
  <c r="E152" i="410" s="1"/>
  <c r="C150" i="410"/>
  <c r="D150" i="410" s="1"/>
  <c r="E150" i="410" s="1"/>
  <c r="C149" i="410"/>
  <c r="D148" i="410" s="1"/>
  <c r="E148" i="410" s="1"/>
  <c r="C147" i="410"/>
  <c r="C146" i="410"/>
  <c r="D144" i="410"/>
  <c r="E144" i="410" s="1"/>
  <c r="C143" i="410"/>
  <c r="C142" i="410"/>
  <c r="C141" i="410"/>
  <c r="C140" i="410"/>
  <c r="C139" i="410"/>
  <c r="D138" i="410" s="1"/>
  <c r="E138" i="410" s="1"/>
  <c r="C137" i="410"/>
  <c r="D136" i="410"/>
  <c r="E136" i="410" s="1"/>
  <c r="D134" i="410"/>
  <c r="D131" i="410"/>
  <c r="D128" i="410"/>
  <c r="E128" i="410" s="1"/>
  <c r="D125" i="410"/>
  <c r="E125" i="410" s="1"/>
  <c r="D122" i="410"/>
  <c r="E122" i="410" s="1"/>
  <c r="D119" i="410"/>
  <c r="E119" i="410" s="1"/>
  <c r="D116" i="410"/>
  <c r="E116" i="410" s="1"/>
  <c r="C115" i="410"/>
  <c r="C114" i="410"/>
  <c r="D110" i="410"/>
  <c r="E110" i="410" s="1"/>
  <c r="C108" i="410"/>
  <c r="D107" i="410" s="1"/>
  <c r="E107" i="410" s="1"/>
  <c r="D104" i="410"/>
  <c r="E104" i="410" s="1"/>
  <c r="D101" i="410"/>
  <c r="E101" i="410" s="1"/>
  <c r="D98" i="410"/>
  <c r="E98" i="410" s="1"/>
  <c r="D95" i="410"/>
  <c r="E95" i="410" s="1"/>
  <c r="D92" i="410"/>
  <c r="E92" i="410" s="1"/>
  <c r="D89" i="410"/>
  <c r="E89" i="410" s="1"/>
  <c r="D86" i="410"/>
  <c r="E86" i="410" s="1"/>
  <c r="D83" i="410"/>
  <c r="E83" i="410" s="1"/>
  <c r="D80" i="410"/>
  <c r="E80" i="410" s="1"/>
  <c r="C76" i="410"/>
  <c r="C75" i="410"/>
  <c r="D75" i="410" s="1"/>
  <c r="E75" i="410" s="1"/>
  <c r="C74" i="410"/>
  <c r="C73" i="410"/>
  <c r="C71" i="410"/>
  <c r="D70" i="410" s="1"/>
  <c r="E70" i="410" s="1"/>
  <c r="C69" i="410"/>
  <c r="C68" i="410"/>
  <c r="C67" i="410"/>
  <c r="C66" i="410"/>
  <c r="D65" i="410" s="1"/>
  <c r="E65" i="410" s="1"/>
  <c r="C60" i="410"/>
  <c r="D58" i="410" s="1"/>
  <c r="E58" i="410" s="1"/>
  <c r="E47" i="410"/>
  <c r="G98" i="213" s="1"/>
  <c r="F98" i="213" s="1"/>
  <c r="F9" i="334" s="1"/>
  <c r="G9" i="334" s="1"/>
  <c r="E45" i="410"/>
  <c r="G97" i="213" s="1"/>
  <c r="F97" i="213" s="1"/>
  <c r="F8" i="334" s="1"/>
  <c r="G8" i="334" s="1"/>
  <c r="E42" i="410"/>
  <c r="G96" i="213" s="1"/>
  <c r="F96" i="213" s="1"/>
  <c r="E40" i="410"/>
  <c r="G95" i="213" s="1"/>
  <c r="F95" i="213" s="1"/>
  <c r="C36" i="410"/>
  <c r="C35" i="410"/>
  <c r="C27" i="410"/>
  <c r="C26" i="410"/>
  <c r="C25" i="410"/>
  <c r="C24" i="410"/>
  <c r="C23" i="410"/>
  <c r="C22" i="410"/>
  <c r="C21" i="410"/>
  <c r="C20" i="410"/>
  <c r="C19" i="410"/>
  <c r="C18" i="410"/>
  <c r="C17" i="410"/>
  <c r="C16" i="410"/>
  <c r="C15" i="410"/>
  <c r="C14" i="410"/>
  <c r="C13" i="410"/>
  <c r="C12" i="410"/>
  <c r="C11" i="410"/>
  <c r="C10" i="410"/>
  <c r="C9" i="410"/>
  <c r="C7" i="410"/>
  <c r="C6" i="410"/>
  <c r="D6" i="410" s="1"/>
  <c r="E6" i="410" s="1"/>
  <c r="G331" i="213"/>
  <c r="F331" i="213" s="1"/>
  <c r="F8" i="411" s="1"/>
  <c r="G8" i="411" s="1"/>
  <c r="E331" i="213"/>
  <c r="E8" i="411" s="1"/>
  <c r="D29" i="411" s="1"/>
  <c r="C9" i="408"/>
  <c r="C6" i="238"/>
  <c r="G10" i="334" l="1"/>
  <c r="F11" i="333"/>
  <c r="G11" i="333" s="1"/>
  <c r="F11" i="332"/>
  <c r="G11" i="332" s="1"/>
  <c r="F10" i="333"/>
  <c r="G10" i="333" s="1"/>
  <c r="F10" i="332"/>
  <c r="G10" i="332" s="1"/>
  <c r="C13" i="408"/>
  <c r="D10" i="411" s="1"/>
  <c r="D72" i="410"/>
  <c r="E72" i="410" s="1"/>
  <c r="D9" i="410"/>
  <c r="E9" i="410" s="1"/>
  <c r="D113" i="410"/>
  <c r="E113" i="410" s="1"/>
  <c r="E38" i="410"/>
  <c r="G94" i="213" s="1"/>
  <c r="F94" i="213" s="1"/>
  <c r="E131" i="410"/>
  <c r="E134" i="410"/>
  <c r="G103" i="213" s="1"/>
  <c r="F103" i="213" s="1"/>
  <c r="D35" i="410"/>
  <c r="E35" i="410" s="1"/>
  <c r="D67" i="410"/>
  <c r="E67" i="410" s="1"/>
  <c r="D22" i="410"/>
  <c r="E22" i="410" s="1"/>
  <c r="D17" i="410"/>
  <c r="E17" i="410" s="1"/>
  <c r="D146" i="410"/>
  <c r="E146" i="410" s="1"/>
  <c r="D24" i="410"/>
  <c r="E24" i="410" s="1"/>
  <c r="D26" i="410"/>
  <c r="E26" i="410" s="1"/>
  <c r="D14" i="410"/>
  <c r="E14" i="410" s="1"/>
  <c r="D20" i="410"/>
  <c r="E20" i="410" s="1"/>
  <c r="D12" i="410"/>
  <c r="E12" i="410" s="1"/>
  <c r="E77" i="410"/>
  <c r="G101" i="213" s="1"/>
  <c r="F101" i="213" s="1"/>
  <c r="D140" i="410"/>
  <c r="E140" i="410" s="1"/>
  <c r="D142" i="410"/>
  <c r="E142" i="410" s="1"/>
  <c r="C11" i="408"/>
  <c r="D12" i="411" s="1"/>
  <c r="C12" i="408"/>
  <c r="D11" i="411" s="1"/>
  <c r="C14" i="408"/>
  <c r="D9" i="411" s="1"/>
  <c r="C9" i="238"/>
  <c r="C2" i="238"/>
  <c r="C8" i="238"/>
  <c r="C4" i="238"/>
  <c r="D3" i="220"/>
  <c r="Z42" i="404"/>
  <c r="D26" i="374"/>
  <c r="C12" i="238" l="1"/>
  <c r="E26" i="298"/>
  <c r="E26" i="370"/>
  <c r="F9" i="332"/>
  <c r="G9" i="332" s="1"/>
  <c r="F9" i="333"/>
  <c r="G9" i="333" s="1"/>
  <c r="E10" i="411"/>
  <c r="E9" i="411"/>
  <c r="E11" i="411"/>
  <c r="E12" i="411"/>
  <c r="D28" i="411" s="1"/>
  <c r="G28" i="411" s="1"/>
  <c r="C3" i="238"/>
  <c r="C10" i="238" s="1"/>
  <c r="C7" i="238"/>
  <c r="C5" i="238"/>
  <c r="D33" i="214"/>
  <c r="J18" i="214"/>
  <c r="J19" i="214"/>
  <c r="J20" i="214"/>
  <c r="C5" i="214"/>
  <c r="J21" i="214" s="1"/>
  <c r="C8" i="214"/>
  <c r="J33" i="214" l="1"/>
  <c r="C15" i="238"/>
  <c r="D4" i="337"/>
  <c r="J31" i="214"/>
  <c r="D27" i="214"/>
  <c r="J27" i="214" s="1"/>
  <c r="J23" i="214"/>
  <c r="D28" i="214"/>
  <c r="C15" i="374" s="1"/>
  <c r="C17" i="374" s="1"/>
  <c r="J13" i="214"/>
  <c r="J30" i="214"/>
  <c r="D16" i="214"/>
  <c r="J16" i="214" s="1"/>
  <c r="E32" i="214"/>
  <c r="G32" i="214" s="1"/>
  <c r="J32" i="214"/>
  <c r="J29" i="214"/>
  <c r="D14" i="214"/>
  <c r="J24" i="214"/>
  <c r="D26" i="411"/>
  <c r="G26" i="411" s="1"/>
  <c r="D27" i="411"/>
  <c r="G27" i="411" s="1"/>
  <c r="K26" i="370"/>
  <c r="K26" i="298"/>
  <c r="J22" i="214"/>
  <c r="J17" i="214"/>
  <c r="J15" i="214"/>
  <c r="J26" i="214"/>
  <c r="J28" i="214"/>
  <c r="J25" i="214"/>
  <c r="D54" i="406"/>
  <c r="F51" i="406"/>
  <c r="D48" i="406"/>
  <c r="F48" i="406" s="1"/>
  <c r="F45" i="406"/>
  <c r="D44" i="406"/>
  <c r="D41" i="406"/>
  <c r="D40" i="406"/>
  <c r="D39" i="406"/>
  <c r="F39" i="406" s="1"/>
  <c r="D38" i="406"/>
  <c r="D37" i="406"/>
  <c r="F37" i="406" s="1"/>
  <c r="F34" i="406"/>
  <c r="F32" i="406"/>
  <c r="F30" i="406"/>
  <c r="F28" i="406"/>
  <c r="F26" i="406"/>
  <c r="F24" i="406"/>
  <c r="F22" i="406"/>
  <c r="F20" i="406"/>
  <c r="F18" i="406"/>
  <c r="F16" i="406"/>
  <c r="F14" i="406"/>
  <c r="F12" i="406"/>
  <c r="F10" i="406"/>
  <c r="F8" i="406"/>
  <c r="F6" i="406"/>
  <c r="F3" i="406"/>
  <c r="J14" i="214" l="1"/>
  <c r="C16" i="374"/>
  <c r="D42" i="337"/>
  <c r="D30" i="404"/>
  <c r="F42" i="406"/>
  <c r="K3" i="393" l="1"/>
  <c r="G6" i="393" s="1"/>
  <c r="H6" i="393" s="1"/>
  <c r="B9" i="384"/>
  <c r="B4" i="211"/>
  <c r="I8" i="355"/>
  <c r="I10" i="354"/>
  <c r="G7" i="393" l="1"/>
  <c r="D58" i="404" l="1"/>
  <c r="D57" i="404"/>
  <c r="J35" i="404"/>
  <c r="J34" i="404"/>
  <c r="B31" i="404"/>
  <c r="B30" i="404"/>
  <c r="Q5" i="370" l="1"/>
  <c r="A16" i="374"/>
  <c r="F23" i="257" l="1"/>
  <c r="B9" i="257"/>
  <c r="C9" i="257"/>
  <c r="E9" i="257"/>
  <c r="B18" i="279"/>
  <c r="C18" i="279"/>
  <c r="E18" i="279"/>
  <c r="B19" i="279"/>
  <c r="C19" i="279"/>
  <c r="E19" i="279"/>
  <c r="B20" i="279"/>
  <c r="C20" i="279"/>
  <c r="B21" i="279"/>
  <c r="C21" i="279"/>
  <c r="F364" i="213"/>
  <c r="F9" i="257" s="1"/>
  <c r="G9" i="257" s="1"/>
  <c r="F365" i="213"/>
  <c r="F10" i="279" s="1"/>
  <c r="F366" i="213"/>
  <c r="F367" i="213"/>
  <c r="F9" i="279" l="1"/>
  <c r="G10" i="393"/>
  <c r="G9" i="393"/>
  <c r="G8" i="393"/>
  <c r="G11" i="393"/>
  <c r="D5" i="402"/>
  <c r="F5" i="402" s="1"/>
  <c r="E3" i="403"/>
  <c r="D3" i="403"/>
  <c r="C3" i="403"/>
  <c r="E4" i="403"/>
  <c r="D4" i="403"/>
  <c r="C4" i="403"/>
  <c r="A34" i="371"/>
  <c r="A31" i="371"/>
  <c r="A32" i="371"/>
  <c r="A33" i="371"/>
  <c r="A27" i="371"/>
  <c r="A28" i="371"/>
  <c r="A29" i="371"/>
  <c r="A30" i="371"/>
  <c r="A26" i="371"/>
  <c r="H9" i="393" l="1"/>
  <c r="H8" i="393"/>
  <c r="D6" i="402"/>
  <c r="F6" i="402" s="1"/>
  <c r="F7" i="402" l="1"/>
  <c r="F8" i="402" s="1"/>
  <c r="P55" i="337" s="1"/>
  <c r="P43" i="404" l="1"/>
  <c r="Z43" i="404" s="1"/>
  <c r="E30" i="371"/>
  <c r="A29" i="374"/>
  <c r="A30" i="374" s="1"/>
  <c r="I30" i="371" l="1"/>
  <c r="U30" i="371"/>
  <c r="O30" i="371"/>
  <c r="Q30" i="371"/>
  <c r="G30" i="371"/>
  <c r="J30" i="371"/>
  <c r="V30" i="371"/>
  <c r="W30" i="371"/>
  <c r="X30" i="371"/>
  <c r="M30" i="371"/>
  <c r="Z30" i="371"/>
  <c r="AA30" i="371"/>
  <c r="F30" i="371"/>
  <c r="R30" i="371"/>
  <c r="S30" i="371"/>
  <c r="T30" i="371"/>
  <c r="K30" i="371"/>
  <c r="L30" i="371"/>
  <c r="Y30" i="371"/>
  <c r="N30" i="371"/>
  <c r="P30" i="371"/>
  <c r="H30" i="371"/>
  <c r="D10" i="238"/>
  <c r="N14" i="211"/>
  <c r="N20" i="310"/>
  <c r="N21" i="310"/>
  <c r="B3" i="269"/>
  <c r="B3" i="398"/>
  <c r="B3" i="397"/>
  <c r="B3" i="399"/>
  <c r="B3" i="396"/>
  <c r="B3" i="395"/>
  <c r="H354" i="213"/>
  <c r="F354" i="213" s="1"/>
  <c r="F10" i="400" s="1"/>
  <c r="G10" i="400" s="1"/>
  <c r="H355" i="213"/>
  <c r="F355" i="213" s="1"/>
  <c r="F11" i="400" s="1"/>
  <c r="G11" i="400" s="1"/>
  <c r="H356" i="213"/>
  <c r="F356" i="213" s="1"/>
  <c r="H357" i="213"/>
  <c r="H358" i="213"/>
  <c r="H359" i="213"/>
  <c r="H360" i="213"/>
  <c r="H361" i="213"/>
  <c r="H362" i="213"/>
  <c r="F362" i="213" s="1"/>
  <c r="F15" i="397" s="1"/>
  <c r="G15" i="397" s="1"/>
  <c r="H363" i="213"/>
  <c r="F363" i="213" s="1"/>
  <c r="F14" i="398" s="1"/>
  <c r="G14" i="398" s="1"/>
  <c r="G4" i="400"/>
  <c r="B4" i="400"/>
  <c r="B29" i="400"/>
  <c r="F28" i="400"/>
  <c r="F29" i="400" s="1"/>
  <c r="B28" i="400"/>
  <c r="F22" i="400"/>
  <c r="D16" i="400"/>
  <c r="G16" i="400" s="1"/>
  <c r="G18" i="400" s="1"/>
  <c r="C16" i="400"/>
  <c r="B16" i="400"/>
  <c r="E11" i="400"/>
  <c r="C11" i="400"/>
  <c r="B11" i="400"/>
  <c r="E10" i="400"/>
  <c r="C10" i="400"/>
  <c r="B10" i="400"/>
  <c r="E9" i="400"/>
  <c r="C9" i="400"/>
  <c r="B9" i="400"/>
  <c r="E8" i="400"/>
  <c r="C8" i="400"/>
  <c r="B8" i="400"/>
  <c r="B3" i="400"/>
  <c r="F25" i="269"/>
  <c r="F32" i="269"/>
  <c r="F33" i="269" s="1"/>
  <c r="B9" i="269"/>
  <c r="C9" i="269"/>
  <c r="E9" i="269"/>
  <c r="B10" i="269"/>
  <c r="C10" i="269"/>
  <c r="E10" i="269"/>
  <c r="B11" i="269"/>
  <c r="C11" i="269"/>
  <c r="E11" i="269"/>
  <c r="B12" i="269"/>
  <c r="C12" i="269"/>
  <c r="E12" i="269"/>
  <c r="B13" i="269"/>
  <c r="C13" i="269"/>
  <c r="E13" i="269"/>
  <c r="B14" i="269"/>
  <c r="C14" i="269"/>
  <c r="E14" i="269"/>
  <c r="D27" i="269" s="1"/>
  <c r="G4" i="269"/>
  <c r="B4" i="269"/>
  <c r="G4" i="398"/>
  <c r="B4" i="398"/>
  <c r="G4" i="397"/>
  <c r="B4" i="397"/>
  <c r="G4" i="399"/>
  <c r="B4" i="399"/>
  <c r="F34" i="399"/>
  <c r="B34" i="399"/>
  <c r="B33" i="399"/>
  <c r="F27" i="399"/>
  <c r="D19" i="399"/>
  <c r="G19" i="399" s="1"/>
  <c r="G22" i="399" s="1"/>
  <c r="C19" i="399"/>
  <c r="B19" i="399"/>
  <c r="E14" i="399"/>
  <c r="C14" i="399"/>
  <c r="B14" i="399"/>
  <c r="E13" i="399"/>
  <c r="C13" i="399"/>
  <c r="B13" i="399"/>
  <c r="E12" i="399"/>
  <c r="C12" i="399"/>
  <c r="B12" i="399"/>
  <c r="E11" i="399"/>
  <c r="C11" i="399"/>
  <c r="B11" i="399"/>
  <c r="E10" i="399"/>
  <c r="C10" i="399"/>
  <c r="B10" i="399"/>
  <c r="E9" i="399"/>
  <c r="C9" i="399"/>
  <c r="B9" i="399"/>
  <c r="E8" i="399"/>
  <c r="C8" i="399"/>
  <c r="B8" i="399"/>
  <c r="D9" i="398"/>
  <c r="E9" i="398" s="1"/>
  <c r="F34" i="398"/>
  <c r="B34" i="398"/>
  <c r="B33" i="398"/>
  <c r="F27" i="398"/>
  <c r="D19" i="398"/>
  <c r="G19" i="398" s="1"/>
  <c r="G22" i="398" s="1"/>
  <c r="F44" i="298" s="1"/>
  <c r="L44" i="298" s="1"/>
  <c r="C19" i="398"/>
  <c r="B19" i="398"/>
  <c r="E14" i="398"/>
  <c r="C14" i="398"/>
  <c r="B14" i="398"/>
  <c r="E13" i="398"/>
  <c r="C13" i="398"/>
  <c r="B13" i="398"/>
  <c r="E12" i="398"/>
  <c r="C12" i="398"/>
  <c r="B12" i="398"/>
  <c r="C11" i="398"/>
  <c r="B11" i="398"/>
  <c r="C10" i="398"/>
  <c r="B10" i="398"/>
  <c r="C9" i="398"/>
  <c r="B9" i="398"/>
  <c r="E8" i="398"/>
  <c r="C8" i="398"/>
  <c r="B8" i="398"/>
  <c r="B14" i="397"/>
  <c r="C14" i="397"/>
  <c r="E14" i="397"/>
  <c r="B15" i="397"/>
  <c r="C15" i="397"/>
  <c r="E15" i="397"/>
  <c r="B12" i="397"/>
  <c r="C12" i="397"/>
  <c r="E12" i="397"/>
  <c r="B18" i="397"/>
  <c r="C18" i="397"/>
  <c r="E18" i="397"/>
  <c r="F38" i="397"/>
  <c r="B38" i="397"/>
  <c r="B37" i="397"/>
  <c r="F31" i="397"/>
  <c r="D23" i="397"/>
  <c r="C23" i="397"/>
  <c r="B23" i="397"/>
  <c r="E17" i="397"/>
  <c r="C17" i="397"/>
  <c r="B17" i="397"/>
  <c r="E16" i="397"/>
  <c r="C16" i="397"/>
  <c r="B16" i="397"/>
  <c r="E13" i="397"/>
  <c r="C13" i="397"/>
  <c r="B13" i="397"/>
  <c r="E11" i="397"/>
  <c r="C11" i="397"/>
  <c r="B11" i="397"/>
  <c r="E10" i="397"/>
  <c r="C10" i="397"/>
  <c r="B10" i="397"/>
  <c r="E9" i="397"/>
  <c r="C9" i="397"/>
  <c r="B9" i="397"/>
  <c r="E8" i="397"/>
  <c r="C8" i="397"/>
  <c r="B8" i="397"/>
  <c r="B10" i="396"/>
  <c r="C10" i="396"/>
  <c r="E10" i="396"/>
  <c r="B11" i="396"/>
  <c r="C11" i="396"/>
  <c r="E11" i="396"/>
  <c r="B12" i="396"/>
  <c r="C12" i="396"/>
  <c r="E12" i="396"/>
  <c r="G4" i="396"/>
  <c r="B4" i="396"/>
  <c r="F34" i="396"/>
  <c r="B34" i="396"/>
  <c r="B33" i="396"/>
  <c r="F27" i="396"/>
  <c r="D19" i="396"/>
  <c r="G19" i="396" s="1"/>
  <c r="G22" i="396" s="1"/>
  <c r="F41" i="370" s="1"/>
  <c r="L41" i="370" s="1"/>
  <c r="C19" i="396"/>
  <c r="B19" i="396"/>
  <c r="E14" i="396"/>
  <c r="C14" i="396"/>
  <c r="B14" i="396"/>
  <c r="E13" i="396"/>
  <c r="C13" i="396"/>
  <c r="B13" i="396"/>
  <c r="E9" i="396"/>
  <c r="C9" i="396"/>
  <c r="B9" i="396"/>
  <c r="E8" i="396"/>
  <c r="C8" i="396"/>
  <c r="B8" i="396"/>
  <c r="F31" i="267"/>
  <c r="F24" i="267"/>
  <c r="D10" i="267"/>
  <c r="D8" i="265"/>
  <c r="H353" i="213"/>
  <c r="F353" i="213" s="1"/>
  <c r="B15" i="266"/>
  <c r="C15" i="266"/>
  <c r="D15" i="266"/>
  <c r="G15" i="266" s="1"/>
  <c r="F42" i="298" l="1"/>
  <c r="L42" i="298" s="1"/>
  <c r="F42" i="370"/>
  <c r="L42" i="370" s="1"/>
  <c r="F44" i="310"/>
  <c r="L44" i="310" s="1"/>
  <c r="F44" i="370"/>
  <c r="L44" i="370" s="1"/>
  <c r="F46" i="298"/>
  <c r="L46" i="298" s="1"/>
  <c r="F46" i="370"/>
  <c r="L46" i="370" s="1"/>
  <c r="F41" i="310"/>
  <c r="L41" i="310" s="1"/>
  <c r="F42" i="310"/>
  <c r="L42" i="310" s="1"/>
  <c r="F41" i="298"/>
  <c r="L41" i="298" s="1"/>
  <c r="F10" i="398"/>
  <c r="F10" i="396"/>
  <c r="G10" i="396" s="1"/>
  <c r="F10" i="397"/>
  <c r="G10" i="397" s="1"/>
  <c r="F14" i="397"/>
  <c r="G14" i="397" s="1"/>
  <c r="F10" i="399"/>
  <c r="G10" i="399" s="1"/>
  <c r="D27" i="399"/>
  <c r="G27" i="399" s="1"/>
  <c r="D22" i="400"/>
  <c r="G22" i="400" s="1"/>
  <c r="D23" i="400"/>
  <c r="D28" i="399"/>
  <c r="D10" i="398"/>
  <c r="G23" i="397"/>
  <c r="G26" i="397" s="1"/>
  <c r="D32" i="397"/>
  <c r="D31" i="397"/>
  <c r="G31" i="397" s="1"/>
  <c r="D27" i="396"/>
  <c r="G27" i="396" s="1"/>
  <c r="D28" i="396"/>
  <c r="B9" i="266"/>
  <c r="C9" i="266"/>
  <c r="F22" i="266"/>
  <c r="F29" i="266"/>
  <c r="G4" i="267"/>
  <c r="B4" i="267"/>
  <c r="G4" i="266"/>
  <c r="B4" i="266"/>
  <c r="G4" i="265"/>
  <c r="B4" i="265"/>
  <c r="G4" i="395"/>
  <c r="B4" i="395"/>
  <c r="B29" i="395"/>
  <c r="B28" i="395"/>
  <c r="F21" i="395"/>
  <c r="D14" i="395"/>
  <c r="G14" i="395" s="1"/>
  <c r="G17" i="395" s="1"/>
  <c r="C14" i="395"/>
  <c r="B14" i="395"/>
  <c r="E8" i="395"/>
  <c r="D21" i="395" s="1"/>
  <c r="C8" i="395"/>
  <c r="B8" i="395"/>
  <c r="B3" i="391"/>
  <c r="S8" i="212"/>
  <c r="S9" i="212"/>
  <c r="S10" i="212"/>
  <c r="S11" i="212"/>
  <c r="S12" i="212"/>
  <c r="S13" i="212"/>
  <c r="S14" i="212"/>
  <c r="S5" i="212"/>
  <c r="S7" i="212"/>
  <c r="C10" i="393"/>
  <c r="E24" i="393"/>
  <c r="E10" i="393"/>
  <c r="E11" i="393" s="1"/>
  <c r="C7" i="393"/>
  <c r="H7" i="393" s="1"/>
  <c r="F37" i="370" l="1"/>
  <c r="L37" i="370" s="1"/>
  <c r="F37" i="298"/>
  <c r="F37" i="310"/>
  <c r="L37" i="310" s="1"/>
  <c r="F43" i="298"/>
  <c r="L43" i="298" s="1"/>
  <c r="F43" i="370"/>
  <c r="L43" i="370" s="1"/>
  <c r="F43" i="310"/>
  <c r="L43" i="310" s="1"/>
  <c r="T8" i="212"/>
  <c r="T7" i="212"/>
  <c r="T13" i="212"/>
  <c r="H10" i="393"/>
  <c r="C11" i="393"/>
  <c r="H11" i="393" s="1"/>
  <c r="D11" i="398"/>
  <c r="E10" i="398"/>
  <c r="G10" i="398"/>
  <c r="G21" i="395"/>
  <c r="D22" i="395"/>
  <c r="T12" i="212"/>
  <c r="T11" i="212"/>
  <c r="T10" i="212"/>
  <c r="T9" i="212"/>
  <c r="T14" i="212"/>
  <c r="F24" i="393"/>
  <c r="E25" i="393"/>
  <c r="E26" i="393" s="1"/>
  <c r="E27" i="393" s="1"/>
  <c r="F27" i="393" s="1"/>
  <c r="F18" i="393"/>
  <c r="E21" i="393"/>
  <c r="E22" i="393" s="1"/>
  <c r="F22" i="393" s="1"/>
  <c r="L37" i="298" l="1"/>
  <c r="F25" i="393"/>
  <c r="F26" i="393"/>
  <c r="E11" i="398"/>
  <c r="D28" i="398" s="1"/>
  <c r="H12" i="393"/>
  <c r="F21" i="393"/>
  <c r="D27" i="398" l="1"/>
  <c r="G27" i="398" s="1"/>
  <c r="O8" i="212" l="1"/>
  <c r="P8" i="212" s="1"/>
  <c r="O9" i="212"/>
  <c r="P9" i="212" s="1"/>
  <c r="O10" i="212"/>
  <c r="P10" i="212" s="1"/>
  <c r="O11" i="212"/>
  <c r="P11" i="212" s="1"/>
  <c r="O12" i="212"/>
  <c r="P12" i="212" s="1"/>
  <c r="O13" i="212"/>
  <c r="P13" i="212" s="1"/>
  <c r="O14" i="212"/>
  <c r="P14" i="212" s="1"/>
  <c r="O7" i="212"/>
  <c r="P7" i="212" s="1"/>
  <c r="R5" i="298"/>
  <c r="Q5" i="298"/>
  <c r="J14" i="212"/>
  <c r="K14" i="212" s="1"/>
  <c r="L14" i="212" s="1"/>
  <c r="J13" i="212"/>
  <c r="K13" i="212" s="1"/>
  <c r="L13" i="212" s="1"/>
  <c r="J12" i="212"/>
  <c r="K12" i="212" s="1"/>
  <c r="L12" i="212" s="1"/>
  <c r="J11" i="212"/>
  <c r="K11" i="212" s="1"/>
  <c r="L11" i="212" s="1"/>
  <c r="J10" i="212"/>
  <c r="K10" i="212" s="1"/>
  <c r="L10" i="212" s="1"/>
  <c r="J9" i="212"/>
  <c r="K9" i="212" s="1"/>
  <c r="L9" i="212" s="1"/>
  <c r="J8" i="212"/>
  <c r="K8" i="212" s="1"/>
  <c r="L8" i="212" s="1"/>
  <c r="J7" i="212"/>
  <c r="K7" i="212" s="1"/>
  <c r="L7" i="212" s="1"/>
  <c r="B8" i="212"/>
  <c r="B9" i="212"/>
  <c r="B10" i="212"/>
  <c r="B11" i="212"/>
  <c r="B12" i="212"/>
  <c r="B13" i="212"/>
  <c r="B14" i="212"/>
  <c r="B7" i="212"/>
  <c r="U13" i="212" l="1"/>
  <c r="G13" i="212" s="1"/>
  <c r="U12" i="212"/>
  <c r="G12" i="212" s="1"/>
  <c r="U7" i="212"/>
  <c r="G7" i="212" s="1"/>
  <c r="U14" i="212"/>
  <c r="G14" i="212" s="1"/>
  <c r="U11" i="212"/>
  <c r="G11" i="212" s="1"/>
  <c r="U10" i="212"/>
  <c r="G10" i="212" s="1"/>
  <c r="U9" i="212"/>
  <c r="G9" i="212" s="1"/>
  <c r="U8" i="212"/>
  <c r="G8" i="212" s="1"/>
  <c r="G6" i="212" s="1"/>
  <c r="U6" i="212" l="1"/>
  <c r="F20" i="412"/>
  <c r="G20" i="412" s="1"/>
  <c r="G21" i="412" s="1"/>
  <c r="F29" i="411"/>
  <c r="G29" i="411" s="1"/>
  <c r="G31" i="411" s="1"/>
  <c r="G13" i="211" s="1"/>
  <c r="F28" i="399"/>
  <c r="G28" i="399" s="1"/>
  <c r="G29" i="399" s="1"/>
  <c r="F28" i="396"/>
  <c r="G28" i="396" s="1"/>
  <c r="G29" i="396" s="1"/>
  <c r="F32" i="397"/>
  <c r="G32" i="397" s="1"/>
  <c r="G33" i="397" s="1"/>
  <c r="F23" i="400"/>
  <c r="G23" i="400" s="1"/>
  <c r="G24" i="400" s="1"/>
  <c r="F28" i="398"/>
  <c r="G28" i="398" s="1"/>
  <c r="G29" i="398" s="1"/>
  <c r="F23" i="266"/>
  <c r="F22" i="395"/>
  <c r="G22" i="395" s="1"/>
  <c r="G24" i="395" s="1"/>
  <c r="D22" i="371"/>
  <c r="A9" i="379"/>
  <c r="A10" i="379" s="1"/>
  <c r="A11" i="379" s="1"/>
  <c r="A12" i="379" s="1"/>
  <c r="H352" i="213"/>
  <c r="F352" i="213" s="1"/>
  <c r="G29" i="298" l="1"/>
  <c r="M29" i="298" s="1"/>
  <c r="G29" i="370"/>
  <c r="M29" i="370" s="1"/>
  <c r="G29" i="310"/>
  <c r="M29" i="310" s="1"/>
  <c r="F46" i="310"/>
  <c r="L46" i="310" s="1"/>
  <c r="G46" i="298"/>
  <c r="M46" i="298" s="1"/>
  <c r="G46" i="370"/>
  <c r="M46" i="370" s="1"/>
  <c r="G46" i="310"/>
  <c r="M46" i="310" s="1"/>
  <c r="G37" i="298"/>
  <c r="G37" i="370"/>
  <c r="M37" i="370" s="1"/>
  <c r="G37" i="310"/>
  <c r="M37" i="310" s="1"/>
  <c r="G44" i="298"/>
  <c r="M44" i="298" s="1"/>
  <c r="G44" i="310"/>
  <c r="M44" i="310" s="1"/>
  <c r="G44" i="370"/>
  <c r="M44" i="370" s="1"/>
  <c r="G43" i="310"/>
  <c r="M43" i="310" s="1"/>
  <c r="G43" i="370"/>
  <c r="M43" i="370" s="1"/>
  <c r="G43" i="298"/>
  <c r="M43" i="298" s="1"/>
  <c r="G41" i="310"/>
  <c r="M41" i="310" s="1"/>
  <c r="G41" i="298"/>
  <c r="M41" i="298" s="1"/>
  <c r="G41" i="370"/>
  <c r="M41" i="370" s="1"/>
  <c r="G42" i="370"/>
  <c r="M42" i="370" s="1"/>
  <c r="G42" i="310"/>
  <c r="M42" i="310" s="1"/>
  <c r="G42" i="298"/>
  <c r="M42" i="298" s="1"/>
  <c r="B43" i="337"/>
  <c r="B22" i="371" s="1"/>
  <c r="B26" i="391"/>
  <c r="C26" i="391"/>
  <c r="E26" i="391"/>
  <c r="B27" i="391"/>
  <c r="C27" i="391"/>
  <c r="E27" i="391"/>
  <c r="H350" i="213"/>
  <c r="F350" i="213" s="1"/>
  <c r="F26" i="391" s="1"/>
  <c r="G26" i="391" s="1"/>
  <c r="H351" i="213"/>
  <c r="F351" i="213" s="1"/>
  <c r="F27" i="391" s="1"/>
  <c r="G27" i="391" s="1"/>
  <c r="D24" i="391"/>
  <c r="E24" i="391" s="1"/>
  <c r="D22" i="270"/>
  <c r="E22" i="270" s="1"/>
  <c r="B25" i="391"/>
  <c r="C25" i="391"/>
  <c r="E25" i="391"/>
  <c r="H349" i="213"/>
  <c r="F349" i="213" s="1"/>
  <c r="F25" i="391" s="1"/>
  <c r="B22" i="391"/>
  <c r="C22" i="391"/>
  <c r="E22" i="391"/>
  <c r="B24" i="391"/>
  <c r="C24" i="391"/>
  <c r="F45" i="391"/>
  <c r="F46" i="391" s="1"/>
  <c r="B22" i="270"/>
  <c r="C22" i="270"/>
  <c r="F41" i="270"/>
  <c r="F42" i="270" s="1"/>
  <c r="B46" i="391"/>
  <c r="B45" i="391"/>
  <c r="F40" i="391"/>
  <c r="D32" i="391"/>
  <c r="G32" i="391" s="1"/>
  <c r="G35" i="391" s="1"/>
  <c r="C32" i="391"/>
  <c r="B32" i="391"/>
  <c r="C23" i="391"/>
  <c r="B23" i="391"/>
  <c r="E21" i="391"/>
  <c r="C21" i="391"/>
  <c r="B21" i="391"/>
  <c r="E20" i="391"/>
  <c r="C20" i="391"/>
  <c r="B20" i="391"/>
  <c r="E19" i="391"/>
  <c r="C19" i="391"/>
  <c r="B19" i="391"/>
  <c r="E18" i="391"/>
  <c r="C18" i="391"/>
  <c r="B18" i="391"/>
  <c r="E17" i="391"/>
  <c r="C17" i="391"/>
  <c r="B17" i="391"/>
  <c r="E16" i="391"/>
  <c r="C16" i="391"/>
  <c r="B16" i="391"/>
  <c r="E15" i="391"/>
  <c r="C15" i="391"/>
  <c r="B15" i="391"/>
  <c r="E14" i="391"/>
  <c r="C14" i="391"/>
  <c r="B14" i="391"/>
  <c r="E13" i="391"/>
  <c r="C13" i="391"/>
  <c r="B13" i="391"/>
  <c r="E12" i="391"/>
  <c r="C12" i="391"/>
  <c r="B12" i="391"/>
  <c r="E11" i="391"/>
  <c r="C11" i="391"/>
  <c r="B11" i="391"/>
  <c r="E10" i="391"/>
  <c r="C10" i="391"/>
  <c r="B10" i="391"/>
  <c r="E9" i="391"/>
  <c r="C9" i="391"/>
  <c r="B9" i="391"/>
  <c r="E8" i="391"/>
  <c r="C8" i="391"/>
  <c r="B8" i="391"/>
  <c r="G4" i="391"/>
  <c r="F31" i="404" l="1"/>
  <c r="L31" i="404" s="1"/>
  <c r="F43" i="337"/>
  <c r="L43" i="337" s="1"/>
  <c r="M37" i="298"/>
  <c r="G25" i="391"/>
  <c r="C47" i="245" l="1"/>
  <c r="R5" i="211" l="1"/>
  <c r="F10" i="238"/>
  <c r="D10" i="404" s="1"/>
  <c r="D11" i="404" s="1"/>
  <c r="D12" i="404" s="1"/>
  <c r="F42" i="257" l="1"/>
  <c r="F43" i="257" s="1"/>
  <c r="F44" i="257" s="1"/>
  <c r="B14" i="257"/>
  <c r="C14" i="257"/>
  <c r="E14" i="257"/>
  <c r="B15" i="257"/>
  <c r="C15" i="257"/>
  <c r="E15" i="257"/>
  <c r="B16" i="257"/>
  <c r="C16" i="257"/>
  <c r="E16" i="257"/>
  <c r="B17" i="257"/>
  <c r="C17" i="257"/>
  <c r="E17" i="257"/>
  <c r="B18" i="257"/>
  <c r="C18" i="257"/>
  <c r="E18" i="257"/>
  <c r="F38" i="279" l="1"/>
  <c r="F39" i="279" s="1"/>
  <c r="E9" i="279" l="1"/>
  <c r="E10" i="279"/>
  <c r="E11" i="279"/>
  <c r="E12" i="279"/>
  <c r="E13" i="279"/>
  <c r="E14" i="279"/>
  <c r="E15" i="279"/>
  <c r="E16" i="279"/>
  <c r="E17" i="279"/>
  <c r="B10" i="279"/>
  <c r="C10" i="279"/>
  <c r="B11" i="279"/>
  <c r="C11" i="279"/>
  <c r="B12" i="279"/>
  <c r="C12" i="279"/>
  <c r="B13" i="279"/>
  <c r="C13" i="279"/>
  <c r="B14" i="279"/>
  <c r="C14" i="279"/>
  <c r="B15" i="279"/>
  <c r="C15" i="279"/>
  <c r="C9" i="279"/>
  <c r="F348" i="213"/>
  <c r="F19" i="257" s="1"/>
  <c r="F357" i="213"/>
  <c r="F358" i="213"/>
  <c r="F359" i="213"/>
  <c r="F360" i="213"/>
  <c r="F361" i="213"/>
  <c r="F333" i="213"/>
  <c r="F334" i="213"/>
  <c r="F335" i="213"/>
  <c r="F336" i="213"/>
  <c r="F337" i="213"/>
  <c r="F338" i="213"/>
  <c r="F339" i="213"/>
  <c r="F340" i="213"/>
  <c r="F341" i="213"/>
  <c r="F342" i="213"/>
  <c r="F343" i="213"/>
  <c r="F344" i="213"/>
  <c r="F345" i="213"/>
  <c r="F16" i="257" s="1"/>
  <c r="F346" i="213"/>
  <c r="F347" i="213"/>
  <c r="F18" i="257" s="1"/>
  <c r="B17" i="364"/>
  <c r="C17" i="364"/>
  <c r="E17" i="364"/>
  <c r="B22" i="388"/>
  <c r="C22" i="388"/>
  <c r="E22" i="388"/>
  <c r="B4" i="386"/>
  <c r="B17" i="385"/>
  <c r="C17" i="385"/>
  <c r="E17" i="385"/>
  <c r="B23" i="389"/>
  <c r="C23" i="389"/>
  <c r="G332" i="213"/>
  <c r="H332" i="213"/>
  <c r="G18" i="257" l="1"/>
  <c r="F17" i="397"/>
  <c r="G17" i="397" s="1"/>
  <c r="F14" i="399"/>
  <c r="G14" i="399" s="1"/>
  <c r="F14" i="396"/>
  <c r="G14" i="396" s="1"/>
  <c r="F13" i="397"/>
  <c r="G13" i="397" s="1"/>
  <c r="F12" i="396"/>
  <c r="G12" i="396" s="1"/>
  <c r="F12" i="398"/>
  <c r="G12" i="398" s="1"/>
  <c r="F12" i="399"/>
  <c r="G12" i="399" s="1"/>
  <c r="F11" i="399"/>
  <c r="G11" i="399" s="1"/>
  <c r="F11" i="397"/>
  <c r="G11" i="397" s="1"/>
  <c r="F11" i="396"/>
  <c r="G11" i="396" s="1"/>
  <c r="F11" i="398"/>
  <c r="G11" i="398" s="1"/>
  <c r="F18" i="397"/>
  <c r="G18" i="397" s="1"/>
  <c r="F12" i="397"/>
  <c r="G12" i="397" s="1"/>
  <c r="F16" i="397"/>
  <c r="G16" i="397" s="1"/>
  <c r="F13" i="399"/>
  <c r="G13" i="399" s="1"/>
  <c r="F13" i="398"/>
  <c r="G13" i="398" s="1"/>
  <c r="F13" i="396"/>
  <c r="G13" i="396" s="1"/>
  <c r="F332" i="213"/>
  <c r="I8" i="363" l="1"/>
  <c r="G15" i="257" l="1"/>
  <c r="G23" i="257"/>
  <c r="G19" i="257"/>
  <c r="G22" i="257"/>
  <c r="G16" i="257"/>
  <c r="G21" i="257"/>
  <c r="G20" i="257"/>
  <c r="G14" i="257"/>
  <c r="G12" i="257"/>
  <c r="G17" i="257"/>
  <c r="A1" i="213" l="1"/>
  <c r="B3" i="359"/>
  <c r="B19" i="389"/>
  <c r="C19" i="389"/>
  <c r="E19" i="389"/>
  <c r="B22" i="389"/>
  <c r="C22" i="389"/>
  <c r="E22" i="389"/>
  <c r="E19" i="354"/>
  <c r="B17" i="354"/>
  <c r="C17" i="354"/>
  <c r="E17" i="354"/>
  <c r="B19" i="354"/>
  <c r="C19" i="354"/>
  <c r="B21" i="354"/>
  <c r="C21" i="354"/>
  <c r="E21" i="354"/>
  <c r="B22" i="354"/>
  <c r="C22" i="354"/>
  <c r="E22" i="354"/>
  <c r="B3" i="354"/>
  <c r="F43" i="389"/>
  <c r="B43" i="389"/>
  <c r="F42" i="389"/>
  <c r="B42" i="389"/>
  <c r="F36" i="389"/>
  <c r="F35" i="389"/>
  <c r="F28" i="389"/>
  <c r="D28" i="389"/>
  <c r="C28" i="389"/>
  <c r="B28" i="389"/>
  <c r="E16" i="389"/>
  <c r="C16" i="389"/>
  <c r="B16" i="389"/>
  <c r="E15" i="389"/>
  <c r="C15" i="389"/>
  <c r="B15" i="389"/>
  <c r="E14" i="389"/>
  <c r="C14" i="389"/>
  <c r="B14" i="389"/>
  <c r="E13" i="389"/>
  <c r="C13" i="389"/>
  <c r="B13" i="389"/>
  <c r="E12" i="389"/>
  <c r="C12" i="389"/>
  <c r="B12" i="389"/>
  <c r="E11" i="389"/>
  <c r="C11" i="389"/>
  <c r="B11" i="389"/>
  <c r="E10" i="389"/>
  <c r="C10" i="389"/>
  <c r="B10" i="389"/>
  <c r="E9" i="389"/>
  <c r="C9" i="389"/>
  <c r="B9" i="389"/>
  <c r="E8" i="389"/>
  <c r="C8" i="389"/>
  <c r="B8" i="389"/>
  <c r="G4" i="389"/>
  <c r="B3" i="389"/>
  <c r="E20" i="362"/>
  <c r="B21" i="388"/>
  <c r="C21" i="388"/>
  <c r="E21" i="388"/>
  <c r="B20" i="353"/>
  <c r="C20" i="353"/>
  <c r="E20" i="353"/>
  <c r="F42" i="388"/>
  <c r="B42" i="388"/>
  <c r="F41" i="388"/>
  <c r="B41" i="388"/>
  <c r="F35" i="388"/>
  <c r="F34" i="388"/>
  <c r="F27" i="388"/>
  <c r="D27" i="388"/>
  <c r="C27" i="388"/>
  <c r="B27" i="388"/>
  <c r="E19" i="388"/>
  <c r="C19" i="388"/>
  <c r="B19" i="388"/>
  <c r="E18" i="388"/>
  <c r="C18" i="388"/>
  <c r="B18" i="388"/>
  <c r="E17" i="388"/>
  <c r="C17" i="388"/>
  <c r="B17" i="388"/>
  <c r="E16" i="388"/>
  <c r="C16" i="388"/>
  <c r="B16" i="388"/>
  <c r="E13" i="388"/>
  <c r="C13" i="388"/>
  <c r="B13" i="388"/>
  <c r="E12" i="388"/>
  <c r="C12" i="388"/>
  <c r="B12" i="388"/>
  <c r="E11" i="388"/>
  <c r="C11" i="388"/>
  <c r="B11" i="388"/>
  <c r="E10" i="388"/>
  <c r="C10" i="388"/>
  <c r="B10" i="388"/>
  <c r="E9" i="388"/>
  <c r="C9" i="388"/>
  <c r="B9" i="388"/>
  <c r="E8" i="388"/>
  <c r="C8" i="388"/>
  <c r="B8" i="388"/>
  <c r="G4" i="388"/>
  <c r="B3" i="388"/>
  <c r="B20" i="366"/>
  <c r="C20" i="366"/>
  <c r="E20" i="366"/>
  <c r="B21" i="366"/>
  <c r="C21" i="366"/>
  <c r="B21" i="386"/>
  <c r="C21" i="386"/>
  <c r="E21" i="386"/>
  <c r="B3" i="357"/>
  <c r="B3" i="358"/>
  <c r="F34" i="387"/>
  <c r="B34" i="387"/>
  <c r="F33" i="387"/>
  <c r="B33" i="387"/>
  <c r="F27" i="387"/>
  <c r="F26" i="387"/>
  <c r="F19" i="387"/>
  <c r="D19" i="387"/>
  <c r="C19" i="387"/>
  <c r="B19" i="387"/>
  <c r="D14" i="387"/>
  <c r="E14" i="387" s="1"/>
  <c r="C14" i="387"/>
  <c r="B14" i="387"/>
  <c r="E13" i="387"/>
  <c r="C13" i="387"/>
  <c r="B13" i="387"/>
  <c r="E12" i="387"/>
  <c r="C12" i="387"/>
  <c r="B12" i="387"/>
  <c r="E11" i="387"/>
  <c r="C11" i="387"/>
  <c r="B11" i="387"/>
  <c r="C10" i="387"/>
  <c r="B10" i="387"/>
  <c r="C9" i="387"/>
  <c r="B9" i="387"/>
  <c r="E8" i="387"/>
  <c r="C8" i="387"/>
  <c r="B8" i="387"/>
  <c r="G4" i="387"/>
  <c r="B3" i="387"/>
  <c r="B21" i="358"/>
  <c r="C21" i="358"/>
  <c r="E21" i="358"/>
  <c r="F41" i="386"/>
  <c r="B41" i="386"/>
  <c r="F40" i="386"/>
  <c r="B40" i="386"/>
  <c r="F34" i="386"/>
  <c r="F33" i="386"/>
  <c r="F26" i="386"/>
  <c r="D26" i="386"/>
  <c r="C26" i="386"/>
  <c r="B26" i="386"/>
  <c r="E18" i="386"/>
  <c r="C18" i="386"/>
  <c r="B18" i="386"/>
  <c r="E17" i="386"/>
  <c r="C17" i="386"/>
  <c r="B17" i="386"/>
  <c r="E16" i="386"/>
  <c r="C16" i="386"/>
  <c r="B16" i="386"/>
  <c r="E15" i="386"/>
  <c r="C15" i="386"/>
  <c r="B15" i="386"/>
  <c r="E14" i="386"/>
  <c r="C14" i="386"/>
  <c r="B14" i="386"/>
  <c r="E13" i="386"/>
  <c r="C13" i="386"/>
  <c r="B13" i="386"/>
  <c r="E12" i="386"/>
  <c r="C12" i="386"/>
  <c r="B12" i="386"/>
  <c r="E11" i="386"/>
  <c r="C11" i="386"/>
  <c r="B11" i="386"/>
  <c r="E10" i="386"/>
  <c r="C10" i="386"/>
  <c r="B10" i="386"/>
  <c r="E9" i="386"/>
  <c r="C9" i="386"/>
  <c r="B9" i="386"/>
  <c r="E8" i="386"/>
  <c r="C8" i="386"/>
  <c r="B8" i="386"/>
  <c r="G4" i="386"/>
  <c r="B3" i="386"/>
  <c r="B3" i="347"/>
  <c r="B3" i="385"/>
  <c r="F37" i="385"/>
  <c r="B37" i="385"/>
  <c r="F36" i="385"/>
  <c r="B36" i="385"/>
  <c r="F30" i="385"/>
  <c r="F29" i="385"/>
  <c r="F22" i="385"/>
  <c r="D22" i="385"/>
  <c r="G22" i="385" s="1"/>
  <c r="G25" i="385" s="1"/>
  <c r="F12" i="370" s="1"/>
  <c r="L12" i="370" s="1"/>
  <c r="C22" i="385"/>
  <c r="B22" i="385"/>
  <c r="E16" i="385"/>
  <c r="C16" i="385"/>
  <c r="B16" i="385"/>
  <c r="E13" i="385"/>
  <c r="C13" i="385"/>
  <c r="B13" i="385"/>
  <c r="E12" i="385"/>
  <c r="C12" i="385"/>
  <c r="B12" i="385"/>
  <c r="E11" i="385"/>
  <c r="C11" i="385"/>
  <c r="B11" i="385"/>
  <c r="E10" i="385"/>
  <c r="C10" i="385"/>
  <c r="B10" i="385"/>
  <c r="E9" i="385"/>
  <c r="C9" i="385"/>
  <c r="B9" i="385"/>
  <c r="E8" i="385"/>
  <c r="C8" i="385"/>
  <c r="B8" i="385"/>
  <c r="G4" i="385"/>
  <c r="B3" i="384"/>
  <c r="D10" i="355"/>
  <c r="F34" i="384"/>
  <c r="B34" i="384"/>
  <c r="F33" i="384"/>
  <c r="B33" i="384"/>
  <c r="F27" i="384"/>
  <c r="F26" i="384"/>
  <c r="F19" i="384"/>
  <c r="D19" i="384"/>
  <c r="G19" i="384" s="1"/>
  <c r="G22" i="384" s="1"/>
  <c r="F10" i="370" s="1"/>
  <c r="L10" i="370" s="1"/>
  <c r="C19" i="384"/>
  <c r="B19" i="384"/>
  <c r="D14" i="384"/>
  <c r="E14" i="384" s="1"/>
  <c r="C14" i="384"/>
  <c r="B14" i="384"/>
  <c r="D13" i="384"/>
  <c r="E13" i="384" s="1"/>
  <c r="C13" i="384"/>
  <c r="B13" i="384"/>
  <c r="E12" i="384"/>
  <c r="C12" i="384"/>
  <c r="B12" i="384"/>
  <c r="E11" i="384"/>
  <c r="C11" i="384"/>
  <c r="B11" i="384"/>
  <c r="E10" i="384"/>
  <c r="C10" i="384"/>
  <c r="B10" i="384"/>
  <c r="I9" i="384"/>
  <c r="E9" i="384"/>
  <c r="C9" i="384"/>
  <c r="I8" i="384"/>
  <c r="E8" i="384"/>
  <c r="C8" i="384"/>
  <c r="B8" i="384"/>
  <c r="G4" i="384"/>
  <c r="D8" i="360"/>
  <c r="B4" i="360"/>
  <c r="B3" i="360"/>
  <c r="F31" i="383"/>
  <c r="B31" i="383"/>
  <c r="F30" i="383"/>
  <c r="B30" i="383"/>
  <c r="F24" i="383"/>
  <c r="F23" i="383"/>
  <c r="F16" i="383"/>
  <c r="D16" i="383"/>
  <c r="C16" i="383"/>
  <c r="B16" i="383"/>
  <c r="E11" i="383"/>
  <c r="C11" i="383"/>
  <c r="B11" i="383"/>
  <c r="E10" i="383"/>
  <c r="C10" i="383"/>
  <c r="B10" i="383"/>
  <c r="E9" i="383"/>
  <c r="C9" i="383"/>
  <c r="B9" i="383"/>
  <c r="D8" i="383"/>
  <c r="E8" i="383" s="1"/>
  <c r="C8" i="383"/>
  <c r="B8" i="383"/>
  <c r="G4" i="383"/>
  <c r="B4" i="383"/>
  <c r="B3" i="383"/>
  <c r="B3" i="258"/>
  <c r="B3" i="356"/>
  <c r="B3" i="345"/>
  <c r="B3" i="355"/>
  <c r="B3" i="342"/>
  <c r="B3" i="353"/>
  <c r="D8" i="352"/>
  <c r="B3" i="352"/>
  <c r="D33" i="386" l="1"/>
  <c r="G33" i="386" s="1"/>
  <c r="D34" i="386"/>
  <c r="G34" i="386" s="1"/>
  <c r="D30" i="385"/>
  <c r="G30" i="385" s="1"/>
  <c r="D29" i="385"/>
  <c r="G29" i="385" s="1"/>
  <c r="D35" i="388"/>
  <c r="G35" i="388" s="1"/>
  <c r="D34" i="388"/>
  <c r="G34" i="388" s="1"/>
  <c r="G16" i="383"/>
  <c r="G19" i="383" s="1"/>
  <c r="F6" i="298" s="1"/>
  <c r="L6" i="298" s="1"/>
  <c r="G19" i="387"/>
  <c r="G22" i="387" s="1"/>
  <c r="F15" i="370" s="1"/>
  <c r="L15" i="370" s="1"/>
  <c r="G28" i="389"/>
  <c r="G31" i="389" s="1"/>
  <c r="F9" i="370" s="1"/>
  <c r="L9" i="370" s="1"/>
  <c r="G27" i="388"/>
  <c r="G30" i="388" s="1"/>
  <c r="F7" i="370" s="1"/>
  <c r="L7" i="370" s="1"/>
  <c r="G26" i="386"/>
  <c r="G29" i="386" s="1"/>
  <c r="F14" i="370" s="1"/>
  <c r="L14" i="370" s="1"/>
  <c r="D26" i="384"/>
  <c r="G26" i="384" s="1"/>
  <c r="D27" i="384"/>
  <c r="G27" i="384" s="1"/>
  <c r="D23" i="383"/>
  <c r="G23" i="383" s="1"/>
  <c r="D24" i="383"/>
  <c r="G24" i="383" s="1"/>
  <c r="G37" i="388" l="1"/>
  <c r="G7" i="370" s="1"/>
  <c r="M7" i="370" s="1"/>
  <c r="G29" i="384"/>
  <c r="G10" i="370" s="1"/>
  <c r="M10" i="370" s="1"/>
  <c r="G36" i="386"/>
  <c r="G14" i="370" s="1"/>
  <c r="M14" i="370" s="1"/>
  <c r="G32" i="385"/>
  <c r="G12" i="370" s="1"/>
  <c r="M12" i="370" s="1"/>
  <c r="G26" i="383"/>
  <c r="G6" i="298" l="1"/>
  <c r="M6" i="298" s="1"/>
  <c r="B3" i="338" l="1"/>
  <c r="B3" i="267"/>
  <c r="B3" i="266"/>
  <c r="B3" i="265"/>
  <c r="B3" i="263"/>
  <c r="B3" i="262"/>
  <c r="B3" i="260"/>
  <c r="B3" i="257"/>
  <c r="B3" i="336"/>
  <c r="B3" i="335"/>
  <c r="B3" i="334"/>
  <c r="B3" i="333"/>
  <c r="B3" i="332"/>
  <c r="B3" i="268"/>
  <c r="B3" i="382"/>
  <c r="B4" i="382"/>
  <c r="B3" i="381"/>
  <c r="B4" i="381"/>
  <c r="B36" i="298"/>
  <c r="A36" i="298"/>
  <c r="A17" i="374" l="1"/>
  <c r="A12" i="374"/>
  <c r="A13" i="374" s="1"/>
  <c r="N22" i="310"/>
  <c r="B30" i="382"/>
  <c r="D15" i="382"/>
  <c r="C15" i="382"/>
  <c r="B15" i="382"/>
  <c r="D15" i="381"/>
  <c r="C15" i="381"/>
  <c r="B15" i="381"/>
  <c r="B30" i="381"/>
  <c r="B29" i="381"/>
  <c r="A36" i="370" l="1"/>
  <c r="A32" i="370"/>
  <c r="A30" i="370"/>
  <c r="A18" i="370"/>
  <c r="A4" i="370"/>
  <c r="A36" i="310"/>
  <c r="B36" i="310"/>
  <c r="B32" i="310"/>
  <c r="A32" i="310"/>
  <c r="A30" i="310"/>
  <c r="B30" i="310"/>
  <c r="A18" i="310"/>
  <c r="B4" i="310"/>
  <c r="A4" i="310"/>
  <c r="F23" i="382"/>
  <c r="G23" i="382" s="1"/>
  <c r="F23" i="381"/>
  <c r="F22" i="381"/>
  <c r="D30" i="382"/>
  <c r="D23" i="382"/>
  <c r="D22" i="382"/>
  <c r="G22" i="382" s="1"/>
  <c r="G16" i="382"/>
  <c r="G15" i="382"/>
  <c r="G18" i="382" s="1"/>
  <c r="G10" i="382"/>
  <c r="G9" i="382"/>
  <c r="G8" i="382"/>
  <c r="G11" i="382" s="1"/>
  <c r="G4" i="382"/>
  <c r="D30" i="381"/>
  <c r="F29" i="381"/>
  <c r="F30" i="381" s="1"/>
  <c r="D29" i="381"/>
  <c r="G15" i="381"/>
  <c r="G18" i="381" s="1"/>
  <c r="G10" i="381"/>
  <c r="G9" i="381"/>
  <c r="G11" i="381" s="1"/>
  <c r="D23" i="381"/>
  <c r="G8" i="381"/>
  <c r="G4" i="381"/>
  <c r="B32" i="370"/>
  <c r="B30" i="370"/>
  <c r="B18" i="370"/>
  <c r="B4" i="370"/>
  <c r="I8" i="379"/>
  <c r="A2" i="371"/>
  <c r="E19" i="370" l="1"/>
  <c r="K19" i="370" s="1"/>
  <c r="E19" i="298"/>
  <c r="K19" i="298" s="1"/>
  <c r="E20" i="370"/>
  <c r="K20" i="370" s="1"/>
  <c r="E20" i="298"/>
  <c r="K20" i="298" s="1"/>
  <c r="F19" i="370"/>
  <c r="L19" i="370" s="1"/>
  <c r="F19" i="298"/>
  <c r="L19" i="298" s="1"/>
  <c r="F20" i="370"/>
  <c r="L20" i="370" s="1"/>
  <c r="F20" i="298"/>
  <c r="L20" i="298" s="1"/>
  <c r="F19" i="310"/>
  <c r="L19" i="310" s="1"/>
  <c r="E20" i="310"/>
  <c r="K20" i="310" s="1"/>
  <c r="F20" i="310"/>
  <c r="L20" i="310" s="1"/>
  <c r="G25" i="382"/>
  <c r="E19" i="310"/>
  <c r="K19" i="310" s="1"/>
  <c r="G22" i="381"/>
  <c r="G23" i="381"/>
  <c r="I9" i="355"/>
  <c r="G20" i="370" l="1"/>
  <c r="M20" i="370" s="1"/>
  <c r="G20" i="298"/>
  <c r="M20" i="298" s="1"/>
  <c r="G20" i="310"/>
  <c r="M20" i="310" s="1"/>
  <c r="G25" i="381"/>
  <c r="A4" i="379"/>
  <c r="Z31" i="380"/>
  <c r="Z27" i="380" s="1"/>
  <c r="L31" i="380"/>
  <c r="L27" i="380" s="1"/>
  <c r="M14" i="380"/>
  <c r="Z13" i="380"/>
  <c r="M13" i="380"/>
  <c r="L13" i="380"/>
  <c r="Z11" i="380"/>
  <c r="Z8" i="380" s="1"/>
  <c r="L11" i="380"/>
  <c r="I62" i="379"/>
  <c r="F30" i="379"/>
  <c r="F31" i="379" s="1"/>
  <c r="G31" i="379" s="1"/>
  <c r="F27" i="379"/>
  <c r="G27" i="379" s="1"/>
  <c r="G26" i="379"/>
  <c r="G25" i="379"/>
  <c r="G21" i="379"/>
  <c r="A19" i="379"/>
  <c r="F9" i="379"/>
  <c r="B9" i="379"/>
  <c r="B8" i="379"/>
  <c r="G19" i="370" l="1"/>
  <c r="M19" i="370" s="1"/>
  <c r="G19" i="298"/>
  <c r="M19" i="298" s="1"/>
  <c r="G19" i="310"/>
  <c r="M19" i="310" s="1"/>
  <c r="L8" i="380"/>
  <c r="L35" i="380" s="1"/>
  <c r="G19" i="379"/>
  <c r="G18" i="379" s="1"/>
  <c r="Z35" i="380"/>
  <c r="Z39" i="380"/>
  <c r="G30" i="379"/>
  <c r="G24" i="379"/>
  <c r="L39" i="380" l="1"/>
  <c r="Z41" i="380"/>
  <c r="Z44" i="380" s="1"/>
  <c r="D8" i="379"/>
  <c r="D9" i="379" s="1"/>
  <c r="D10" i="379" s="1"/>
  <c r="L41" i="380"/>
  <c r="L44" i="380" s="1"/>
  <c r="D11" i="379" l="1"/>
  <c r="G10" i="379"/>
  <c r="G8" i="379"/>
  <c r="D12" i="379"/>
  <c r="G9" i="379"/>
  <c r="D13" i="379" l="1"/>
  <c r="G13" i="379" l="1"/>
  <c r="G29" i="379" l="1"/>
  <c r="G40" i="379" s="1"/>
  <c r="E12" i="374" l="1"/>
  <c r="M13" i="211" l="1"/>
  <c r="A2" i="214" l="1"/>
  <c r="A1" i="393" s="1"/>
  <c r="A1" i="402" s="1"/>
  <c r="A1" i="212"/>
  <c r="I14" i="214"/>
  <c r="I15" i="214" s="1"/>
  <c r="I16" i="214" s="1"/>
  <c r="I17" i="214" s="1"/>
  <c r="I18" i="214" s="1"/>
  <c r="I19" i="214" s="1"/>
  <c r="I20" i="214" s="1"/>
  <c r="I21" i="214" s="1"/>
  <c r="I22" i="214" s="1"/>
  <c r="I23" i="214" s="1"/>
  <c r="I24" i="214" s="1"/>
  <c r="I25" i="214" s="1"/>
  <c r="I26" i="214" s="1"/>
  <c r="I27" i="214" s="1"/>
  <c r="I28" i="214" s="1"/>
  <c r="I29" i="214" s="1"/>
  <c r="I30" i="214" s="1"/>
  <c r="I31" i="214" s="1"/>
  <c r="I33" i="214" l="1"/>
  <c r="I32" i="214"/>
  <c r="I9" i="363"/>
  <c r="E47" i="245" l="1"/>
  <c r="F47" i="245"/>
  <c r="G47" i="245"/>
  <c r="D47" i="245"/>
  <c r="J47" i="337" l="1"/>
  <c r="J46" i="337"/>
  <c r="B42" i="337" l="1"/>
  <c r="G4" i="270"/>
  <c r="B3" i="270"/>
  <c r="G4" i="329"/>
  <c r="B4" i="329"/>
  <c r="B3" i="329"/>
  <c r="D20" i="371" l="1"/>
  <c r="B19" i="371"/>
  <c r="B18" i="371"/>
  <c r="B17" i="371"/>
  <c r="B20" i="371"/>
  <c r="B21" i="371"/>
  <c r="B12" i="371"/>
  <c r="B16" i="371"/>
  <c r="A26" i="374" l="1"/>
  <c r="A1" i="211"/>
  <c r="G44" i="374" l="1"/>
  <c r="G43" i="374"/>
  <c r="F40" i="374"/>
  <c r="F41" i="374" s="1"/>
  <c r="G38" i="374"/>
  <c r="F37" i="374"/>
  <c r="G37" i="374" s="1"/>
  <c r="F35" i="374"/>
  <c r="G35" i="374" s="1"/>
  <c r="F36" i="374"/>
  <c r="G36" i="374" s="1"/>
  <c r="A33" i="374"/>
  <c r="G33" i="374" s="1"/>
  <c r="G26" i="374"/>
  <c r="F17" i="374"/>
  <c r="E16" i="374"/>
  <c r="C12" i="374"/>
  <c r="C11" i="374"/>
  <c r="F10" i="374"/>
  <c r="F15" i="374" s="1"/>
  <c r="F16" i="374" s="1"/>
  <c r="G9" i="374"/>
  <c r="B36" i="370"/>
  <c r="A1" i="370"/>
  <c r="A1" i="310"/>
  <c r="H10" i="238"/>
  <c r="D22" i="404" s="1"/>
  <c r="D23" i="404" s="1"/>
  <c r="D24" i="404" s="1"/>
  <c r="F35" i="245"/>
  <c r="F49" i="245" s="1"/>
  <c r="F34" i="245"/>
  <c r="F48" i="245" s="1"/>
  <c r="F40" i="245"/>
  <c r="F54" i="245" s="1"/>
  <c r="F39" i="245"/>
  <c r="F53" i="245" s="1"/>
  <c r="F38" i="245"/>
  <c r="F52" i="245" s="1"/>
  <c r="F37" i="245"/>
  <c r="F51" i="245" s="1"/>
  <c r="F36" i="245"/>
  <c r="F50" i="245" s="1"/>
  <c r="D31" i="337" l="1"/>
  <c r="E17" i="374"/>
  <c r="A28" i="374"/>
  <c r="G12" i="374"/>
  <c r="G11" i="374"/>
  <c r="G40" i="374"/>
  <c r="G10" i="374"/>
  <c r="G17" i="374"/>
  <c r="G13" i="374"/>
  <c r="A34" i="374"/>
  <c r="G16" i="374"/>
  <c r="G29" i="374"/>
  <c r="G41" i="374"/>
  <c r="G15" i="374"/>
  <c r="G39" i="374" l="1"/>
  <c r="G28" i="374"/>
  <c r="G31" i="374"/>
  <c r="D19" i="371"/>
  <c r="D32" i="337"/>
  <c r="D33" i="337" s="1"/>
  <c r="G30" i="374"/>
  <c r="G8" i="374"/>
  <c r="G34" i="374"/>
  <c r="G32" i="374" s="1"/>
  <c r="G14" i="374"/>
  <c r="G25" i="374" l="1"/>
  <c r="G18" i="374"/>
  <c r="C34" i="245" l="1"/>
  <c r="C48" i="245" s="1"/>
  <c r="B3" i="121"/>
  <c r="G4" i="262"/>
  <c r="B4" i="262"/>
  <c r="G4" i="260"/>
  <c r="B4" i="260"/>
  <c r="G4" i="257"/>
  <c r="B4" i="257"/>
  <c r="G4" i="336"/>
  <c r="B4" i="336"/>
  <c r="B4" i="335"/>
  <c r="G4" i="334"/>
  <c r="B4" i="334"/>
  <c r="G4" i="333"/>
  <c r="B4" i="333"/>
  <c r="G4" i="332"/>
  <c r="B4" i="332"/>
  <c r="G4" i="268"/>
  <c r="B4" i="268"/>
  <c r="G4" i="263"/>
  <c r="B4" i="263"/>
  <c r="G4" i="258"/>
  <c r="B4" i="258"/>
  <c r="B4" i="345"/>
  <c r="B4" i="342"/>
  <c r="G4" i="347"/>
  <c r="B4" i="347"/>
  <c r="G4" i="338"/>
  <c r="B4" i="338"/>
  <c r="G4" i="261"/>
  <c r="E31" i="197"/>
  <c r="E32" i="197" s="1"/>
  <c r="E24" i="197"/>
  <c r="E18" i="197"/>
  <c r="F4" i="197" l="1"/>
  <c r="H328" i="213"/>
  <c r="F328" i="213" s="1"/>
  <c r="H329" i="213"/>
  <c r="F329" i="213" s="1"/>
  <c r="H296" i="213"/>
  <c r="F296" i="213" s="1"/>
  <c r="F10" i="269" s="1"/>
  <c r="G10" i="269" s="1"/>
  <c r="H297" i="213"/>
  <c r="F297" i="213" s="1"/>
  <c r="F11" i="269" s="1"/>
  <c r="G11" i="269" s="1"/>
  <c r="H298" i="213"/>
  <c r="F298" i="213" s="1"/>
  <c r="F12" i="269" s="1"/>
  <c r="G12" i="269" s="1"/>
  <c r="H299" i="213"/>
  <c r="F299" i="213" s="1"/>
  <c r="F13" i="269" s="1"/>
  <c r="G13" i="269" s="1"/>
  <c r="H300" i="213"/>
  <c r="F300" i="213" s="1"/>
  <c r="F14" i="269" s="1"/>
  <c r="G14" i="269" s="1"/>
  <c r="H301" i="213"/>
  <c r="F301" i="213" s="1"/>
  <c r="H302" i="213"/>
  <c r="F302" i="213" s="1"/>
  <c r="F8" i="400" s="1"/>
  <c r="G8" i="400" s="1"/>
  <c r="H303" i="213"/>
  <c r="F303" i="213" s="1"/>
  <c r="F9" i="400" s="1"/>
  <c r="G9" i="400" s="1"/>
  <c r="H304" i="213"/>
  <c r="F304" i="213" s="1"/>
  <c r="H305" i="213"/>
  <c r="F305" i="213" s="1"/>
  <c r="H306" i="213"/>
  <c r="F306" i="213" s="1"/>
  <c r="H307" i="213"/>
  <c r="F307" i="213" s="1"/>
  <c r="H308" i="213"/>
  <c r="F308" i="213" s="1"/>
  <c r="H309" i="213"/>
  <c r="F309" i="213" s="1"/>
  <c r="H310" i="213"/>
  <c r="F310" i="213" s="1"/>
  <c r="H311" i="213"/>
  <c r="F311" i="213" s="1"/>
  <c r="H312" i="213"/>
  <c r="F312" i="213" s="1"/>
  <c r="H313" i="213"/>
  <c r="F313" i="213" s="1"/>
  <c r="H314" i="213"/>
  <c r="F314" i="213" s="1"/>
  <c r="H315" i="213"/>
  <c r="F315" i="213" s="1"/>
  <c r="H316" i="213"/>
  <c r="F316" i="213" s="1"/>
  <c r="H317" i="213"/>
  <c r="F317" i="213" s="1"/>
  <c r="H318" i="213"/>
  <c r="F318" i="213" s="1"/>
  <c r="H319" i="213"/>
  <c r="F319" i="213" s="1"/>
  <c r="H320" i="213"/>
  <c r="F320" i="213" s="1"/>
  <c r="H321" i="213"/>
  <c r="F321" i="213" s="1"/>
  <c r="H322" i="213"/>
  <c r="F322" i="213" s="1"/>
  <c r="H323" i="213"/>
  <c r="F323" i="213" s="1"/>
  <c r="H324" i="213"/>
  <c r="F324" i="213" s="1"/>
  <c r="H325" i="213"/>
  <c r="F325" i="213" s="1"/>
  <c r="H326" i="213"/>
  <c r="F326" i="213" s="1"/>
  <c r="H327" i="213"/>
  <c r="F327" i="213" s="1"/>
  <c r="H260" i="213"/>
  <c r="F260" i="213" s="1"/>
  <c r="H261" i="213"/>
  <c r="F261" i="213" s="1"/>
  <c r="H262" i="213"/>
  <c r="H263" i="213"/>
  <c r="F263" i="213" s="1"/>
  <c r="H264" i="213"/>
  <c r="H265" i="213"/>
  <c r="F265" i="213" s="1"/>
  <c r="H266" i="213"/>
  <c r="F266" i="213" s="1"/>
  <c r="H267" i="213"/>
  <c r="F267" i="213" s="1"/>
  <c r="H268" i="213"/>
  <c r="F268" i="213" s="1"/>
  <c r="H269" i="213"/>
  <c r="F269" i="213" s="1"/>
  <c r="H270" i="213"/>
  <c r="F270" i="213" s="1"/>
  <c r="H271" i="213"/>
  <c r="F271" i="213" s="1"/>
  <c r="H272" i="213"/>
  <c r="F272" i="213" s="1"/>
  <c r="H273" i="213"/>
  <c r="F273" i="213" s="1"/>
  <c r="H274" i="213"/>
  <c r="F274" i="213" s="1"/>
  <c r="H275" i="213"/>
  <c r="F275" i="213" s="1"/>
  <c r="H276" i="213"/>
  <c r="F276" i="213" s="1"/>
  <c r="H277" i="213"/>
  <c r="F277" i="213" s="1"/>
  <c r="H278" i="213"/>
  <c r="F278" i="213" s="1"/>
  <c r="H279" i="213"/>
  <c r="F279" i="213" s="1"/>
  <c r="H280" i="213"/>
  <c r="F280" i="213" s="1"/>
  <c r="H281" i="213"/>
  <c r="F281" i="213" s="1"/>
  <c r="H282" i="213"/>
  <c r="F282" i="213" s="1"/>
  <c r="H283" i="213"/>
  <c r="F283" i="213" s="1"/>
  <c r="H284" i="213"/>
  <c r="F284" i="213" s="1"/>
  <c r="H285" i="213"/>
  <c r="F285" i="213" s="1"/>
  <c r="H286" i="213"/>
  <c r="F286" i="213" s="1"/>
  <c r="H287" i="213"/>
  <c r="F287" i="213" s="1"/>
  <c r="H288" i="213"/>
  <c r="F288" i="213" s="1"/>
  <c r="H289" i="213"/>
  <c r="F289" i="213" s="1"/>
  <c r="H290" i="213"/>
  <c r="F290" i="213" s="1"/>
  <c r="H291" i="213"/>
  <c r="F291" i="213" s="1"/>
  <c r="H292" i="213"/>
  <c r="F292" i="213" s="1"/>
  <c r="H293" i="213"/>
  <c r="F293" i="213" s="1"/>
  <c r="H294" i="213"/>
  <c r="F294" i="213" s="1"/>
  <c r="H295" i="213"/>
  <c r="F295" i="213" s="1"/>
  <c r="F9" i="269" s="1"/>
  <c r="G9" i="269" s="1"/>
  <c r="H250" i="213"/>
  <c r="F250" i="213" s="1"/>
  <c r="H251" i="213"/>
  <c r="F251" i="213" s="1"/>
  <c r="H252" i="213"/>
  <c r="F252" i="213" s="1"/>
  <c r="H253" i="213"/>
  <c r="F253" i="213" s="1"/>
  <c r="H254" i="213"/>
  <c r="F254" i="213" s="1"/>
  <c r="H255" i="213"/>
  <c r="F255" i="213" s="1"/>
  <c r="H256" i="213"/>
  <c r="F256" i="213" s="1"/>
  <c r="H257" i="213"/>
  <c r="F257" i="213" s="1"/>
  <c r="H258" i="213"/>
  <c r="F258" i="213" s="1"/>
  <c r="H259" i="213"/>
  <c r="F259" i="213" s="1"/>
  <c r="G264" i="213"/>
  <c r="G262" i="213"/>
  <c r="H215" i="213"/>
  <c r="H214" i="213"/>
  <c r="H213" i="213"/>
  <c r="H212" i="213"/>
  <c r="H211" i="213"/>
  <c r="H210" i="213"/>
  <c r="H209" i="213"/>
  <c r="H208" i="213"/>
  <c r="H207" i="213"/>
  <c r="H206" i="213"/>
  <c r="H205" i="213"/>
  <c r="H238" i="213"/>
  <c r="B15" i="211"/>
  <c r="B12" i="211"/>
  <c r="B4" i="197"/>
  <c r="F330" i="213"/>
  <c r="G12" i="400" l="1"/>
  <c r="E46" i="370" s="1"/>
  <c r="F9" i="397"/>
  <c r="G9" i="397" s="1"/>
  <c r="F9" i="398"/>
  <c r="G9" i="398" s="1"/>
  <c r="F9" i="396"/>
  <c r="G9" i="396" s="1"/>
  <c r="F9" i="399"/>
  <c r="G9" i="399" s="1"/>
  <c r="F8" i="399"/>
  <c r="G8" i="399" s="1"/>
  <c r="F8" i="397"/>
  <c r="G8" i="397" s="1"/>
  <c r="F8" i="396"/>
  <c r="G8" i="396" s="1"/>
  <c r="F8" i="398"/>
  <c r="G8" i="398" s="1"/>
  <c r="F262" i="213"/>
  <c r="F264" i="213"/>
  <c r="E46" i="298" l="1"/>
  <c r="K46" i="298" s="1"/>
  <c r="E46" i="310"/>
  <c r="K46" i="310" s="1"/>
  <c r="G15" i="396"/>
  <c r="E41" i="298" s="1"/>
  <c r="G15" i="398"/>
  <c r="E44" i="310" s="1"/>
  <c r="G19" i="397"/>
  <c r="E43" i="310" s="1"/>
  <c r="G15" i="399"/>
  <c r="K46" i="370"/>
  <c r="D13" i="337"/>
  <c r="D14" i="337" s="1"/>
  <c r="D15" i="337" s="1"/>
  <c r="G10" i="238"/>
  <c r="D16" i="404" s="1"/>
  <c r="D17" i="404" s="1"/>
  <c r="D18" i="404" s="1"/>
  <c r="E8" i="336"/>
  <c r="E9" i="268"/>
  <c r="D23" i="268" s="1"/>
  <c r="G23" i="268" s="1"/>
  <c r="C9" i="268"/>
  <c r="B9" i="268"/>
  <c r="B26" i="335"/>
  <c r="F19" i="335"/>
  <c r="E18" i="366"/>
  <c r="H249" i="213"/>
  <c r="F249" i="213" s="1"/>
  <c r="F16" i="366" s="1"/>
  <c r="G16" i="366" s="1"/>
  <c r="H248" i="213"/>
  <c r="F248" i="213" s="1"/>
  <c r="F12" i="366" s="1"/>
  <c r="G12" i="366" s="1"/>
  <c r="H247" i="213"/>
  <c r="F247" i="213" s="1"/>
  <c r="F11" i="366" s="1"/>
  <c r="G11" i="366" s="1"/>
  <c r="H246" i="213"/>
  <c r="F246" i="213" s="1"/>
  <c r="F8" i="365" s="1"/>
  <c r="G8" i="365" s="1"/>
  <c r="G4" i="366"/>
  <c r="B4" i="366"/>
  <c r="B3" i="366"/>
  <c r="G4" i="358"/>
  <c r="B4" i="358"/>
  <c r="G4" i="368"/>
  <c r="B4" i="368"/>
  <c r="B3" i="368"/>
  <c r="F34" i="368"/>
  <c r="B34" i="368"/>
  <c r="F33" i="368"/>
  <c r="B33" i="368"/>
  <c r="F27" i="368"/>
  <c r="F26" i="368"/>
  <c r="F19" i="368"/>
  <c r="D19" i="368"/>
  <c r="C19" i="368"/>
  <c r="B19" i="368"/>
  <c r="D14" i="368"/>
  <c r="E14" i="368" s="1"/>
  <c r="C14" i="368"/>
  <c r="B14" i="368"/>
  <c r="E13" i="368"/>
  <c r="C13" i="368"/>
  <c r="B13" i="368"/>
  <c r="E12" i="368"/>
  <c r="C12" i="368"/>
  <c r="B12" i="368"/>
  <c r="E11" i="368"/>
  <c r="C11" i="368"/>
  <c r="B11" i="368"/>
  <c r="E10" i="368"/>
  <c r="C10" i="368"/>
  <c r="B10" i="368"/>
  <c r="E9" i="368"/>
  <c r="C9" i="368"/>
  <c r="B9" i="368"/>
  <c r="E8" i="368"/>
  <c r="C8" i="368"/>
  <c r="B8" i="368"/>
  <c r="G4" i="357"/>
  <c r="B4" i="357"/>
  <c r="G4" i="367"/>
  <c r="B4" i="367"/>
  <c r="B3" i="367"/>
  <c r="F34" i="367"/>
  <c r="B34" i="367"/>
  <c r="F33" i="367"/>
  <c r="B33" i="367"/>
  <c r="F27" i="367"/>
  <c r="F26" i="367"/>
  <c r="F19" i="367"/>
  <c r="D19" i="367"/>
  <c r="C19" i="367"/>
  <c r="B19" i="367"/>
  <c r="D14" i="367"/>
  <c r="E14" i="367" s="1"/>
  <c r="C14" i="367"/>
  <c r="B14" i="367"/>
  <c r="E13" i="367"/>
  <c r="C13" i="367"/>
  <c r="B13" i="367"/>
  <c r="E12" i="367"/>
  <c r="C12" i="367"/>
  <c r="B12" i="367"/>
  <c r="E11" i="367"/>
  <c r="C11" i="367"/>
  <c r="B11" i="367"/>
  <c r="C10" i="367"/>
  <c r="B10" i="367"/>
  <c r="C9" i="367"/>
  <c r="B9" i="367"/>
  <c r="E8" i="367"/>
  <c r="C8" i="367"/>
  <c r="B8" i="367"/>
  <c r="F42" i="366"/>
  <c r="B42" i="366"/>
  <c r="F41" i="366"/>
  <c r="B41" i="366"/>
  <c r="F35" i="366"/>
  <c r="F34" i="366"/>
  <c r="F27" i="366"/>
  <c r="D27" i="366"/>
  <c r="C27" i="366"/>
  <c r="B27" i="366"/>
  <c r="C18" i="366"/>
  <c r="B18" i="366"/>
  <c r="E17" i="366"/>
  <c r="C17" i="366"/>
  <c r="B17" i="366"/>
  <c r="E16" i="366"/>
  <c r="C16" i="366"/>
  <c r="B16" i="366"/>
  <c r="E15" i="366"/>
  <c r="C15" i="366"/>
  <c r="B15" i="366"/>
  <c r="E14" i="366"/>
  <c r="C14" i="366"/>
  <c r="B14" i="366"/>
  <c r="E13" i="366"/>
  <c r="C13" i="366"/>
  <c r="B13" i="366"/>
  <c r="E12" i="366"/>
  <c r="C12" i="366"/>
  <c r="B12" i="366"/>
  <c r="E11" i="366"/>
  <c r="C11" i="366"/>
  <c r="B11" i="366"/>
  <c r="E10" i="366"/>
  <c r="C10" i="366"/>
  <c r="B10" i="366"/>
  <c r="E9" i="366"/>
  <c r="C9" i="366"/>
  <c r="B9" i="366"/>
  <c r="E8" i="366"/>
  <c r="C8" i="366"/>
  <c r="B8" i="366"/>
  <c r="G4" i="365"/>
  <c r="B4" i="365"/>
  <c r="B3" i="365"/>
  <c r="G4" i="359"/>
  <c r="B4" i="359"/>
  <c r="F30" i="365"/>
  <c r="B30" i="365"/>
  <c r="F29" i="365"/>
  <c r="B29" i="365"/>
  <c r="F23" i="365"/>
  <c r="F22" i="365"/>
  <c r="F15" i="365"/>
  <c r="D15" i="365"/>
  <c r="C15" i="365"/>
  <c r="B15" i="365"/>
  <c r="E10" i="365"/>
  <c r="C10" i="365"/>
  <c r="B10" i="365"/>
  <c r="E9" i="365"/>
  <c r="C9" i="365"/>
  <c r="B9" i="365"/>
  <c r="E8" i="365"/>
  <c r="C8" i="365"/>
  <c r="B8" i="365"/>
  <c r="G4" i="364"/>
  <c r="B4" i="364"/>
  <c r="B3" i="364"/>
  <c r="F37" i="364"/>
  <c r="B37" i="364"/>
  <c r="F36" i="364"/>
  <c r="B36" i="364"/>
  <c r="F30" i="364"/>
  <c r="F29" i="364"/>
  <c r="F22" i="364"/>
  <c r="D22" i="364"/>
  <c r="C22" i="364"/>
  <c r="B22" i="364"/>
  <c r="E16" i="364"/>
  <c r="C16" i="364"/>
  <c r="B16" i="364"/>
  <c r="E15" i="364"/>
  <c r="C15" i="364"/>
  <c r="B15" i="364"/>
  <c r="E13" i="364"/>
  <c r="C13" i="364"/>
  <c r="B13" i="364"/>
  <c r="E12" i="364"/>
  <c r="C12" i="364"/>
  <c r="B12" i="364"/>
  <c r="E11" i="364"/>
  <c r="C11" i="364"/>
  <c r="B11" i="364"/>
  <c r="E10" i="364"/>
  <c r="C10" i="364"/>
  <c r="B10" i="364"/>
  <c r="E9" i="364"/>
  <c r="C9" i="364"/>
  <c r="B9" i="364"/>
  <c r="E8" i="364"/>
  <c r="C8" i="364"/>
  <c r="B8" i="364"/>
  <c r="E10" i="355"/>
  <c r="D10" i="363"/>
  <c r="E10" i="363" s="1"/>
  <c r="G4" i="363"/>
  <c r="B4" i="363"/>
  <c r="B3" i="363"/>
  <c r="B34" i="363"/>
  <c r="B33" i="363"/>
  <c r="F27" i="363"/>
  <c r="F26" i="363"/>
  <c r="D19" i="363"/>
  <c r="G19" i="363" s="1"/>
  <c r="G22" i="363" s="1"/>
  <c r="C19" i="363"/>
  <c r="B19" i="363"/>
  <c r="D14" i="363"/>
  <c r="E14" i="363" s="1"/>
  <c r="C14" i="363"/>
  <c r="B14" i="363"/>
  <c r="D13" i="363"/>
  <c r="E13" i="363" s="1"/>
  <c r="C13" i="363"/>
  <c r="B13" i="363"/>
  <c r="E12" i="363"/>
  <c r="C12" i="363"/>
  <c r="B12" i="363"/>
  <c r="E11" i="363"/>
  <c r="C11" i="363"/>
  <c r="B11" i="363"/>
  <c r="C10" i="363"/>
  <c r="B10" i="363"/>
  <c r="E9" i="363"/>
  <c r="C9" i="363"/>
  <c r="B9" i="363"/>
  <c r="E8" i="363"/>
  <c r="C8" i="363"/>
  <c r="B8" i="363"/>
  <c r="H245" i="213"/>
  <c r="F245" i="213" s="1"/>
  <c r="F21" i="361" s="1"/>
  <c r="G21" i="361" s="1"/>
  <c r="H244" i="213"/>
  <c r="F244" i="213" s="1"/>
  <c r="F12" i="361" s="1"/>
  <c r="G12" i="361" s="1"/>
  <c r="G243" i="213"/>
  <c r="H243" i="213"/>
  <c r="H242" i="213"/>
  <c r="F242" i="213" s="1"/>
  <c r="G4" i="362"/>
  <c r="B4" i="362"/>
  <c r="B3" i="362"/>
  <c r="F42" i="362"/>
  <c r="B42" i="362"/>
  <c r="F41" i="362"/>
  <c r="B41" i="362"/>
  <c r="F35" i="362"/>
  <c r="F34" i="362"/>
  <c r="F27" i="362"/>
  <c r="D27" i="362"/>
  <c r="C27" i="362"/>
  <c r="B27" i="362"/>
  <c r="E19" i="362"/>
  <c r="E18" i="362"/>
  <c r="C18" i="362"/>
  <c r="B18" i="362"/>
  <c r="E17" i="362"/>
  <c r="C17" i="362"/>
  <c r="B17" i="362"/>
  <c r="E16" i="362"/>
  <c r="C16" i="362"/>
  <c r="B16" i="362"/>
  <c r="E13" i="362"/>
  <c r="C13" i="362"/>
  <c r="B13" i="362"/>
  <c r="E12" i="362"/>
  <c r="C12" i="362"/>
  <c r="B12" i="362"/>
  <c r="E11" i="362"/>
  <c r="C11" i="362"/>
  <c r="B11" i="362"/>
  <c r="E10" i="362"/>
  <c r="C10" i="362"/>
  <c r="B10" i="362"/>
  <c r="E9" i="362"/>
  <c r="C9" i="362"/>
  <c r="B9" i="362"/>
  <c r="E8" i="362"/>
  <c r="C8" i="362"/>
  <c r="B8" i="362"/>
  <c r="G4" i="361"/>
  <c r="B4" i="361"/>
  <c r="B3" i="361"/>
  <c r="F41" i="361"/>
  <c r="B41" i="361"/>
  <c r="F40" i="361"/>
  <c r="B40" i="361"/>
  <c r="F34" i="361"/>
  <c r="F33" i="361"/>
  <c r="F26" i="361"/>
  <c r="D26" i="361"/>
  <c r="C26" i="361"/>
  <c r="B26" i="361"/>
  <c r="E16" i="361"/>
  <c r="C16" i="361"/>
  <c r="B16" i="361"/>
  <c r="E15" i="361"/>
  <c r="C15" i="361"/>
  <c r="B15" i="361"/>
  <c r="E14" i="361"/>
  <c r="C14" i="361"/>
  <c r="B14" i="361"/>
  <c r="E13" i="361"/>
  <c r="C13" i="361"/>
  <c r="B13" i="361"/>
  <c r="E12" i="361"/>
  <c r="C12" i="361"/>
  <c r="B12" i="361"/>
  <c r="E11" i="361"/>
  <c r="C11" i="361"/>
  <c r="B11" i="361"/>
  <c r="E10" i="361"/>
  <c r="C10" i="361"/>
  <c r="B10" i="361"/>
  <c r="E9" i="361"/>
  <c r="C9" i="361"/>
  <c r="B9" i="361"/>
  <c r="E8" i="361"/>
  <c r="C8" i="361"/>
  <c r="B8" i="361"/>
  <c r="E8" i="360"/>
  <c r="G4" i="360"/>
  <c r="F31" i="360"/>
  <c r="B31" i="360"/>
  <c r="F30" i="360"/>
  <c r="B30" i="360"/>
  <c r="F24" i="360"/>
  <c r="F23" i="360"/>
  <c r="F16" i="360"/>
  <c r="D16" i="360"/>
  <c r="C16" i="360"/>
  <c r="B16" i="360"/>
  <c r="E11" i="360"/>
  <c r="C11" i="360"/>
  <c r="B11" i="360"/>
  <c r="E10" i="360"/>
  <c r="C10" i="360"/>
  <c r="B10" i="360"/>
  <c r="E9" i="360"/>
  <c r="C9" i="360"/>
  <c r="B9" i="360"/>
  <c r="C8" i="360"/>
  <c r="B8" i="360"/>
  <c r="B32" i="298"/>
  <c r="A32" i="298"/>
  <c r="B30" i="298"/>
  <c r="A30" i="298"/>
  <c r="B3" i="412" s="1"/>
  <c r="B18" i="298"/>
  <c r="A18" i="298"/>
  <c r="A4" i="298"/>
  <c r="B4" i="298"/>
  <c r="A1" i="298"/>
  <c r="F34" i="359"/>
  <c r="B34" i="359"/>
  <c r="F33" i="359"/>
  <c r="B33" i="359"/>
  <c r="F27" i="359"/>
  <c r="F26" i="359"/>
  <c r="F19" i="359"/>
  <c r="D19" i="359"/>
  <c r="C19" i="359"/>
  <c r="B19" i="359"/>
  <c r="D14" i="359"/>
  <c r="E14" i="359" s="1"/>
  <c r="C14" i="359"/>
  <c r="B14" i="359"/>
  <c r="E13" i="359"/>
  <c r="C13" i="359"/>
  <c r="B13" i="359"/>
  <c r="E12" i="359"/>
  <c r="C12" i="359"/>
  <c r="B12" i="359"/>
  <c r="E11" i="359"/>
  <c r="C11" i="359"/>
  <c r="B11" i="359"/>
  <c r="E10" i="359"/>
  <c r="C10" i="359"/>
  <c r="B10" i="359"/>
  <c r="E9" i="359"/>
  <c r="C9" i="359"/>
  <c r="B9" i="359"/>
  <c r="E8" i="359"/>
  <c r="C8" i="359"/>
  <c r="B8" i="359"/>
  <c r="D14" i="357"/>
  <c r="E14" i="357" s="1"/>
  <c r="F41" i="358"/>
  <c r="B41" i="358"/>
  <c r="F40" i="358"/>
  <c r="B40" i="358"/>
  <c r="F34" i="358"/>
  <c r="F33" i="358"/>
  <c r="F26" i="358"/>
  <c r="D26" i="358"/>
  <c r="C26" i="358"/>
  <c r="B26" i="358"/>
  <c r="E18" i="358"/>
  <c r="C18" i="358"/>
  <c r="B18" i="358"/>
  <c r="E17" i="358"/>
  <c r="C17" i="358"/>
  <c r="B17" i="358"/>
  <c r="E16" i="358"/>
  <c r="C16" i="358"/>
  <c r="B16" i="358"/>
  <c r="E15" i="358"/>
  <c r="C15" i="358"/>
  <c r="B15" i="358"/>
  <c r="E14" i="358"/>
  <c r="C14" i="358"/>
  <c r="B14" i="358"/>
  <c r="E13" i="358"/>
  <c r="C13" i="358"/>
  <c r="B13" i="358"/>
  <c r="E12" i="358"/>
  <c r="C12" i="358"/>
  <c r="B12" i="358"/>
  <c r="E11" i="358"/>
  <c r="C11" i="358"/>
  <c r="B11" i="358"/>
  <c r="E10" i="358"/>
  <c r="C10" i="358"/>
  <c r="B10" i="358"/>
  <c r="E9" i="358"/>
  <c r="C9" i="358"/>
  <c r="B9" i="358"/>
  <c r="E8" i="358"/>
  <c r="C8" i="358"/>
  <c r="B8" i="358"/>
  <c r="F34" i="357"/>
  <c r="B34" i="357"/>
  <c r="F33" i="357"/>
  <c r="B33" i="357"/>
  <c r="F27" i="357"/>
  <c r="F26" i="357"/>
  <c r="F19" i="357"/>
  <c r="D19" i="357"/>
  <c r="C19" i="357"/>
  <c r="B19" i="357"/>
  <c r="C14" i="357"/>
  <c r="B14" i="357"/>
  <c r="E13" i="357"/>
  <c r="C13" i="357"/>
  <c r="B13" i="357"/>
  <c r="E12" i="357"/>
  <c r="C12" i="357"/>
  <c r="B12" i="357"/>
  <c r="E11" i="357"/>
  <c r="C11" i="357"/>
  <c r="B11" i="357"/>
  <c r="C10" i="357"/>
  <c r="B10" i="357"/>
  <c r="C9" i="357"/>
  <c r="B9" i="357"/>
  <c r="E8" i="357"/>
  <c r="C8" i="357"/>
  <c r="B8" i="357"/>
  <c r="B9" i="356"/>
  <c r="C9" i="356"/>
  <c r="E9" i="356"/>
  <c r="G4" i="356"/>
  <c r="B4" i="356"/>
  <c r="F29" i="356"/>
  <c r="B29" i="356"/>
  <c r="F28" i="356"/>
  <c r="B28" i="356"/>
  <c r="F22" i="356"/>
  <c r="F21" i="356"/>
  <c r="F14" i="356"/>
  <c r="D14" i="356"/>
  <c r="C14" i="356"/>
  <c r="B14" i="356"/>
  <c r="E8" i="356"/>
  <c r="C8" i="356"/>
  <c r="B8" i="356"/>
  <c r="G4" i="355"/>
  <c r="B4" i="355"/>
  <c r="F34" i="355"/>
  <c r="B34" i="355"/>
  <c r="F33" i="355"/>
  <c r="B33" i="355"/>
  <c r="F27" i="355"/>
  <c r="F26" i="355"/>
  <c r="F19" i="355"/>
  <c r="D19" i="355"/>
  <c r="C19" i="355"/>
  <c r="B19" i="355"/>
  <c r="D14" i="355"/>
  <c r="E14" i="355" s="1"/>
  <c r="C14" i="355"/>
  <c r="B14" i="355"/>
  <c r="D13" i="355"/>
  <c r="E13" i="355" s="1"/>
  <c r="C13" i="355"/>
  <c r="B13" i="355"/>
  <c r="E12" i="355"/>
  <c r="C12" i="355"/>
  <c r="B12" i="355"/>
  <c r="E11" i="355"/>
  <c r="C11" i="355"/>
  <c r="B11" i="355"/>
  <c r="C10" i="355"/>
  <c r="B10" i="355"/>
  <c r="E9" i="355"/>
  <c r="C9" i="355"/>
  <c r="B9" i="355"/>
  <c r="E8" i="355"/>
  <c r="C8" i="355"/>
  <c r="B8" i="355"/>
  <c r="H241" i="213"/>
  <c r="F241" i="213" s="1"/>
  <c r="G240" i="213"/>
  <c r="H240" i="213"/>
  <c r="G4" i="354"/>
  <c r="B4" i="354"/>
  <c r="F42" i="354"/>
  <c r="B42" i="354"/>
  <c r="F41" i="354"/>
  <c r="B41" i="354"/>
  <c r="F35" i="354"/>
  <c r="F34" i="354"/>
  <c r="F27" i="354"/>
  <c r="D27" i="354"/>
  <c r="C27" i="354"/>
  <c r="B27" i="354"/>
  <c r="E16" i="354"/>
  <c r="C16" i="354"/>
  <c r="B16" i="354"/>
  <c r="E15" i="354"/>
  <c r="C15" i="354"/>
  <c r="B15" i="354"/>
  <c r="E14" i="354"/>
  <c r="C14" i="354"/>
  <c r="B14" i="354"/>
  <c r="E13" i="354"/>
  <c r="C13" i="354"/>
  <c r="B13" i="354"/>
  <c r="E12" i="354"/>
  <c r="C12" i="354"/>
  <c r="B12" i="354"/>
  <c r="E11" i="354"/>
  <c r="C11" i="354"/>
  <c r="B11" i="354"/>
  <c r="E10" i="354"/>
  <c r="C10" i="354"/>
  <c r="B10" i="354"/>
  <c r="E9" i="354"/>
  <c r="C9" i="354"/>
  <c r="B9" i="354"/>
  <c r="E8" i="354"/>
  <c r="C8" i="354"/>
  <c r="B8" i="354"/>
  <c r="G4" i="353"/>
  <c r="B4" i="353"/>
  <c r="F40" i="353"/>
  <c r="B40" i="353"/>
  <c r="F39" i="353"/>
  <c r="B39" i="353"/>
  <c r="F33" i="353"/>
  <c r="F32" i="353"/>
  <c r="F25" i="353"/>
  <c r="D25" i="353"/>
  <c r="C25" i="353"/>
  <c r="B25" i="353"/>
  <c r="D19" i="353"/>
  <c r="C19" i="353"/>
  <c r="B19" i="353"/>
  <c r="E18" i="353"/>
  <c r="C18" i="353"/>
  <c r="B18" i="353"/>
  <c r="E17" i="353"/>
  <c r="C17" i="353"/>
  <c r="B17" i="353"/>
  <c r="E16" i="353"/>
  <c r="C16" i="353"/>
  <c r="B16" i="353"/>
  <c r="E13" i="353"/>
  <c r="C13" i="353"/>
  <c r="B13" i="353"/>
  <c r="E12" i="353"/>
  <c r="C12" i="353"/>
  <c r="B12" i="353"/>
  <c r="E11" i="353"/>
  <c r="C11" i="353"/>
  <c r="B11" i="353"/>
  <c r="E10" i="353"/>
  <c r="C10" i="353"/>
  <c r="B10" i="353"/>
  <c r="E9" i="353"/>
  <c r="C9" i="353"/>
  <c r="B9" i="353"/>
  <c r="E8" i="353"/>
  <c r="C8" i="353"/>
  <c r="B8" i="353"/>
  <c r="E8" i="352"/>
  <c r="G4" i="352"/>
  <c r="B4" i="352"/>
  <c r="F31" i="352"/>
  <c r="B31" i="352"/>
  <c r="F30" i="352"/>
  <c r="B30" i="352"/>
  <c r="F24" i="352"/>
  <c r="F23" i="352"/>
  <c r="F16" i="352"/>
  <c r="D16" i="352"/>
  <c r="C16" i="352"/>
  <c r="B16" i="352"/>
  <c r="E11" i="352"/>
  <c r="C11" i="352"/>
  <c r="B11" i="352"/>
  <c r="E10" i="352"/>
  <c r="C10" i="352"/>
  <c r="B10" i="352"/>
  <c r="E9" i="352"/>
  <c r="C9" i="352"/>
  <c r="B9" i="352"/>
  <c r="C8" i="352"/>
  <c r="B8" i="352"/>
  <c r="H239" i="213"/>
  <c r="F239" i="213" s="1"/>
  <c r="F20" i="361" s="1"/>
  <c r="G20" i="361" s="1"/>
  <c r="F238" i="213"/>
  <c r="H237" i="213"/>
  <c r="F237" i="213" s="1"/>
  <c r="H236" i="213"/>
  <c r="F236" i="213" s="1"/>
  <c r="F16" i="386" s="1"/>
  <c r="G16" i="386" s="1"/>
  <c r="H235" i="213"/>
  <c r="F235" i="213" s="1"/>
  <c r="G146" i="213"/>
  <c r="F30" i="347"/>
  <c r="B30" i="347"/>
  <c r="F29" i="347"/>
  <c r="B29" i="347"/>
  <c r="F23" i="347"/>
  <c r="F22" i="347"/>
  <c r="F15" i="347"/>
  <c r="D15" i="347"/>
  <c r="C15" i="347"/>
  <c r="B15" i="347"/>
  <c r="E10" i="347"/>
  <c r="C10" i="347"/>
  <c r="B10" i="347"/>
  <c r="E9" i="347"/>
  <c r="C9" i="347"/>
  <c r="B9" i="347"/>
  <c r="E8" i="347"/>
  <c r="C8" i="347"/>
  <c r="B8" i="347"/>
  <c r="H234" i="213"/>
  <c r="F234" i="213" s="1"/>
  <c r="F14" i="364" s="1"/>
  <c r="G14" i="364" s="1"/>
  <c r="F32" i="345"/>
  <c r="B32" i="345"/>
  <c r="F31" i="345"/>
  <c r="B31" i="345"/>
  <c r="F25" i="345"/>
  <c r="F24" i="345"/>
  <c r="F17" i="345"/>
  <c r="D17" i="345"/>
  <c r="C17" i="345"/>
  <c r="B17" i="345"/>
  <c r="D12" i="345"/>
  <c r="E12" i="345" s="1"/>
  <c r="C12" i="345"/>
  <c r="B12" i="345"/>
  <c r="D11" i="345"/>
  <c r="E11" i="345" s="1"/>
  <c r="C11" i="345"/>
  <c r="B11" i="345"/>
  <c r="D9" i="345"/>
  <c r="E9" i="345" s="1"/>
  <c r="C9" i="345"/>
  <c r="B9" i="345"/>
  <c r="E8" i="345"/>
  <c r="C8" i="345"/>
  <c r="B8" i="345"/>
  <c r="H233" i="213"/>
  <c r="F233" i="213" s="1"/>
  <c r="H232" i="213"/>
  <c r="F232" i="213" s="1"/>
  <c r="H231" i="213"/>
  <c r="F231" i="213" s="1"/>
  <c r="F20" i="354" s="1"/>
  <c r="G20" i="354" s="1"/>
  <c r="F35" i="342"/>
  <c r="B35" i="342"/>
  <c r="F34" i="342"/>
  <c r="B34" i="342"/>
  <c r="F28" i="342"/>
  <c r="F27" i="342"/>
  <c r="F20" i="342"/>
  <c r="D20" i="342"/>
  <c r="C20" i="342"/>
  <c r="B20" i="342"/>
  <c r="D15" i="342"/>
  <c r="E15" i="342" s="1"/>
  <c r="C15" i="342"/>
  <c r="B15" i="342"/>
  <c r="C12" i="342"/>
  <c r="B12" i="342"/>
  <c r="E11" i="342"/>
  <c r="C11" i="342"/>
  <c r="B11" i="342"/>
  <c r="E10" i="342"/>
  <c r="C10" i="342"/>
  <c r="B10" i="342"/>
  <c r="E9" i="342"/>
  <c r="C9" i="342"/>
  <c r="B9" i="342"/>
  <c r="E8" i="342"/>
  <c r="C8" i="342"/>
  <c r="B8" i="342"/>
  <c r="H230" i="213"/>
  <c r="F230" i="213" s="1"/>
  <c r="H229" i="213"/>
  <c r="F229" i="213" s="1"/>
  <c r="F16" i="388" s="1"/>
  <c r="G16" i="388" s="1"/>
  <c r="H228" i="213"/>
  <c r="F228" i="213" s="1"/>
  <c r="H227" i="213"/>
  <c r="H226" i="213"/>
  <c r="F226" i="213" s="1"/>
  <c r="F8" i="338" s="1"/>
  <c r="G8" i="338" s="1"/>
  <c r="F30" i="338"/>
  <c r="B30" i="338"/>
  <c r="F29" i="338"/>
  <c r="B29" i="338"/>
  <c r="F23" i="338"/>
  <c r="F22" i="338"/>
  <c r="F15" i="338"/>
  <c r="D15" i="338"/>
  <c r="C15" i="338"/>
  <c r="B15" i="338"/>
  <c r="E10" i="338"/>
  <c r="C10" i="338"/>
  <c r="B10" i="338"/>
  <c r="D9" i="338"/>
  <c r="E9" i="338" s="1"/>
  <c r="C9" i="338"/>
  <c r="B9" i="338"/>
  <c r="E8" i="338"/>
  <c r="C8" i="338"/>
  <c r="B8" i="338"/>
  <c r="H224" i="213"/>
  <c r="H225" i="213"/>
  <c r="H223" i="213"/>
  <c r="F223" i="213" s="1"/>
  <c r="H6" i="213"/>
  <c r="F6" i="213" s="1"/>
  <c r="H7" i="213"/>
  <c r="F7" i="213" s="1"/>
  <c r="F10" i="338" s="1"/>
  <c r="G10" i="338" s="1"/>
  <c r="H8" i="213"/>
  <c r="H9" i="213"/>
  <c r="H10" i="213"/>
  <c r="F10" i="213" s="1"/>
  <c r="H11" i="213"/>
  <c r="F11" i="213" s="1"/>
  <c r="H12" i="213"/>
  <c r="H13" i="213"/>
  <c r="H14" i="213"/>
  <c r="F14" i="213" s="1"/>
  <c r="F15" i="385" s="1"/>
  <c r="G15" i="385" s="1"/>
  <c r="H15" i="213"/>
  <c r="H16" i="213"/>
  <c r="H17" i="213"/>
  <c r="F17" i="213" s="1"/>
  <c r="F17" i="273" s="1"/>
  <c r="G17" i="273" s="1"/>
  <c r="H18" i="213"/>
  <c r="H19" i="213"/>
  <c r="F19" i="213" s="1"/>
  <c r="F8" i="342" s="1"/>
  <c r="H20" i="213"/>
  <c r="H21" i="213"/>
  <c r="H22" i="213"/>
  <c r="H23" i="213"/>
  <c r="H24" i="213"/>
  <c r="H25" i="213"/>
  <c r="H26" i="213"/>
  <c r="H27" i="213"/>
  <c r="H28" i="213"/>
  <c r="H29" i="213"/>
  <c r="H30" i="213"/>
  <c r="F30" i="213" s="1"/>
  <c r="F8" i="384" s="1"/>
  <c r="G8" i="384" s="1"/>
  <c r="H31" i="213"/>
  <c r="F31" i="213" s="1"/>
  <c r="F9" i="384" s="1"/>
  <c r="G9" i="384" s="1"/>
  <c r="H32" i="213"/>
  <c r="H33" i="213"/>
  <c r="H34" i="213"/>
  <c r="F34" i="213" s="1"/>
  <c r="F8" i="345" s="1"/>
  <c r="H35" i="213"/>
  <c r="H36" i="213"/>
  <c r="H37" i="213"/>
  <c r="H38" i="213"/>
  <c r="H39" i="213"/>
  <c r="F39" i="213" s="1"/>
  <c r="F8" i="347" s="1"/>
  <c r="G8" i="347" s="1"/>
  <c r="H40" i="213"/>
  <c r="H41" i="213"/>
  <c r="H42" i="213"/>
  <c r="F42" i="213" s="1"/>
  <c r="H43" i="213"/>
  <c r="H44" i="213"/>
  <c r="H45" i="213"/>
  <c r="H46" i="213"/>
  <c r="H47" i="213"/>
  <c r="H48" i="213"/>
  <c r="F48" i="213" s="1"/>
  <c r="H49" i="213"/>
  <c r="H50" i="213"/>
  <c r="H51" i="213"/>
  <c r="F51" i="213" s="1"/>
  <c r="H52" i="213"/>
  <c r="H53" i="213"/>
  <c r="F53" i="213" s="1"/>
  <c r="H54" i="213"/>
  <c r="F54" i="213" s="1"/>
  <c r="H55" i="213"/>
  <c r="F55" i="213" s="1"/>
  <c r="F13" i="387" s="1"/>
  <c r="G13" i="387" s="1"/>
  <c r="H56" i="213"/>
  <c r="H57" i="213"/>
  <c r="F57" i="213" s="1"/>
  <c r="F8" i="257" s="1"/>
  <c r="G8" i="257" s="1"/>
  <c r="H58" i="213"/>
  <c r="F58" i="213" s="1"/>
  <c r="H59" i="213"/>
  <c r="H60" i="213"/>
  <c r="H61" i="213"/>
  <c r="F61" i="213" s="1"/>
  <c r="H62" i="213"/>
  <c r="F62" i="213" s="1"/>
  <c r="H63" i="213"/>
  <c r="H64" i="213"/>
  <c r="F64" i="213" s="1"/>
  <c r="H65" i="213"/>
  <c r="F65" i="213" s="1"/>
  <c r="H66" i="213"/>
  <c r="F66" i="213" s="1"/>
  <c r="F11" i="342" s="1"/>
  <c r="G11" i="342" s="1"/>
  <c r="H67" i="213"/>
  <c r="F67" i="213" s="1"/>
  <c r="H68" i="213"/>
  <c r="F68" i="213" s="1"/>
  <c r="F8" i="258" s="1"/>
  <c r="G8" i="258" s="1"/>
  <c r="H69" i="213"/>
  <c r="F69" i="213" s="1"/>
  <c r="H70" i="213"/>
  <c r="F70" i="213" s="1"/>
  <c r="H71" i="213"/>
  <c r="H72" i="213"/>
  <c r="F72" i="213" s="1"/>
  <c r="H73" i="213"/>
  <c r="F73" i="213" s="1"/>
  <c r="H74" i="213"/>
  <c r="F74" i="213" s="1"/>
  <c r="H75" i="213"/>
  <c r="H76" i="213"/>
  <c r="F76" i="213" s="1"/>
  <c r="H77" i="213"/>
  <c r="F77" i="213" s="1"/>
  <c r="H78" i="213"/>
  <c r="H79" i="213"/>
  <c r="H80" i="213"/>
  <c r="F80" i="213" s="1"/>
  <c r="F8" i="260" s="1"/>
  <c r="G8" i="260" s="1"/>
  <c r="H81" i="213"/>
  <c r="F81" i="213" s="1"/>
  <c r="F9" i="260" s="1"/>
  <c r="G9" i="260" s="1"/>
  <c r="H82" i="213"/>
  <c r="F82" i="213" s="1"/>
  <c r="F10" i="260" s="1"/>
  <c r="G10" i="260" s="1"/>
  <c r="H83" i="213"/>
  <c r="F83" i="213" s="1"/>
  <c r="F11" i="260" s="1"/>
  <c r="G11" i="260" s="1"/>
  <c r="H84" i="213"/>
  <c r="F84" i="213" s="1"/>
  <c r="F12" i="260" s="1"/>
  <c r="G12" i="260" s="1"/>
  <c r="H85" i="213"/>
  <c r="F85" i="213" s="1"/>
  <c r="H86" i="213"/>
  <c r="F86" i="213" s="1"/>
  <c r="F14" i="260" s="1"/>
  <c r="G14" i="260" s="1"/>
  <c r="H87" i="213"/>
  <c r="H88" i="213"/>
  <c r="H89" i="213"/>
  <c r="H90" i="213"/>
  <c r="H91" i="213"/>
  <c r="F91" i="213" s="1"/>
  <c r="F12" i="262" s="1"/>
  <c r="G12" i="262" s="1"/>
  <c r="H110" i="213"/>
  <c r="H111" i="213"/>
  <c r="F111" i="213" s="1"/>
  <c r="F9" i="267" s="1"/>
  <c r="G9" i="267" s="1"/>
  <c r="H112" i="213"/>
  <c r="F112" i="213" s="1"/>
  <c r="F10" i="267" s="1"/>
  <c r="G10" i="267" s="1"/>
  <c r="H113" i="213"/>
  <c r="F113" i="213" s="1"/>
  <c r="H114" i="213"/>
  <c r="F114" i="213" s="1"/>
  <c r="H115" i="213"/>
  <c r="F115" i="213" s="1"/>
  <c r="H116" i="213"/>
  <c r="F116" i="213" s="1"/>
  <c r="H117" i="213"/>
  <c r="F117" i="213" s="1"/>
  <c r="F8" i="395" s="1"/>
  <c r="G8" i="395" s="1"/>
  <c r="G10" i="395" s="1"/>
  <c r="H118" i="213"/>
  <c r="F118" i="213" s="1"/>
  <c r="F8" i="269" s="1"/>
  <c r="G8" i="269" s="1"/>
  <c r="G15" i="269" s="1"/>
  <c r="H119" i="213"/>
  <c r="F119" i="213" s="1"/>
  <c r="H120" i="213"/>
  <c r="F120" i="213" s="1"/>
  <c r="H121" i="213"/>
  <c r="F121" i="213" s="1"/>
  <c r="H122" i="213"/>
  <c r="F122" i="213" s="1"/>
  <c r="H123" i="213"/>
  <c r="F123" i="213" s="1"/>
  <c r="H124" i="213"/>
  <c r="F124" i="213" s="1"/>
  <c r="H125" i="213"/>
  <c r="F125" i="213" s="1"/>
  <c r="H126" i="213"/>
  <c r="F126" i="213" s="1"/>
  <c r="H127" i="213"/>
  <c r="F127" i="213" s="1"/>
  <c r="H128" i="213"/>
  <c r="F128" i="213" s="1"/>
  <c r="H129" i="213"/>
  <c r="F129" i="213" s="1"/>
  <c r="H130" i="213"/>
  <c r="F130" i="213" s="1"/>
  <c r="H131" i="213"/>
  <c r="F131" i="213" s="1"/>
  <c r="H132" i="213"/>
  <c r="F132" i="213" s="1"/>
  <c r="H133" i="213"/>
  <c r="F133" i="213" s="1"/>
  <c r="H134" i="213"/>
  <c r="F134" i="213" s="1"/>
  <c r="H135" i="213"/>
  <c r="F135" i="213" s="1"/>
  <c r="F8" i="383" s="1"/>
  <c r="G8" i="383" s="1"/>
  <c r="H136" i="213"/>
  <c r="H137" i="213"/>
  <c r="H138" i="213"/>
  <c r="H139" i="213"/>
  <c r="F139" i="213" s="1"/>
  <c r="F8" i="273" s="1"/>
  <c r="G8" i="273" s="1"/>
  <c r="H140" i="213"/>
  <c r="F140" i="213" s="1"/>
  <c r="F9" i="273" s="1"/>
  <c r="G9" i="273" s="1"/>
  <c r="H141" i="213"/>
  <c r="F141" i="213" s="1"/>
  <c r="F10" i="273" s="1"/>
  <c r="G10" i="273" s="1"/>
  <c r="H142" i="213"/>
  <c r="F142" i="213" s="1"/>
  <c r="F11" i="273" s="1"/>
  <c r="G11" i="273" s="1"/>
  <c r="H143" i="213"/>
  <c r="F143" i="213" s="1"/>
  <c r="F12" i="273" s="1"/>
  <c r="G12" i="273" s="1"/>
  <c r="H144" i="213"/>
  <c r="F144" i="213" s="1"/>
  <c r="F15" i="389" s="1"/>
  <c r="G15" i="389" s="1"/>
  <c r="H145" i="213"/>
  <c r="F145" i="213" s="1"/>
  <c r="F15" i="273" s="1"/>
  <c r="G15" i="273" s="1"/>
  <c r="H146" i="213"/>
  <c r="H147" i="213"/>
  <c r="H148" i="213"/>
  <c r="H149" i="213"/>
  <c r="H150" i="213"/>
  <c r="H151" i="213"/>
  <c r="F151" i="213" s="1"/>
  <c r="F8" i="274" s="1"/>
  <c r="H152" i="213"/>
  <c r="F152" i="213" s="1"/>
  <c r="F8" i="275" s="1"/>
  <c r="H153" i="213"/>
  <c r="F153" i="213" s="1"/>
  <c r="F8" i="276" s="1"/>
  <c r="H154" i="213"/>
  <c r="F154" i="213" s="1"/>
  <c r="H155" i="213"/>
  <c r="F155" i="213" s="1"/>
  <c r="H156" i="213"/>
  <c r="F156" i="213" s="1"/>
  <c r="H157" i="213"/>
  <c r="H158" i="213"/>
  <c r="F158" i="213" s="1"/>
  <c r="H159" i="213"/>
  <c r="H160" i="213"/>
  <c r="H161" i="213"/>
  <c r="H162" i="213"/>
  <c r="H163" i="213"/>
  <c r="H164" i="213"/>
  <c r="H165" i="213"/>
  <c r="H166" i="213"/>
  <c r="H167" i="213"/>
  <c r="F167" i="213" s="1"/>
  <c r="H168" i="213"/>
  <c r="H169" i="213"/>
  <c r="H170" i="213"/>
  <c r="H171" i="213"/>
  <c r="H172" i="213"/>
  <c r="H173" i="213"/>
  <c r="H174" i="213"/>
  <c r="H175" i="213"/>
  <c r="H176" i="213"/>
  <c r="H177" i="213"/>
  <c r="H178" i="213"/>
  <c r="H179" i="213"/>
  <c r="H180" i="213"/>
  <c r="F180" i="213" s="1"/>
  <c r="H181" i="213"/>
  <c r="H182" i="213"/>
  <c r="H183" i="213"/>
  <c r="H184" i="213"/>
  <c r="H185" i="213"/>
  <c r="H186" i="213"/>
  <c r="H187" i="213"/>
  <c r="H188" i="213"/>
  <c r="H189" i="213"/>
  <c r="H190" i="213"/>
  <c r="H191" i="213"/>
  <c r="H192" i="213"/>
  <c r="H193" i="213"/>
  <c r="H194" i="213"/>
  <c r="H195" i="213"/>
  <c r="H196" i="213"/>
  <c r="H197" i="213"/>
  <c r="F197" i="213" s="1"/>
  <c r="H198" i="213"/>
  <c r="F198" i="213" s="1"/>
  <c r="H199" i="213"/>
  <c r="F199" i="213" s="1"/>
  <c r="H200" i="213"/>
  <c r="F200" i="213" s="1"/>
  <c r="H201" i="213"/>
  <c r="F201" i="213" s="1"/>
  <c r="F8" i="329" s="1"/>
  <c r="G8" i="329" s="1"/>
  <c r="H202" i="213"/>
  <c r="F202" i="213" s="1"/>
  <c r="F9" i="329" s="1"/>
  <c r="G9" i="329" s="1"/>
  <c r="H203" i="213"/>
  <c r="F203" i="213" s="1"/>
  <c r="F10" i="329" s="1"/>
  <c r="G10" i="329" s="1"/>
  <c r="H5" i="213"/>
  <c r="F5" i="213" s="1"/>
  <c r="G21" i="213"/>
  <c r="G13" i="213"/>
  <c r="G87" i="213"/>
  <c r="G63" i="213"/>
  <c r="G171" i="213"/>
  <c r="G190" i="213"/>
  <c r="G196" i="213"/>
  <c r="G148" i="213"/>
  <c r="G175" i="213"/>
  <c r="G22" i="213"/>
  <c r="G47" i="213"/>
  <c r="G50" i="213"/>
  <c r="G28" i="213"/>
  <c r="G194" i="213"/>
  <c r="G188" i="213"/>
  <c r="G172" i="213"/>
  <c r="G181" i="213"/>
  <c r="G178" i="213"/>
  <c r="G186" i="213"/>
  <c r="G187" i="213"/>
  <c r="G189" i="213"/>
  <c r="G184" i="213"/>
  <c r="G174" i="213"/>
  <c r="G41" i="213"/>
  <c r="G166" i="213"/>
  <c r="G36" i="213"/>
  <c r="G162" i="213"/>
  <c r="G40" i="213"/>
  <c r="G192" i="213"/>
  <c r="G29" i="213"/>
  <c r="G179" i="213"/>
  <c r="G137" i="213"/>
  <c r="G160" i="213"/>
  <c r="G23" i="213"/>
  <c r="G168" i="213"/>
  <c r="G161" i="213"/>
  <c r="G182" i="213"/>
  <c r="G191" i="213"/>
  <c r="G176" i="213"/>
  <c r="G12" i="213"/>
  <c r="G52" i="213"/>
  <c r="G157" i="213"/>
  <c r="G60" i="213"/>
  <c r="G15" i="213"/>
  <c r="G225" i="213"/>
  <c r="G35" i="213"/>
  <c r="G138" i="213"/>
  <c r="G32" i="213"/>
  <c r="G89" i="213"/>
  <c r="G27" i="213"/>
  <c r="G16" i="213"/>
  <c r="G59" i="213"/>
  <c r="G78" i="213"/>
  <c r="G159" i="213"/>
  <c r="G75" i="213"/>
  <c r="G164" i="213"/>
  <c r="G45" i="213"/>
  <c r="G49" i="213"/>
  <c r="G110" i="213"/>
  <c r="G44" i="213"/>
  <c r="G20" i="213"/>
  <c r="G88" i="213"/>
  <c r="G79" i="213"/>
  <c r="G150" i="213"/>
  <c r="G224" i="213"/>
  <c r="G173" i="213"/>
  <c r="G195" i="213"/>
  <c r="G193" i="213"/>
  <c r="G177" i="213"/>
  <c r="G37" i="213"/>
  <c r="G90" i="213"/>
  <c r="G46" i="213"/>
  <c r="G149" i="213"/>
  <c r="G56" i="213"/>
  <c r="G185" i="213"/>
  <c r="G26" i="213"/>
  <c r="G163" i="213"/>
  <c r="G38" i="213"/>
  <c r="G165" i="213"/>
  <c r="G8" i="213"/>
  <c r="G183" i="213"/>
  <c r="G136" i="213"/>
  <c r="G170" i="213"/>
  <c r="G43" i="213"/>
  <c r="G147" i="213"/>
  <c r="G24" i="213"/>
  <c r="G71" i="213"/>
  <c r="G25" i="213"/>
  <c r="G169" i="213"/>
  <c r="G33" i="213"/>
  <c r="G18" i="213"/>
  <c r="G9" i="213"/>
  <c r="F16" i="336"/>
  <c r="F15" i="336"/>
  <c r="B30" i="336"/>
  <c r="B29" i="336"/>
  <c r="B28" i="336"/>
  <c r="F23" i="336"/>
  <c r="F22" i="336"/>
  <c r="C16" i="336"/>
  <c r="D15" i="336"/>
  <c r="C15" i="336"/>
  <c r="B15" i="336"/>
  <c r="E10" i="336"/>
  <c r="C10" i="336"/>
  <c r="B10" i="336"/>
  <c r="C8" i="336"/>
  <c r="B8" i="336"/>
  <c r="E33" i="214"/>
  <c r="F33" i="214"/>
  <c r="F13" i="335"/>
  <c r="F20" i="335"/>
  <c r="B27" i="335"/>
  <c r="B25" i="335"/>
  <c r="D13" i="335"/>
  <c r="G13" i="335" s="1"/>
  <c r="G15" i="335" s="1"/>
  <c r="C13" i="335"/>
  <c r="B13" i="335"/>
  <c r="C8" i="335"/>
  <c r="B8" i="335"/>
  <c r="F42" i="331"/>
  <c r="F41" i="331"/>
  <c r="F27" i="331"/>
  <c r="F14" i="334"/>
  <c r="F26" i="334"/>
  <c r="F25" i="334"/>
  <c r="B26" i="334"/>
  <c r="B25" i="334"/>
  <c r="F20" i="334"/>
  <c r="F19" i="334"/>
  <c r="D14" i="334"/>
  <c r="C14" i="334"/>
  <c r="B14" i="334"/>
  <c r="F17" i="333"/>
  <c r="C12" i="333"/>
  <c r="E12" i="333"/>
  <c r="D25" i="333" s="1"/>
  <c r="B32" i="333"/>
  <c r="B31" i="333"/>
  <c r="F26" i="333"/>
  <c r="F24" i="333"/>
  <c r="C19" i="333"/>
  <c r="C18" i="333"/>
  <c r="D17" i="333"/>
  <c r="C17" i="333"/>
  <c r="B17" i="333"/>
  <c r="F25" i="332"/>
  <c r="F31" i="332"/>
  <c r="F16" i="332"/>
  <c r="C17" i="332"/>
  <c r="C18" i="332"/>
  <c r="B31" i="332"/>
  <c r="F23" i="332"/>
  <c r="D16" i="332"/>
  <c r="C16" i="332"/>
  <c r="B16" i="332"/>
  <c r="G206" i="213"/>
  <c r="F206" i="213" s="1"/>
  <c r="F215" i="213"/>
  <c r="G208" i="213"/>
  <c r="F208" i="213" s="1"/>
  <c r="G207" i="213"/>
  <c r="F207" i="213" s="1"/>
  <c r="G205" i="213"/>
  <c r="F205" i="213" s="1"/>
  <c r="G212" i="213"/>
  <c r="F212" i="213" s="1"/>
  <c r="G210" i="213"/>
  <c r="F210" i="213" s="1"/>
  <c r="G209" i="213"/>
  <c r="F209" i="213" s="1"/>
  <c r="E208" i="213"/>
  <c r="G204" i="213"/>
  <c r="F204" i="213" s="1"/>
  <c r="B42" i="331"/>
  <c r="B41" i="331"/>
  <c r="F34" i="331"/>
  <c r="D27" i="331"/>
  <c r="C27" i="331"/>
  <c r="B27" i="331"/>
  <c r="F15" i="268"/>
  <c r="D58" i="234"/>
  <c r="F58" i="234" s="1"/>
  <c r="D57" i="234"/>
  <c r="F57" i="234" s="1"/>
  <c r="D56" i="234"/>
  <c r="F56" i="234" s="1"/>
  <c r="D55" i="234"/>
  <c r="F55" i="234" s="1"/>
  <c r="D54" i="234"/>
  <c r="F54" i="234" s="1"/>
  <c r="D53" i="234"/>
  <c r="F53" i="234" s="1"/>
  <c r="D52" i="234"/>
  <c r="F52" i="234" s="1"/>
  <c r="D51" i="234"/>
  <c r="F51" i="234" s="1"/>
  <c r="E8" i="335"/>
  <c r="F29" i="329"/>
  <c r="F28" i="329"/>
  <c r="D50" i="234"/>
  <c r="F50" i="234" s="1"/>
  <c r="D49" i="234"/>
  <c r="F49" i="234" s="1"/>
  <c r="B9" i="329"/>
  <c r="C9" i="329"/>
  <c r="E9" i="329"/>
  <c r="B29" i="329"/>
  <c r="B28" i="329"/>
  <c r="F23" i="329"/>
  <c r="F22" i="329"/>
  <c r="F15" i="329"/>
  <c r="D15" i="329"/>
  <c r="G15" i="329" s="1"/>
  <c r="G18" i="329" s="1"/>
  <c r="C15" i="329"/>
  <c r="B15" i="329"/>
  <c r="E10" i="329"/>
  <c r="C10" i="329"/>
  <c r="B10" i="329"/>
  <c r="E8" i="329"/>
  <c r="C8" i="329"/>
  <c r="B8" i="329"/>
  <c r="B9" i="262"/>
  <c r="C9" i="262"/>
  <c r="E9" i="262"/>
  <c r="B10" i="262"/>
  <c r="C10" i="262"/>
  <c r="B11" i="262"/>
  <c r="C11" i="262"/>
  <c r="E11" i="262"/>
  <c r="B19" i="270"/>
  <c r="C19" i="270"/>
  <c r="E19" i="270"/>
  <c r="C21" i="234"/>
  <c r="G4" i="279"/>
  <c r="B4" i="279"/>
  <c r="B3" i="279"/>
  <c r="B39" i="279"/>
  <c r="B38" i="279"/>
  <c r="F32" i="279"/>
  <c r="F31" i="279"/>
  <c r="D26" i="279"/>
  <c r="C26" i="279"/>
  <c r="B26" i="279"/>
  <c r="C17" i="279"/>
  <c r="C16" i="279"/>
  <c r="E8" i="279"/>
  <c r="D31" i="279" s="1"/>
  <c r="D32" i="279" s="1"/>
  <c r="C8" i="279"/>
  <c r="B8" i="279"/>
  <c r="D14" i="234"/>
  <c r="G4" i="278"/>
  <c r="B4" i="278"/>
  <c r="B3" i="278"/>
  <c r="B27" i="278"/>
  <c r="F21" i="278"/>
  <c r="F20" i="278"/>
  <c r="D15" i="278"/>
  <c r="C15" i="278"/>
  <c r="B15" i="278"/>
  <c r="D14" i="278"/>
  <c r="G14" i="278" s="1"/>
  <c r="C14" i="278"/>
  <c r="B14" i="278"/>
  <c r="G10" i="278"/>
  <c r="E14" i="211" s="1"/>
  <c r="K14" i="211" s="1"/>
  <c r="D21" i="278"/>
  <c r="D20" i="278"/>
  <c r="C22" i="234"/>
  <c r="D22" i="234" s="1"/>
  <c r="B4" i="276"/>
  <c r="F28" i="276"/>
  <c r="F27" i="276"/>
  <c r="F13" i="276"/>
  <c r="G4" i="276"/>
  <c r="B3" i="276"/>
  <c r="B28" i="276"/>
  <c r="B27" i="276"/>
  <c r="F21" i="276"/>
  <c r="F20" i="276"/>
  <c r="D13" i="276"/>
  <c r="C13" i="276"/>
  <c r="B13" i="276"/>
  <c r="E8" i="276"/>
  <c r="D20" i="276" s="1"/>
  <c r="C8" i="276"/>
  <c r="B8" i="276"/>
  <c r="F28" i="275"/>
  <c r="F27" i="275"/>
  <c r="F13" i="275"/>
  <c r="G4" i="275"/>
  <c r="B4" i="275"/>
  <c r="B3" i="275"/>
  <c r="F29" i="274"/>
  <c r="F28" i="274"/>
  <c r="F14" i="274"/>
  <c r="B14" i="273"/>
  <c r="C14" i="273"/>
  <c r="E14" i="273"/>
  <c r="B28" i="275"/>
  <c r="B27" i="275"/>
  <c r="F21" i="275"/>
  <c r="F20" i="275"/>
  <c r="D13" i="275"/>
  <c r="C13" i="275"/>
  <c r="B13" i="275"/>
  <c r="E8" i="275"/>
  <c r="D20" i="275" s="1"/>
  <c r="C8" i="275"/>
  <c r="B8" i="275"/>
  <c r="G4" i="274"/>
  <c r="B4" i="274"/>
  <c r="B3" i="274"/>
  <c r="B29" i="274"/>
  <c r="B28" i="274"/>
  <c r="F22" i="274"/>
  <c r="F21" i="274"/>
  <c r="D14" i="274"/>
  <c r="G14" i="274" s="1"/>
  <c r="G17" i="274" s="1"/>
  <c r="F8" i="211" s="1"/>
  <c r="L8" i="211" s="1"/>
  <c r="C14" i="274"/>
  <c r="B14" i="274"/>
  <c r="E8" i="274"/>
  <c r="D21" i="274" s="1"/>
  <c r="C8" i="274"/>
  <c r="B8" i="274"/>
  <c r="F43" i="273"/>
  <c r="F42" i="273"/>
  <c r="F28" i="273"/>
  <c r="E22" i="273"/>
  <c r="B17" i="273"/>
  <c r="C17" i="273"/>
  <c r="E17" i="273"/>
  <c r="B18" i="273"/>
  <c r="C18" i="273"/>
  <c r="E18" i="273"/>
  <c r="B19" i="273"/>
  <c r="C19" i="273"/>
  <c r="E19" i="273"/>
  <c r="B20" i="273"/>
  <c r="C20" i="273"/>
  <c r="E20" i="273"/>
  <c r="B21" i="273"/>
  <c r="C21" i="273"/>
  <c r="E21" i="273"/>
  <c r="B22" i="273"/>
  <c r="C22" i="273"/>
  <c r="B23" i="273"/>
  <c r="C23" i="273"/>
  <c r="B10" i="273"/>
  <c r="C10" i="273"/>
  <c r="E10" i="273"/>
  <c r="B11" i="273"/>
  <c r="C11" i="273"/>
  <c r="E11" i="273"/>
  <c r="B12" i="273"/>
  <c r="C12" i="273"/>
  <c r="E12" i="273"/>
  <c r="B13" i="273"/>
  <c r="C13" i="273"/>
  <c r="E13" i="273"/>
  <c r="G4" i="273"/>
  <c r="B4" i="273"/>
  <c r="B3" i="273"/>
  <c r="B43" i="273"/>
  <c r="B42" i="273"/>
  <c r="F36" i="273"/>
  <c r="F35" i="273"/>
  <c r="D28" i="273"/>
  <c r="G28" i="273" s="1"/>
  <c r="G31" i="273" s="1"/>
  <c r="F7" i="211" s="1"/>
  <c r="L7" i="211" s="1"/>
  <c r="C28" i="273"/>
  <c r="B28" i="273"/>
  <c r="E16" i="273"/>
  <c r="C16" i="273"/>
  <c r="B16" i="273"/>
  <c r="E15" i="273"/>
  <c r="C15" i="273"/>
  <c r="B15" i="273"/>
  <c r="E9" i="273"/>
  <c r="C9" i="273"/>
  <c r="B9" i="273"/>
  <c r="E8" i="273"/>
  <c r="C8" i="273"/>
  <c r="B8" i="273"/>
  <c r="F33" i="272"/>
  <c r="F32" i="272"/>
  <c r="F18" i="272"/>
  <c r="D16" i="234"/>
  <c r="C15" i="234"/>
  <c r="D15" i="234" s="1"/>
  <c r="B13" i="272"/>
  <c r="C13" i="272"/>
  <c r="E13" i="272"/>
  <c r="E138" i="213"/>
  <c r="E10" i="262" s="1"/>
  <c r="B10" i="272"/>
  <c r="C10" i="272"/>
  <c r="B11" i="272"/>
  <c r="C11" i="272"/>
  <c r="E11" i="272"/>
  <c r="B12" i="272"/>
  <c r="C12" i="272"/>
  <c r="G4" i="272"/>
  <c r="E136" i="213"/>
  <c r="E23" i="389" s="1"/>
  <c r="B3" i="272"/>
  <c r="B4" i="272"/>
  <c r="B33" i="272"/>
  <c r="B32" i="272"/>
  <c r="F26" i="272"/>
  <c r="F25" i="272"/>
  <c r="D18" i="272"/>
  <c r="C18" i="272"/>
  <c r="B18" i="272"/>
  <c r="C9" i="272"/>
  <c r="B9" i="272"/>
  <c r="E8" i="272"/>
  <c r="C8" i="272"/>
  <c r="B8" i="272"/>
  <c r="D48" i="234"/>
  <c r="F48" i="234" s="1"/>
  <c r="B21" i="270"/>
  <c r="C21" i="270"/>
  <c r="B17" i="270"/>
  <c r="C17" i="270"/>
  <c r="E17" i="270"/>
  <c r="B18" i="270"/>
  <c r="C18" i="270"/>
  <c r="E18" i="270"/>
  <c r="B20" i="270"/>
  <c r="C20" i="270"/>
  <c r="E20" i="270"/>
  <c r="B9" i="270"/>
  <c r="C9" i="270"/>
  <c r="E9" i="270"/>
  <c r="B10" i="270"/>
  <c r="C10" i="270"/>
  <c r="E10" i="270"/>
  <c r="B11" i="270"/>
  <c r="C11" i="270"/>
  <c r="E11" i="270"/>
  <c r="B12" i="270"/>
  <c r="C12" i="270"/>
  <c r="E12" i="270"/>
  <c r="B13" i="270"/>
  <c r="C13" i="270"/>
  <c r="E13" i="270"/>
  <c r="B14" i="270"/>
  <c r="C14" i="270"/>
  <c r="E14" i="270"/>
  <c r="B15" i="270"/>
  <c r="C15" i="270"/>
  <c r="E15" i="270"/>
  <c r="B16" i="270"/>
  <c r="C16" i="270"/>
  <c r="E16" i="270"/>
  <c r="B42" i="270"/>
  <c r="B41" i="270"/>
  <c r="F35" i="270"/>
  <c r="D27" i="270"/>
  <c r="C27" i="270"/>
  <c r="B27" i="270"/>
  <c r="E8" i="270"/>
  <c r="C8" i="270"/>
  <c r="B8" i="270"/>
  <c r="B33" i="269"/>
  <c r="B32" i="269"/>
  <c r="F27" i="269"/>
  <c r="D19" i="269"/>
  <c r="G19" i="269" s="1"/>
  <c r="C19" i="269"/>
  <c r="B19" i="269"/>
  <c r="E8" i="269"/>
  <c r="C8" i="269"/>
  <c r="B8" i="269"/>
  <c r="B15" i="268"/>
  <c r="C15" i="268"/>
  <c r="D15" i="268"/>
  <c r="B28" i="268"/>
  <c r="F22" i="268"/>
  <c r="C14" i="268"/>
  <c r="F25" i="267"/>
  <c r="F16" i="267"/>
  <c r="D47" i="234"/>
  <c r="F47" i="234" s="1"/>
  <c r="B9" i="267"/>
  <c r="C9" i="267"/>
  <c r="E9" i="267"/>
  <c r="B10" i="267"/>
  <c r="C10" i="267"/>
  <c r="E10" i="267"/>
  <c r="B11" i="267"/>
  <c r="C11" i="267"/>
  <c r="E11" i="267"/>
  <c r="E110" i="213"/>
  <c r="E8" i="267" s="1"/>
  <c r="B31" i="267"/>
  <c r="B30" i="267"/>
  <c r="D16" i="267"/>
  <c r="C16" i="267"/>
  <c r="B16" i="267"/>
  <c r="C8" i="267"/>
  <c r="B8" i="267"/>
  <c r="B23" i="212"/>
  <c r="B27" i="411" s="1"/>
  <c r="B29" i="266"/>
  <c r="B28" i="266"/>
  <c r="F21" i="266"/>
  <c r="C14" i="266"/>
  <c r="E8" i="266"/>
  <c r="D22" i="266" s="1"/>
  <c r="C8" i="266"/>
  <c r="B29" i="265"/>
  <c r="B28" i="265"/>
  <c r="F22" i="265"/>
  <c r="F21" i="265"/>
  <c r="D14" i="265"/>
  <c r="G14" i="265" s="1"/>
  <c r="G17" i="265" s="1"/>
  <c r="F38" i="298" s="1"/>
  <c r="C14" i="265"/>
  <c r="B14" i="265"/>
  <c r="E8" i="265"/>
  <c r="D21" i="265" s="1"/>
  <c r="C8" i="265"/>
  <c r="D20" i="263"/>
  <c r="D19" i="263"/>
  <c r="G9" i="263"/>
  <c r="B8" i="265"/>
  <c r="B8" i="266"/>
  <c r="B14" i="266"/>
  <c r="B20" i="411"/>
  <c r="B19" i="333"/>
  <c r="B18" i="333"/>
  <c r="B27" i="263"/>
  <c r="F20" i="263"/>
  <c r="F19" i="263"/>
  <c r="D13" i="263"/>
  <c r="G13" i="263" s="1"/>
  <c r="C13" i="263"/>
  <c r="B13" i="263"/>
  <c r="F32" i="262"/>
  <c r="F31" i="262"/>
  <c r="F17" i="262"/>
  <c r="D46" i="234"/>
  <c r="F46" i="234" s="1"/>
  <c r="B12" i="262"/>
  <c r="C12" i="262"/>
  <c r="E12" i="262"/>
  <c r="B32" i="262"/>
  <c r="B31" i="262"/>
  <c r="F25" i="262"/>
  <c r="F24" i="262"/>
  <c r="D17" i="262"/>
  <c r="C17" i="262"/>
  <c r="B17" i="262"/>
  <c r="E8" i="262"/>
  <c r="C8" i="262"/>
  <c r="B8" i="262"/>
  <c r="F32" i="261"/>
  <c r="F31" i="261"/>
  <c r="F17" i="261"/>
  <c r="D45" i="234"/>
  <c r="F45" i="234" s="1"/>
  <c r="F37" i="260"/>
  <c r="F36" i="260"/>
  <c r="F22" i="260"/>
  <c r="B32" i="261"/>
  <c r="B31" i="261"/>
  <c r="F25" i="261"/>
  <c r="F24" i="261"/>
  <c r="D17" i="261"/>
  <c r="C17" i="261"/>
  <c r="B17" i="261"/>
  <c r="E12" i="261"/>
  <c r="C12" i="261"/>
  <c r="B12" i="261"/>
  <c r="E11" i="261"/>
  <c r="C11" i="261"/>
  <c r="B11" i="261"/>
  <c r="E10" i="261"/>
  <c r="C10" i="261"/>
  <c r="B10" i="261"/>
  <c r="E9" i="261"/>
  <c r="C9" i="261"/>
  <c r="B9" i="261"/>
  <c r="E8" i="261"/>
  <c r="C8" i="261"/>
  <c r="B8" i="261"/>
  <c r="E88" i="213"/>
  <c r="E87" i="213"/>
  <c r="E15" i="260" s="1"/>
  <c r="B37" i="260"/>
  <c r="B36" i="260"/>
  <c r="F30" i="260"/>
  <c r="F29" i="260"/>
  <c r="D22" i="260"/>
  <c r="C22" i="260"/>
  <c r="B22" i="260"/>
  <c r="E17" i="260"/>
  <c r="C17" i="260"/>
  <c r="B17" i="260"/>
  <c r="C16" i="260"/>
  <c r="B16" i="260"/>
  <c r="C15" i="260"/>
  <c r="B15" i="260"/>
  <c r="E14" i="260"/>
  <c r="C14" i="260"/>
  <c r="B14" i="260"/>
  <c r="E13" i="260"/>
  <c r="C13" i="260"/>
  <c r="B13" i="260"/>
  <c r="E12" i="260"/>
  <c r="C12" i="260"/>
  <c r="B12" i="260"/>
  <c r="E11" i="260"/>
  <c r="C11" i="260"/>
  <c r="B11" i="260"/>
  <c r="E10" i="260"/>
  <c r="C10" i="260"/>
  <c r="B10" i="260"/>
  <c r="E9" i="260"/>
  <c r="C9" i="260"/>
  <c r="B9" i="260"/>
  <c r="E8" i="260"/>
  <c r="C8" i="260"/>
  <c r="B8" i="260"/>
  <c r="B16" i="336"/>
  <c r="B17" i="279"/>
  <c r="B9" i="279"/>
  <c r="B16" i="279"/>
  <c r="F30" i="258"/>
  <c r="F29" i="258"/>
  <c r="F15" i="258"/>
  <c r="B30" i="258"/>
  <c r="B29" i="258"/>
  <c r="F23" i="258"/>
  <c r="F22" i="258"/>
  <c r="D15" i="258"/>
  <c r="C15" i="258"/>
  <c r="B15" i="258"/>
  <c r="E10" i="258"/>
  <c r="C10" i="258"/>
  <c r="B10" i="258"/>
  <c r="E9" i="258"/>
  <c r="C9" i="258"/>
  <c r="B9" i="258"/>
  <c r="E8" i="258"/>
  <c r="C8" i="258"/>
  <c r="B8" i="258"/>
  <c r="B10" i="257"/>
  <c r="C10" i="257"/>
  <c r="E10" i="257"/>
  <c r="B11" i="257"/>
  <c r="C11" i="257"/>
  <c r="E11" i="257"/>
  <c r="B12" i="257"/>
  <c r="C12" i="257"/>
  <c r="E12" i="257"/>
  <c r="B13" i="257"/>
  <c r="C13" i="257"/>
  <c r="E13" i="257"/>
  <c r="B19" i="257"/>
  <c r="C19" i="257"/>
  <c r="E19" i="257"/>
  <c r="B20" i="257"/>
  <c r="C20" i="257"/>
  <c r="E20" i="257"/>
  <c r="B21" i="257"/>
  <c r="C21" i="257"/>
  <c r="E21" i="257"/>
  <c r="B22" i="257"/>
  <c r="C22" i="257"/>
  <c r="E22" i="257"/>
  <c r="B23" i="257"/>
  <c r="C23" i="257"/>
  <c r="E23" i="257"/>
  <c r="E43" i="213"/>
  <c r="E48" i="213"/>
  <c r="E49" i="213"/>
  <c r="E10" i="357" s="1"/>
  <c r="B44" i="257"/>
  <c r="B43" i="257"/>
  <c r="B42" i="257"/>
  <c r="F36" i="257"/>
  <c r="F35" i="257"/>
  <c r="D28" i="257"/>
  <c r="G28" i="257" s="1"/>
  <c r="G31" i="257" s="1"/>
  <c r="C28" i="257"/>
  <c r="B28" i="257"/>
  <c r="E8" i="257"/>
  <c r="C8" i="257"/>
  <c r="B8" i="257"/>
  <c r="D31" i="234"/>
  <c r="F31" i="234" s="1"/>
  <c r="D32" i="234"/>
  <c r="F32" i="234" s="1"/>
  <c r="D33" i="234"/>
  <c r="F33" i="234" s="1"/>
  <c r="D34" i="234"/>
  <c r="F34" i="234" s="1"/>
  <c r="D35" i="234"/>
  <c r="F35" i="234" s="1"/>
  <c r="D36" i="234"/>
  <c r="F36" i="234" s="1"/>
  <c r="D37" i="234"/>
  <c r="F37" i="234" s="1"/>
  <c r="D38" i="234"/>
  <c r="F38" i="234"/>
  <c r="D39" i="234"/>
  <c r="F39" i="234" s="1"/>
  <c r="D40" i="234"/>
  <c r="F40" i="234" s="1"/>
  <c r="D41" i="234"/>
  <c r="F41" i="234" s="1"/>
  <c r="D42" i="234"/>
  <c r="F42" i="234" s="1"/>
  <c r="D43" i="234"/>
  <c r="F43" i="234" s="1"/>
  <c r="D44" i="234"/>
  <c r="F44" i="234" s="1"/>
  <c r="D30" i="234"/>
  <c r="F30" i="234" s="1"/>
  <c r="D9" i="121"/>
  <c r="E9" i="121" s="1"/>
  <c r="E11" i="121"/>
  <c r="E8" i="121"/>
  <c r="G4" i="121"/>
  <c r="G40" i="245"/>
  <c r="G54" i="245" s="1"/>
  <c r="E40" i="245"/>
  <c r="E54" i="245" s="1"/>
  <c r="D40" i="245"/>
  <c r="D54" i="245" s="1"/>
  <c r="C40" i="245"/>
  <c r="C54" i="245" s="1"/>
  <c r="G39" i="245"/>
  <c r="G53" i="245" s="1"/>
  <c r="E39" i="245"/>
  <c r="E53" i="245" s="1"/>
  <c r="D39" i="245"/>
  <c r="D53" i="245" s="1"/>
  <c r="C39" i="245"/>
  <c r="C53" i="245" s="1"/>
  <c r="G38" i="245"/>
  <c r="G52" i="245" s="1"/>
  <c r="E38" i="245"/>
  <c r="E52" i="245" s="1"/>
  <c r="D38" i="245"/>
  <c r="D52" i="245" s="1"/>
  <c r="C38" i="245"/>
  <c r="C52" i="245" s="1"/>
  <c r="G37" i="245"/>
  <c r="G51" i="245" s="1"/>
  <c r="E37" i="245"/>
  <c r="E51" i="245" s="1"/>
  <c r="D37" i="245"/>
  <c r="D51" i="245" s="1"/>
  <c r="C37" i="245"/>
  <c r="C51" i="245" s="1"/>
  <c r="G36" i="245"/>
  <c r="G50" i="245" s="1"/>
  <c r="E36" i="245"/>
  <c r="E50" i="245" s="1"/>
  <c r="D36" i="245"/>
  <c r="D50" i="245" s="1"/>
  <c r="C36" i="245"/>
  <c r="C50" i="245" s="1"/>
  <c r="G35" i="245"/>
  <c r="G49" i="245" s="1"/>
  <c r="E35" i="245"/>
  <c r="E49" i="245" s="1"/>
  <c r="D35" i="245"/>
  <c r="D49" i="245" s="1"/>
  <c r="C35" i="245"/>
  <c r="C49" i="245" s="1"/>
  <c r="G34" i="245"/>
  <c r="G48" i="245" s="1"/>
  <c r="E34" i="245"/>
  <c r="E48" i="245" s="1"/>
  <c r="D34" i="245"/>
  <c r="D48" i="245" s="1"/>
  <c r="B17" i="212"/>
  <c r="B19" i="212"/>
  <c r="B5" i="212"/>
  <c r="B39" i="391" s="1"/>
  <c r="B18" i="212"/>
  <c r="F13" i="214"/>
  <c r="F14" i="214"/>
  <c r="F15" i="214"/>
  <c r="F16" i="214"/>
  <c r="F17" i="214"/>
  <c r="F18" i="214"/>
  <c r="F19" i="214"/>
  <c r="F20" i="214"/>
  <c r="F21" i="214"/>
  <c r="F22" i="214"/>
  <c r="F23" i="214"/>
  <c r="F24" i="214"/>
  <c r="F25" i="214"/>
  <c r="F26" i="214"/>
  <c r="F27" i="214"/>
  <c r="F28" i="214"/>
  <c r="F29" i="214"/>
  <c r="F30" i="214"/>
  <c r="F31" i="214"/>
  <c r="F24" i="121"/>
  <c r="F23" i="121"/>
  <c r="E31" i="214"/>
  <c r="E30" i="214"/>
  <c r="D24" i="197"/>
  <c r="F24" i="197" s="1"/>
  <c r="F27" i="197" s="1"/>
  <c r="G4" i="404" s="1"/>
  <c r="E29" i="214"/>
  <c r="E28" i="214"/>
  <c r="E13" i="214"/>
  <c r="E14" i="214"/>
  <c r="E15" i="214"/>
  <c r="G15" i="214" s="1"/>
  <c r="E16" i="214"/>
  <c r="E17" i="214"/>
  <c r="E18" i="214"/>
  <c r="E19" i="214"/>
  <c r="E20" i="214"/>
  <c r="E21" i="214"/>
  <c r="E22" i="214"/>
  <c r="E23" i="214"/>
  <c r="C11" i="379" s="1"/>
  <c r="G11" i="379" s="1"/>
  <c r="E24" i="214"/>
  <c r="C12" i="379" s="1"/>
  <c r="G12" i="379" s="1"/>
  <c r="E25" i="214"/>
  <c r="E26" i="214"/>
  <c r="E27" i="214"/>
  <c r="B31" i="121"/>
  <c r="D17" i="234"/>
  <c r="D18" i="234"/>
  <c r="D19" i="234"/>
  <c r="D20" i="234"/>
  <c r="D21" i="234"/>
  <c r="D23" i="234"/>
  <c r="D13" i="234"/>
  <c r="B30" i="121"/>
  <c r="B32" i="197"/>
  <c r="B31" i="197"/>
  <c r="B24" i="197"/>
  <c r="D18" i="197"/>
  <c r="F18" i="197" s="1"/>
  <c r="B18" i="197"/>
  <c r="B17" i="197"/>
  <c r="C16" i="121"/>
  <c r="B16" i="121"/>
  <c r="C9" i="121"/>
  <c r="C11" i="121"/>
  <c r="C8" i="121"/>
  <c r="B9" i="121"/>
  <c r="B11" i="121"/>
  <c r="B8" i="121"/>
  <c r="D16" i="121"/>
  <c r="G16" i="121" s="1"/>
  <c r="G19" i="121" s="1"/>
  <c r="F5" i="211" s="1"/>
  <c r="L5" i="211" s="1"/>
  <c r="D17" i="197"/>
  <c r="F17" i="197" s="1"/>
  <c r="B21" i="216"/>
  <c r="B27" i="216" s="1"/>
  <c r="B17" i="216"/>
  <c r="B26" i="216" s="1"/>
  <c r="B10" i="216"/>
  <c r="B25" i="216" s="1"/>
  <c r="B5" i="216"/>
  <c r="B24" i="216" s="1"/>
  <c r="B4" i="121"/>
  <c r="F13" i="197"/>
  <c r="G20" i="214" l="1"/>
  <c r="G27" i="331"/>
  <c r="G30" i="331" s="1"/>
  <c r="G7" i="379"/>
  <c r="G14" i="379" s="1"/>
  <c r="G44" i="379" s="1"/>
  <c r="G13" i="275"/>
  <c r="G16" i="275" s="1"/>
  <c r="F9" i="211" s="1"/>
  <c r="L9" i="211" s="1"/>
  <c r="E4" i="337"/>
  <c r="E4" i="404"/>
  <c r="E21" i="370"/>
  <c r="K21" i="370" s="1"/>
  <c r="E21" i="298"/>
  <c r="K21" i="298" s="1"/>
  <c r="F20" i="386"/>
  <c r="G20" i="386" s="1"/>
  <c r="F19" i="366"/>
  <c r="G19" i="366" s="1"/>
  <c r="G19" i="214"/>
  <c r="F27" i="370"/>
  <c r="L27" i="370" s="1"/>
  <c r="F27" i="298"/>
  <c r="L27" i="298" s="1"/>
  <c r="D36" i="257"/>
  <c r="G36" i="257" s="1"/>
  <c r="D35" i="257"/>
  <c r="G35" i="257" s="1"/>
  <c r="D30" i="364"/>
  <c r="G30" i="364" s="1"/>
  <c r="D29" i="364"/>
  <c r="G29" i="364" s="1"/>
  <c r="D34" i="361"/>
  <c r="G34" i="361" s="1"/>
  <c r="D33" i="361"/>
  <c r="G33" i="361" s="1"/>
  <c r="F19" i="361"/>
  <c r="G19" i="361" s="1"/>
  <c r="F21" i="362"/>
  <c r="G21" i="362" s="1"/>
  <c r="F20" i="388"/>
  <c r="G20" i="388" s="1"/>
  <c r="F18" i="361"/>
  <c r="G18" i="361" s="1"/>
  <c r="D34" i="362"/>
  <c r="G34" i="362" s="1"/>
  <c r="D35" i="362"/>
  <c r="G35" i="362" s="1"/>
  <c r="F22" i="362"/>
  <c r="G22" i="362" s="1"/>
  <c r="F19" i="386"/>
  <c r="G19" i="386" s="1"/>
  <c r="F19" i="362"/>
  <c r="G19" i="362" s="1"/>
  <c r="D34" i="358"/>
  <c r="G34" i="358" s="1"/>
  <c r="D33" i="358"/>
  <c r="G33" i="358" s="1"/>
  <c r="F21" i="389"/>
  <c r="G21" i="389" s="1"/>
  <c r="F14" i="385"/>
  <c r="G14" i="385" s="1"/>
  <c r="F17" i="389"/>
  <c r="G17" i="389" s="1"/>
  <c r="F20" i="389"/>
  <c r="G20" i="389" s="1"/>
  <c r="D36" i="389"/>
  <c r="G36" i="389" s="1"/>
  <c r="D35" i="389"/>
  <c r="G35" i="389" s="1"/>
  <c r="F18" i="389"/>
  <c r="G18" i="389" s="1"/>
  <c r="D26" i="269"/>
  <c r="G26" i="269" s="1"/>
  <c r="D25" i="269"/>
  <c r="G25" i="269" s="1"/>
  <c r="F19" i="358"/>
  <c r="G19" i="358" s="1"/>
  <c r="F10" i="345"/>
  <c r="G10" i="345" s="1"/>
  <c r="F18" i="354"/>
  <c r="G18" i="354" s="1"/>
  <c r="F20" i="358"/>
  <c r="G20" i="358" s="1"/>
  <c r="D22" i="336"/>
  <c r="D23" i="336" s="1"/>
  <c r="D24" i="333"/>
  <c r="G25" i="333"/>
  <c r="F23" i="310"/>
  <c r="L23" i="310" s="1"/>
  <c r="F23" i="298"/>
  <c r="L23" i="298" s="1"/>
  <c r="F23" i="370"/>
  <c r="L23" i="370" s="1"/>
  <c r="B19" i="412"/>
  <c r="B26" i="411"/>
  <c r="B24" i="261"/>
  <c r="B20" i="412"/>
  <c r="B29" i="411"/>
  <c r="B21" i="266"/>
  <c r="B36" i="331"/>
  <c r="B23" i="268"/>
  <c r="F14" i="342"/>
  <c r="G14" i="342" s="1"/>
  <c r="F14" i="391"/>
  <c r="G14" i="391" s="1"/>
  <c r="F13" i="342"/>
  <c r="G13" i="342" s="1"/>
  <c r="F15" i="342"/>
  <c r="G15" i="342" s="1"/>
  <c r="D20" i="335"/>
  <c r="G20" i="335" s="1"/>
  <c r="D19" i="335"/>
  <c r="G19" i="335" s="1"/>
  <c r="F8" i="335"/>
  <c r="B14" i="411"/>
  <c r="B13" i="411"/>
  <c r="B11" i="331"/>
  <c r="B12" i="411"/>
  <c r="B10" i="331"/>
  <c r="B11" i="411"/>
  <c r="B17" i="332"/>
  <c r="B9" i="331"/>
  <c r="B10" i="411"/>
  <c r="B8" i="331"/>
  <c r="B9" i="411"/>
  <c r="F8" i="331"/>
  <c r="G8" i="331" s="1"/>
  <c r="F11" i="267"/>
  <c r="G11" i="267" s="1"/>
  <c r="D22" i="337"/>
  <c r="D23" i="337" s="1"/>
  <c r="D24" i="337" s="1"/>
  <c r="L38" i="298"/>
  <c r="F40" i="337"/>
  <c r="L40" i="337" s="1"/>
  <c r="F28" i="404"/>
  <c r="L28" i="404" s="1"/>
  <c r="G15" i="268"/>
  <c r="G13" i="276"/>
  <c r="G16" i="276" s="1"/>
  <c r="F10" i="211" s="1"/>
  <c r="L10" i="211" s="1"/>
  <c r="G33" i="214"/>
  <c r="C29" i="336" s="1"/>
  <c r="B40" i="391"/>
  <c r="B32" i="397"/>
  <c r="B23" i="400"/>
  <c r="B28" i="398"/>
  <c r="B28" i="399"/>
  <c r="B28" i="396"/>
  <c r="B23" i="266"/>
  <c r="B22" i="395"/>
  <c r="B25" i="269"/>
  <c r="B27" i="399"/>
  <c r="B27" i="396"/>
  <c r="B31" i="397"/>
  <c r="B22" i="400"/>
  <c r="B24" i="267"/>
  <c r="B27" i="398"/>
  <c r="B21" i="395"/>
  <c r="B22" i="266"/>
  <c r="E41" i="310"/>
  <c r="E42" i="298"/>
  <c r="K42" i="298" s="1"/>
  <c r="E41" i="370"/>
  <c r="E42" i="310"/>
  <c r="E42" i="370"/>
  <c r="K42" i="370" s="1"/>
  <c r="E44" i="370"/>
  <c r="K44" i="370" s="1"/>
  <c r="E44" i="298"/>
  <c r="G8" i="342"/>
  <c r="G5" i="403"/>
  <c r="H5" i="403" s="1"/>
  <c r="I5" i="403" s="1"/>
  <c r="M5" i="403" s="1"/>
  <c r="G8" i="345"/>
  <c r="G6" i="403"/>
  <c r="H6" i="403" s="1"/>
  <c r="I6" i="403" s="1"/>
  <c r="M6" i="403" s="1"/>
  <c r="E43" i="298"/>
  <c r="G8" i="276"/>
  <c r="G9" i="276" s="1"/>
  <c r="E10" i="211" s="1"/>
  <c r="F6" i="403"/>
  <c r="E43" i="370"/>
  <c r="G8" i="275"/>
  <c r="G9" i="275" s="1"/>
  <c r="E9" i="211" s="1"/>
  <c r="F4" i="403"/>
  <c r="G8" i="274"/>
  <c r="G10" i="274" s="1"/>
  <c r="E8" i="211" s="1"/>
  <c r="F5" i="403"/>
  <c r="D17" i="371"/>
  <c r="E37" i="298"/>
  <c r="E37" i="370"/>
  <c r="E37" i="310"/>
  <c r="K44" i="310"/>
  <c r="K41" i="298"/>
  <c r="K43" i="310"/>
  <c r="E45" i="370"/>
  <c r="E45" i="298"/>
  <c r="E45" i="310"/>
  <c r="D24" i="267"/>
  <c r="G24" i="267" s="1"/>
  <c r="D23" i="266"/>
  <c r="G23" i="266" s="1"/>
  <c r="G22" i="266"/>
  <c r="E21" i="270"/>
  <c r="D36" i="270" s="1"/>
  <c r="G36" i="270" s="1"/>
  <c r="E23" i="391"/>
  <c r="F11" i="270"/>
  <c r="G11" i="270" s="1"/>
  <c r="F11" i="391"/>
  <c r="G11" i="391" s="1"/>
  <c r="F13" i="260"/>
  <c r="G13" i="260" s="1"/>
  <c r="F18" i="391"/>
  <c r="G18" i="391" s="1"/>
  <c r="F20" i="270"/>
  <c r="G20" i="270" s="1"/>
  <c r="F21" i="391"/>
  <c r="G21" i="391" s="1"/>
  <c r="F10" i="270"/>
  <c r="G10" i="270" s="1"/>
  <c r="F10" i="391"/>
  <c r="G10" i="391" s="1"/>
  <c r="F16" i="270"/>
  <c r="G16" i="270" s="1"/>
  <c r="F16" i="391"/>
  <c r="G16" i="391" s="1"/>
  <c r="F8" i="270"/>
  <c r="G8" i="270" s="1"/>
  <c r="F8" i="391"/>
  <c r="G8" i="391" s="1"/>
  <c r="F15" i="270"/>
  <c r="G15" i="270" s="1"/>
  <c r="F15" i="391"/>
  <c r="G15" i="391" s="1"/>
  <c r="F9" i="270"/>
  <c r="G9" i="270" s="1"/>
  <c r="F9" i="391"/>
  <c r="G9" i="391" s="1"/>
  <c r="F13" i="270"/>
  <c r="G13" i="270" s="1"/>
  <c r="F13" i="391"/>
  <c r="G13" i="391" s="1"/>
  <c r="F12" i="270"/>
  <c r="G12" i="270" s="1"/>
  <c r="F12" i="391"/>
  <c r="G12" i="391" s="1"/>
  <c r="F10" i="258"/>
  <c r="G10" i="258" s="1"/>
  <c r="F19" i="391"/>
  <c r="G19" i="391" s="1"/>
  <c r="F22" i="391"/>
  <c r="G22" i="391" s="1"/>
  <c r="B34" i="388"/>
  <c r="B26" i="387"/>
  <c r="B35" i="389"/>
  <c r="G10" i="279"/>
  <c r="F22" i="388"/>
  <c r="G22" i="388" s="1"/>
  <c r="F227" i="213"/>
  <c r="F9" i="338" s="1"/>
  <c r="G9" i="338" s="1"/>
  <c r="G11" i="338" s="1"/>
  <c r="E23" i="273"/>
  <c r="D35" i="273" s="1"/>
  <c r="G35" i="273" s="1"/>
  <c r="E21" i="366"/>
  <c r="E10" i="367"/>
  <c r="E10" i="387"/>
  <c r="E9" i="367"/>
  <c r="E9" i="387"/>
  <c r="B35" i="388"/>
  <c r="B36" i="389"/>
  <c r="B27" i="387"/>
  <c r="B27" i="384"/>
  <c r="B30" i="385"/>
  <c r="B24" i="383"/>
  <c r="B34" i="386"/>
  <c r="F12" i="367"/>
  <c r="G12" i="367" s="1"/>
  <c r="F12" i="387"/>
  <c r="G12" i="387" s="1"/>
  <c r="F10" i="388"/>
  <c r="G10" i="388" s="1"/>
  <c r="F17" i="386"/>
  <c r="G17" i="386" s="1"/>
  <c r="F16" i="389"/>
  <c r="G16" i="389" s="1"/>
  <c r="F13" i="384"/>
  <c r="G13" i="384" s="1"/>
  <c r="F11" i="367"/>
  <c r="G11" i="367" s="1"/>
  <c r="F11" i="387"/>
  <c r="G11" i="387" s="1"/>
  <c r="F9" i="258"/>
  <c r="G9" i="258" s="1"/>
  <c r="F17" i="354"/>
  <c r="G17" i="354" s="1"/>
  <c r="F19" i="388"/>
  <c r="G19" i="388" s="1"/>
  <c r="F13" i="385"/>
  <c r="G13" i="385" s="1"/>
  <c r="F14" i="367"/>
  <c r="G14" i="367" s="1"/>
  <c r="F14" i="387"/>
  <c r="G14" i="387" s="1"/>
  <c r="F11" i="360"/>
  <c r="G11" i="360" s="1"/>
  <c r="F11" i="383"/>
  <c r="G11" i="383" s="1"/>
  <c r="F22" i="389"/>
  <c r="G22" i="389" s="1"/>
  <c r="F20" i="366"/>
  <c r="G20" i="366" s="1"/>
  <c r="F13" i="364"/>
  <c r="G13" i="364" s="1"/>
  <c r="F19" i="354"/>
  <c r="G19" i="354" s="1"/>
  <c r="F9" i="345"/>
  <c r="G9" i="345" s="1"/>
  <c r="F22" i="354"/>
  <c r="G22" i="354" s="1"/>
  <c r="F20" i="362"/>
  <c r="G20" i="362" s="1"/>
  <c r="F18" i="386"/>
  <c r="G18" i="386" s="1"/>
  <c r="F12" i="389"/>
  <c r="G12" i="389" s="1"/>
  <c r="F14" i="270"/>
  <c r="G14" i="270" s="1"/>
  <c r="F10" i="386"/>
  <c r="G10" i="386" s="1"/>
  <c r="F9" i="367"/>
  <c r="G9" i="367" s="1"/>
  <c r="F9" i="387"/>
  <c r="G9" i="387" s="1"/>
  <c r="B26" i="384"/>
  <c r="B33" i="386"/>
  <c r="B29" i="385"/>
  <c r="B23" i="383"/>
  <c r="G30" i="214"/>
  <c r="B18" i="332"/>
  <c r="G20" i="263"/>
  <c r="G14" i="334"/>
  <c r="G15" i="334" s="1"/>
  <c r="G15" i="336"/>
  <c r="G22" i="214"/>
  <c r="G16" i="360"/>
  <c r="G19" i="360" s="1"/>
  <c r="F6" i="370" s="1"/>
  <c r="L6" i="370" s="1"/>
  <c r="G27" i="362"/>
  <c r="G30" i="362" s="1"/>
  <c r="F7" i="298" s="1"/>
  <c r="L7" i="298" s="1"/>
  <c r="G25" i="214"/>
  <c r="G16" i="214"/>
  <c r="C35" i="411" s="1"/>
  <c r="B34" i="366"/>
  <c r="B22" i="381"/>
  <c r="G26" i="279"/>
  <c r="G27" i="279" s="1"/>
  <c r="F16" i="211" s="1"/>
  <c r="G17" i="214"/>
  <c r="C42" i="257" s="1"/>
  <c r="G14" i="214"/>
  <c r="B27" i="367"/>
  <c r="B23" i="381"/>
  <c r="B23" i="382"/>
  <c r="G22" i="260"/>
  <c r="G25" i="260" s="1"/>
  <c r="F33" i="310" s="1"/>
  <c r="L33" i="310" s="1"/>
  <c r="F8" i="336"/>
  <c r="G8" i="336" s="1"/>
  <c r="F38" i="213"/>
  <c r="G29" i="214"/>
  <c r="G31" i="214"/>
  <c r="F12" i="333"/>
  <c r="G12" i="333" s="1"/>
  <c r="G13" i="333" s="1"/>
  <c r="G13" i="214"/>
  <c r="C33" i="368" s="1"/>
  <c r="G15" i="347"/>
  <c r="G18" i="347" s="1"/>
  <c r="F13" i="310" s="1"/>
  <c r="L13" i="310" s="1"/>
  <c r="G19" i="367"/>
  <c r="G22" i="367" s="1"/>
  <c r="F15" i="298" s="1"/>
  <c r="L15" i="298" s="1"/>
  <c r="G19" i="368"/>
  <c r="G22" i="368" s="1"/>
  <c r="F17" i="298" s="1"/>
  <c r="L17" i="298" s="1"/>
  <c r="B28" i="216"/>
  <c r="D32" i="197" s="1"/>
  <c r="B26" i="355"/>
  <c r="G15" i="263"/>
  <c r="G25" i="353"/>
  <c r="G28" i="353" s="1"/>
  <c r="G21" i="269"/>
  <c r="D14" i="268"/>
  <c r="G14" i="268" s="1"/>
  <c r="D14" i="266"/>
  <c r="G14" i="266" s="1"/>
  <c r="G17" i="266" s="1"/>
  <c r="G17" i="261"/>
  <c r="G20" i="261" s="1"/>
  <c r="F34" i="370" s="1"/>
  <c r="L34" i="370" s="1"/>
  <c r="G17" i="262"/>
  <c r="G20" i="262" s="1"/>
  <c r="F35" i="298" s="1"/>
  <c r="L35" i="298" s="1"/>
  <c r="D18" i="332"/>
  <c r="G18" i="332" s="1"/>
  <c r="C41" i="331"/>
  <c r="G28" i="214"/>
  <c r="G18" i="272"/>
  <c r="G21" i="272" s="1"/>
  <c r="F6" i="211" s="1"/>
  <c r="L6" i="211" s="1"/>
  <c r="G15" i="338"/>
  <c r="G18" i="338" s="1"/>
  <c r="F5" i="310" s="1"/>
  <c r="L5" i="310" s="1"/>
  <c r="G16" i="332"/>
  <c r="D24" i="234"/>
  <c r="F11" i="331"/>
  <c r="G11" i="331" s="1"/>
  <c r="G22" i="268"/>
  <c r="G24" i="268" s="1"/>
  <c r="G20" i="278"/>
  <c r="G15" i="278"/>
  <c r="G16" i="278" s="1"/>
  <c r="F14" i="211" s="1"/>
  <c r="C31" i="197"/>
  <c r="D18" i="333"/>
  <c r="G18" i="333" s="1"/>
  <c r="G20" i="342"/>
  <c r="G23" i="342" s="1"/>
  <c r="F8" i="310" s="1"/>
  <c r="L8" i="310" s="1"/>
  <c r="G19" i="355"/>
  <c r="G22" i="355" s="1"/>
  <c r="F10" i="310" s="1"/>
  <c r="L10" i="310" s="1"/>
  <c r="G14" i="356"/>
  <c r="G17" i="356" s="1"/>
  <c r="F12" i="310" s="1"/>
  <c r="L12" i="310" s="1"/>
  <c r="G26" i="361"/>
  <c r="G29" i="361" s="1"/>
  <c r="F9" i="298" s="1"/>
  <c r="L9" i="298" s="1"/>
  <c r="B20" i="276"/>
  <c r="G26" i="358"/>
  <c r="G29" i="358" s="1"/>
  <c r="F14" i="310" s="1"/>
  <c r="L14" i="310" s="1"/>
  <c r="G15" i="365"/>
  <c r="G18" i="365" s="1"/>
  <c r="F13" i="298" s="1"/>
  <c r="L13" i="298" s="1"/>
  <c r="G27" i="366"/>
  <c r="G30" i="366" s="1"/>
  <c r="G18" i="214"/>
  <c r="B20" i="275"/>
  <c r="F8" i="265"/>
  <c r="G8" i="265" s="1"/>
  <c r="G10" i="265" s="1"/>
  <c r="G211" i="213"/>
  <c r="F211" i="213" s="1"/>
  <c r="G17" i="333"/>
  <c r="G16" i="352"/>
  <c r="G19" i="352" s="1"/>
  <c r="F6" i="310" s="1"/>
  <c r="L6" i="310" s="1"/>
  <c r="C18" i="235"/>
  <c r="G19" i="359"/>
  <c r="G22" i="359" s="1"/>
  <c r="F17" i="370" s="1"/>
  <c r="L17" i="370" s="1"/>
  <c r="F31" i="310"/>
  <c r="F31" i="370"/>
  <c r="F31" i="298"/>
  <c r="G19" i="357"/>
  <c r="G22" i="357" s="1"/>
  <c r="G21" i="214"/>
  <c r="G27" i="214"/>
  <c r="G26" i="214"/>
  <c r="B19" i="263"/>
  <c r="F10" i="298"/>
  <c r="L10" i="298" s="1"/>
  <c r="G24" i="214"/>
  <c r="B22" i="338"/>
  <c r="G27" i="354"/>
  <c r="G30" i="354" s="1"/>
  <c r="G22" i="364"/>
  <c r="G25" i="364" s="1"/>
  <c r="C42" i="362"/>
  <c r="G23" i="214"/>
  <c r="G15" i="258"/>
  <c r="G18" i="258" s="1"/>
  <c r="F16" i="298" s="1"/>
  <c r="L16" i="298" s="1"/>
  <c r="B14" i="268"/>
  <c r="G19" i="263"/>
  <c r="B26" i="357"/>
  <c r="G21" i="278"/>
  <c r="G17" i="345"/>
  <c r="G20" i="345" s="1"/>
  <c r="F11" i="298" s="1"/>
  <c r="L11" i="298" s="1"/>
  <c r="C42" i="366"/>
  <c r="E21" i="310"/>
  <c r="K21" i="310" s="1"/>
  <c r="F38" i="370"/>
  <c r="L38" i="370" s="1"/>
  <c r="G16" i="267"/>
  <c r="G19" i="267" s="1"/>
  <c r="G27" i="270"/>
  <c r="G30" i="270" s="1"/>
  <c r="B23" i="347"/>
  <c r="B24" i="121"/>
  <c r="B21" i="265"/>
  <c r="B35" i="270"/>
  <c r="B21" i="275"/>
  <c r="B25" i="272"/>
  <c r="B23" i="332"/>
  <c r="B35" i="362"/>
  <c r="B26" i="359"/>
  <c r="B25" i="332"/>
  <c r="B26" i="333"/>
  <c r="B34" i="331"/>
  <c r="B27" i="368"/>
  <c r="B36" i="257"/>
  <c r="B27" i="269"/>
  <c r="B24" i="333"/>
  <c r="B27" i="363"/>
  <c r="B22" i="265"/>
  <c r="B30" i="364"/>
  <c r="B32" i="279"/>
  <c r="B22" i="365"/>
  <c r="B23" i="258"/>
  <c r="B35" i="273"/>
  <c r="B27" i="355"/>
  <c r="B32" i="353"/>
  <c r="B25" i="262"/>
  <c r="B36" i="273"/>
  <c r="B24" i="352"/>
  <c r="B26" i="367"/>
  <c r="B22" i="268"/>
  <c r="B22" i="329"/>
  <c r="B35" i="366"/>
  <c r="B21" i="356"/>
  <c r="B20" i="263"/>
  <c r="B21" i="276"/>
  <c r="B23" i="329"/>
  <c r="B19" i="335"/>
  <c r="B22" i="356"/>
  <c r="B27" i="359"/>
  <c r="B34" i="362"/>
  <c r="B26" i="363"/>
  <c r="B26" i="272"/>
  <c r="B33" i="353"/>
  <c r="B25" i="267"/>
  <c r="B22" i="274"/>
  <c r="B20" i="334"/>
  <c r="B24" i="360"/>
  <c r="B29" i="364"/>
  <c r="B35" i="257"/>
  <c r="B20" i="278"/>
  <c r="B20" i="335"/>
  <c r="B23" i="338"/>
  <c r="B27" i="357"/>
  <c r="B23" i="352"/>
  <c r="B22" i="258"/>
  <c r="B25" i="261"/>
  <c r="B21" i="278"/>
  <c r="B23" i="336"/>
  <c r="B35" i="354"/>
  <c r="B27" i="342"/>
  <c r="B26" i="368"/>
  <c r="B30" i="260"/>
  <c r="B21" i="274"/>
  <c r="B22" i="336"/>
  <c r="B25" i="345"/>
  <c r="B28" i="342"/>
  <c r="B34" i="361"/>
  <c r="B23" i="365"/>
  <c r="B22" i="347"/>
  <c r="B23" i="360"/>
  <c r="F8" i="121"/>
  <c r="F29" i="213"/>
  <c r="F14" i="361" s="1"/>
  <c r="G14" i="361" s="1"/>
  <c r="F20" i="197"/>
  <c r="F27" i="310"/>
  <c r="L27" i="310" s="1"/>
  <c r="F38" i="310"/>
  <c r="L38" i="310" s="1"/>
  <c r="F26" i="310"/>
  <c r="L26" i="310" s="1"/>
  <c r="B34" i="358"/>
  <c r="G4" i="337"/>
  <c r="G20" i="275"/>
  <c r="B23" i="121"/>
  <c r="B24" i="262"/>
  <c r="B31" i="279"/>
  <c r="B33" i="361"/>
  <c r="B33" i="358"/>
  <c r="G21" i="266"/>
  <c r="G21" i="274"/>
  <c r="B29" i="260"/>
  <c r="B19" i="334"/>
  <c r="B24" i="345"/>
  <c r="B34" i="354"/>
  <c r="G21" i="265"/>
  <c r="G20" i="276"/>
  <c r="F9" i="268"/>
  <c r="G9" i="268" s="1"/>
  <c r="F11" i="121"/>
  <c r="G11" i="121" s="1"/>
  <c r="F10" i="331"/>
  <c r="G10" i="331" s="1"/>
  <c r="F193" i="213"/>
  <c r="F33" i="213"/>
  <c r="F182" i="213"/>
  <c r="F18" i="213"/>
  <c r="F50" i="213"/>
  <c r="F162" i="213"/>
  <c r="F22" i="213"/>
  <c r="F150" i="213"/>
  <c r="F24" i="213"/>
  <c r="F174" i="213"/>
  <c r="F59" i="213"/>
  <c r="F187" i="213"/>
  <c r="F195" i="213"/>
  <c r="F16" i="213"/>
  <c r="F168" i="213"/>
  <c r="F169" i="213"/>
  <c r="E12" i="272"/>
  <c r="F240" i="213"/>
  <c r="F163" i="213"/>
  <c r="F43" i="213"/>
  <c r="F60" i="213"/>
  <c r="F14" i="357"/>
  <c r="G14" i="357" s="1"/>
  <c r="F71" i="213"/>
  <c r="F27" i="213"/>
  <c r="F224" i="213"/>
  <c r="F8" i="262" s="1"/>
  <c r="G8" i="262" s="1"/>
  <c r="F147" i="213"/>
  <c r="F164" i="213"/>
  <c r="F75" i="213"/>
  <c r="F11" i="368" s="1"/>
  <c r="G11" i="368" s="1"/>
  <c r="F179" i="213"/>
  <c r="F35" i="213"/>
  <c r="F189" i="213"/>
  <c r="F181" i="213"/>
  <c r="F18" i="270"/>
  <c r="G18" i="270" s="1"/>
  <c r="F165" i="213"/>
  <c r="F177" i="213"/>
  <c r="F185" i="213"/>
  <c r="E10" i="272"/>
  <c r="E9" i="272"/>
  <c r="F49" i="213"/>
  <c r="F10" i="387" s="1"/>
  <c r="G10" i="387" s="1"/>
  <c r="F190" i="213"/>
  <c r="F159" i="213"/>
  <c r="F10" i="352" s="1"/>
  <c r="G10" i="352" s="1"/>
  <c r="F9" i="368"/>
  <c r="G9" i="368" s="1"/>
  <c r="F12" i="261"/>
  <c r="G12" i="261" s="1"/>
  <c r="F9" i="359"/>
  <c r="G9" i="359" s="1"/>
  <c r="F10" i="359"/>
  <c r="G10" i="359" s="1"/>
  <c r="F25" i="213"/>
  <c r="F161" i="213"/>
  <c r="F16" i="364" s="1"/>
  <c r="G16" i="364" s="1"/>
  <c r="F192" i="213"/>
  <c r="F10" i="368"/>
  <c r="G10" i="368" s="1"/>
  <c r="F183" i="213"/>
  <c r="F10" i="261"/>
  <c r="G10" i="261" s="1"/>
  <c r="F136" i="213"/>
  <c r="F166" i="213"/>
  <c r="F110" i="213"/>
  <c r="F8" i="267" s="1"/>
  <c r="G8" i="267" s="1"/>
  <c r="F46" i="213"/>
  <c r="F9" i="357"/>
  <c r="G9" i="357" s="1"/>
  <c r="F9" i="213"/>
  <c r="F88" i="213"/>
  <c r="F32" i="213"/>
  <c r="F45" i="213"/>
  <c r="F37" i="213"/>
  <c r="F8" i="213"/>
  <c r="F196" i="213"/>
  <c r="F188" i="213"/>
  <c r="F148" i="213"/>
  <c r="F20" i="273" s="1"/>
  <c r="G20" i="273" s="1"/>
  <c r="F36" i="213"/>
  <c r="F28" i="213"/>
  <c r="F104" i="213"/>
  <c r="F8" i="412" s="1"/>
  <c r="G8" i="412" s="1"/>
  <c r="G9" i="412" s="1"/>
  <c r="E29" i="310" s="1"/>
  <c r="F176" i="213"/>
  <c r="F160" i="213"/>
  <c r="F9" i="364" s="1"/>
  <c r="G9" i="364" s="1"/>
  <c r="E9" i="357"/>
  <c r="D27" i="357" s="1"/>
  <c r="G27" i="357" s="1"/>
  <c r="E16" i="260"/>
  <c r="D29" i="260" s="1"/>
  <c r="G29" i="260" s="1"/>
  <c r="G32" i="279"/>
  <c r="F137" i="213"/>
  <c r="F41" i="213"/>
  <c r="F194" i="213"/>
  <c r="F186" i="213"/>
  <c r="F178" i="213"/>
  <c r="F146" i="213"/>
  <c r="F16" i="361"/>
  <c r="G16" i="361" s="1"/>
  <c r="F16" i="354"/>
  <c r="G16" i="354" s="1"/>
  <c r="F15" i="364"/>
  <c r="G15" i="364" s="1"/>
  <c r="F17" i="358"/>
  <c r="G17" i="358" s="1"/>
  <c r="F10" i="362"/>
  <c r="G10" i="362" s="1"/>
  <c r="F16" i="273"/>
  <c r="G16" i="273" s="1"/>
  <c r="F17" i="366"/>
  <c r="G17" i="366" s="1"/>
  <c r="F10" i="353"/>
  <c r="G10" i="353" s="1"/>
  <c r="F12" i="368"/>
  <c r="G12" i="368" s="1"/>
  <c r="F12" i="359"/>
  <c r="G12" i="359" s="1"/>
  <c r="F9" i="261"/>
  <c r="G9" i="261" s="1"/>
  <c r="F8" i="363"/>
  <c r="G8" i="363" s="1"/>
  <c r="F8" i="355"/>
  <c r="F8" i="359"/>
  <c r="G8" i="359" s="1"/>
  <c r="F8" i="368"/>
  <c r="G8" i="368" s="1"/>
  <c r="F17" i="270"/>
  <c r="G17" i="270" s="1"/>
  <c r="F89" i="213"/>
  <c r="F157" i="213"/>
  <c r="F172" i="213"/>
  <c r="F8" i="266"/>
  <c r="G8" i="266" s="1"/>
  <c r="F20" i="213"/>
  <c r="F44" i="213"/>
  <c r="F138" i="213"/>
  <c r="F12" i="213"/>
  <c r="F52" i="213"/>
  <c r="E4" i="220"/>
  <c r="F4" i="220" s="1"/>
  <c r="G4" i="220" s="1"/>
  <c r="H4" i="220" s="1"/>
  <c r="F11" i="352"/>
  <c r="G11" i="352" s="1"/>
  <c r="F12" i="357"/>
  <c r="G12" i="357" s="1"/>
  <c r="F170" i="213"/>
  <c r="F90" i="213"/>
  <c r="F173" i="213"/>
  <c r="F78" i="213"/>
  <c r="F225" i="213"/>
  <c r="G9" i="279" s="1"/>
  <c r="F21" i="213"/>
  <c r="F26" i="213"/>
  <c r="F13" i="368"/>
  <c r="G13" i="368" s="1"/>
  <c r="F13" i="359"/>
  <c r="G13" i="359" s="1"/>
  <c r="F10" i="336"/>
  <c r="G10" i="336" s="1"/>
  <c r="F40" i="213"/>
  <c r="F11" i="357"/>
  <c r="G11" i="357" s="1"/>
  <c r="F171" i="213"/>
  <c r="E12" i="342"/>
  <c r="D28" i="342" s="1"/>
  <c r="G28" i="342" s="1"/>
  <c r="D22" i="265"/>
  <c r="G22" i="265" s="1"/>
  <c r="F184" i="213"/>
  <c r="F56" i="213"/>
  <c r="F191" i="213"/>
  <c r="F175" i="213"/>
  <c r="F87" i="213"/>
  <c r="F79" i="213"/>
  <c r="F63" i="213"/>
  <c r="F47" i="213"/>
  <c r="F8" i="367" s="1"/>
  <c r="G8" i="367" s="1"/>
  <c r="F23" i="213"/>
  <c r="F15" i="213"/>
  <c r="F243" i="213"/>
  <c r="F9" i="361" s="1"/>
  <c r="G9" i="361" s="1"/>
  <c r="F149" i="213"/>
  <c r="F22" i="273" s="1"/>
  <c r="G22" i="273" s="1"/>
  <c r="D23" i="365"/>
  <c r="G23" i="365" s="1"/>
  <c r="D23" i="121"/>
  <c r="G23" i="121" s="1"/>
  <c r="G25" i="332"/>
  <c r="G20" i="334"/>
  <c r="D27" i="368"/>
  <c r="G27" i="368" s="1"/>
  <c r="D26" i="363"/>
  <c r="G26" i="363" s="1"/>
  <c r="D26" i="368"/>
  <c r="G26" i="368" s="1"/>
  <c r="D34" i="354"/>
  <c r="G34" i="354" s="1"/>
  <c r="D24" i="261"/>
  <c r="G24" i="261" s="1"/>
  <c r="D22" i="274"/>
  <c r="G22" i="274" s="1"/>
  <c r="G19" i="334"/>
  <c r="D23" i="338"/>
  <c r="G23" i="338" s="1"/>
  <c r="D22" i="347"/>
  <c r="G22" i="347" s="1"/>
  <c r="D22" i="365"/>
  <c r="G22" i="365" s="1"/>
  <c r="D24" i="262"/>
  <c r="G24" i="262" s="1"/>
  <c r="D21" i="275"/>
  <c r="G21" i="275" s="1"/>
  <c r="D25" i="262"/>
  <c r="G25" i="262" s="1"/>
  <c r="D22" i="338"/>
  <c r="G22" i="338" s="1"/>
  <c r="D23" i="347"/>
  <c r="G23" i="347" s="1"/>
  <c r="D21" i="276"/>
  <c r="G21" i="276" s="1"/>
  <c r="D26" i="333"/>
  <c r="G26" i="333" s="1"/>
  <c r="G11" i="329"/>
  <c r="D25" i="267"/>
  <c r="G25" i="267" s="1"/>
  <c r="G27" i="269"/>
  <c r="D23" i="329"/>
  <c r="G23" i="329" s="1"/>
  <c r="D25" i="261"/>
  <c r="G25" i="261" s="1"/>
  <c r="D22" i="258"/>
  <c r="G22" i="258" s="1"/>
  <c r="D23" i="258"/>
  <c r="G23" i="258" s="1"/>
  <c r="D24" i="121"/>
  <c r="G24" i="121" s="1"/>
  <c r="G23" i="332"/>
  <c r="F14" i="359"/>
  <c r="G14" i="359" s="1"/>
  <c r="D22" i="329"/>
  <c r="G22" i="329" s="1"/>
  <c r="G34" i="331"/>
  <c r="G37" i="331" s="1"/>
  <c r="F15" i="361"/>
  <c r="G15" i="361" s="1"/>
  <c r="F15" i="354"/>
  <c r="G15" i="354" s="1"/>
  <c r="F13" i="273"/>
  <c r="G13" i="273" s="1"/>
  <c r="F10" i="366"/>
  <c r="G10" i="366" s="1"/>
  <c r="F10" i="358"/>
  <c r="G10" i="358" s="1"/>
  <c r="F8" i="352"/>
  <c r="G8" i="352" s="1"/>
  <c r="F8" i="272"/>
  <c r="G8" i="272" s="1"/>
  <c r="F8" i="360"/>
  <c r="G8" i="360" s="1"/>
  <c r="F21" i="273"/>
  <c r="G21" i="273" s="1"/>
  <c r="F13" i="367"/>
  <c r="G13" i="367" s="1"/>
  <c r="F13" i="357"/>
  <c r="G13" i="357" s="1"/>
  <c r="F9" i="363"/>
  <c r="G9" i="363" s="1"/>
  <c r="F9" i="355"/>
  <c r="G9" i="355" s="1"/>
  <c r="F13" i="363"/>
  <c r="G13" i="363" s="1"/>
  <c r="F13" i="355"/>
  <c r="G13" i="355" s="1"/>
  <c r="D23" i="352"/>
  <c r="G23" i="352" s="1"/>
  <c r="D24" i="352"/>
  <c r="G24" i="352" s="1"/>
  <c r="F16" i="353"/>
  <c r="G16" i="353" s="1"/>
  <c r="F16" i="362"/>
  <c r="G16" i="362" s="1"/>
  <c r="E19" i="353"/>
  <c r="D32" i="353" s="1"/>
  <c r="G32" i="353" s="1"/>
  <c r="F19" i="353"/>
  <c r="G19" i="353" s="1"/>
  <c r="F14" i="368"/>
  <c r="G14" i="368" s="1"/>
  <c r="F18" i="366"/>
  <c r="G18" i="366" s="1"/>
  <c r="F18" i="358"/>
  <c r="G18" i="358" s="1"/>
  <c r="D26" i="359"/>
  <c r="G26" i="359" s="1"/>
  <c r="D27" i="359"/>
  <c r="G27" i="359" s="1"/>
  <c r="F13" i="213"/>
  <c r="D27" i="363"/>
  <c r="G27" i="363" s="1"/>
  <c r="D21" i="356"/>
  <c r="G21" i="356" s="1"/>
  <c r="F16" i="358"/>
  <c r="G16" i="358" s="1"/>
  <c r="D35" i="354"/>
  <c r="G35" i="354" s="1"/>
  <c r="D23" i="360"/>
  <c r="G23" i="360" s="1"/>
  <c r="D24" i="360"/>
  <c r="G24" i="360" s="1"/>
  <c r="D24" i="345"/>
  <c r="G24" i="345" s="1"/>
  <c r="D25" i="345"/>
  <c r="G25" i="345" s="1"/>
  <c r="D27" i="355"/>
  <c r="G27" i="355" s="1"/>
  <c r="D26" i="355"/>
  <c r="G26" i="355" s="1"/>
  <c r="D22" i="356"/>
  <c r="G22" i="356" s="1"/>
  <c r="D42" i="273" l="1"/>
  <c r="D42" i="257"/>
  <c r="D27" i="276"/>
  <c r="D32" i="333"/>
  <c r="D32" i="261"/>
  <c r="G45" i="379"/>
  <c r="G46" i="379" s="1"/>
  <c r="G47" i="379" s="1"/>
  <c r="K33" i="379" s="1"/>
  <c r="F17" i="385"/>
  <c r="G17" i="385" s="1"/>
  <c r="F22" i="366"/>
  <c r="G22" i="366" s="1"/>
  <c r="C30" i="258"/>
  <c r="C30" i="332"/>
  <c r="C26" i="412"/>
  <c r="C29" i="382"/>
  <c r="G29" i="382" s="1"/>
  <c r="C26" i="263"/>
  <c r="C25" i="412"/>
  <c r="C36" i="411"/>
  <c r="F16" i="310"/>
  <c r="L16" i="310" s="1"/>
  <c r="D27" i="335"/>
  <c r="D36" i="364"/>
  <c r="D41" i="331"/>
  <c r="H13" i="393"/>
  <c r="H14" i="393" s="1"/>
  <c r="C41" i="393" s="1"/>
  <c r="D30" i="332"/>
  <c r="D26" i="263"/>
  <c r="D26" i="412"/>
  <c r="D25" i="412"/>
  <c r="D35" i="411"/>
  <c r="G35" i="411" s="1"/>
  <c r="D36" i="411"/>
  <c r="G19" i="374"/>
  <c r="G20" i="374" s="1"/>
  <c r="F26" i="370"/>
  <c r="L26" i="370" s="1"/>
  <c r="F26" i="298"/>
  <c r="L26" i="298" s="1"/>
  <c r="D34" i="366"/>
  <c r="G34" i="366" s="1"/>
  <c r="D35" i="366"/>
  <c r="G35" i="366" s="1"/>
  <c r="F21" i="298"/>
  <c r="L21" i="298" s="1"/>
  <c r="F21" i="370"/>
  <c r="L21" i="370" s="1"/>
  <c r="F13" i="362"/>
  <c r="G13" i="362" s="1"/>
  <c r="G38" i="389"/>
  <c r="G9" i="370" s="1"/>
  <c r="M9" i="370" s="1"/>
  <c r="F21" i="386"/>
  <c r="G21" i="386" s="1"/>
  <c r="D40" i="391"/>
  <c r="G40" i="391" s="1"/>
  <c r="D39" i="391"/>
  <c r="G39" i="391" s="1"/>
  <c r="D35" i="270"/>
  <c r="G35" i="270" s="1"/>
  <c r="G37" i="270" s="1"/>
  <c r="G22" i="336"/>
  <c r="G22" i="370"/>
  <c r="M22" i="370" s="1"/>
  <c r="G22" i="298"/>
  <c r="M22" i="298" s="1"/>
  <c r="G26" i="332"/>
  <c r="G24" i="370" s="1"/>
  <c r="M24" i="370" s="1"/>
  <c r="D18" i="371"/>
  <c r="G23" i="310"/>
  <c r="M23" i="310" s="1"/>
  <c r="G23" i="298"/>
  <c r="M23" i="298" s="1"/>
  <c r="G23" i="370"/>
  <c r="M23" i="370" s="1"/>
  <c r="E29" i="370"/>
  <c r="E29" i="298"/>
  <c r="E25" i="298"/>
  <c r="E25" i="370"/>
  <c r="K25" i="370" s="1"/>
  <c r="G8" i="335"/>
  <c r="G9" i="335" s="1"/>
  <c r="G21" i="335"/>
  <c r="G27" i="310" s="1"/>
  <c r="M27" i="310" s="1"/>
  <c r="F9" i="411"/>
  <c r="G9" i="411" s="1"/>
  <c r="D16" i="336"/>
  <c r="G16" i="336" s="1"/>
  <c r="G18" i="336" s="1"/>
  <c r="D20" i="411"/>
  <c r="G20" i="411" s="1"/>
  <c r="G22" i="411" s="1"/>
  <c r="F9" i="331"/>
  <c r="G9" i="331" s="1"/>
  <c r="F10" i="411"/>
  <c r="G10" i="411" s="1"/>
  <c r="G17" i="268"/>
  <c r="F11" i="411"/>
  <c r="G11" i="411" s="1"/>
  <c r="F12" i="411"/>
  <c r="G12" i="411" s="1"/>
  <c r="F14" i="411"/>
  <c r="G14" i="411" s="1"/>
  <c r="F13" i="411"/>
  <c r="G13" i="411" s="1"/>
  <c r="E3" i="220"/>
  <c r="F3" i="220" s="1"/>
  <c r="F7" i="220" s="1"/>
  <c r="E6" i="220"/>
  <c r="F6" i="220" s="1"/>
  <c r="G6" i="220" s="1"/>
  <c r="H6" i="220" s="1"/>
  <c r="C26" i="335"/>
  <c r="C34" i="368"/>
  <c r="C30" i="347"/>
  <c r="C41" i="358"/>
  <c r="C29" i="266"/>
  <c r="F34" i="310"/>
  <c r="L34" i="310" s="1"/>
  <c r="F34" i="298"/>
  <c r="L34" i="298" s="1"/>
  <c r="F35" i="310"/>
  <c r="L35" i="310" s="1"/>
  <c r="F11" i="310"/>
  <c r="L11" i="310" s="1"/>
  <c r="F33" i="298"/>
  <c r="L33" i="298" s="1"/>
  <c r="F5" i="298"/>
  <c r="L5" i="298" s="1"/>
  <c r="L14" i="211"/>
  <c r="F4" i="337"/>
  <c r="F4" i="404"/>
  <c r="F8" i="298"/>
  <c r="L8" i="298" s="1"/>
  <c r="F5" i="370"/>
  <c r="L5" i="370" s="1"/>
  <c r="F33" i="370"/>
  <c r="L33" i="370" s="1"/>
  <c r="F42" i="337"/>
  <c r="F30" i="404"/>
  <c r="F45" i="298"/>
  <c r="L45" i="298" s="1"/>
  <c r="F45" i="370"/>
  <c r="L45" i="370" s="1"/>
  <c r="F45" i="310"/>
  <c r="L45" i="310" s="1"/>
  <c r="C34" i="357"/>
  <c r="C33" i="269"/>
  <c r="C32" i="333"/>
  <c r="C27" i="278"/>
  <c r="C34" i="355"/>
  <c r="G34" i="355" s="1"/>
  <c r="I10" i="310" s="1"/>
  <c r="O10" i="310" s="1"/>
  <c r="C32" i="261"/>
  <c r="G32" i="261" s="1"/>
  <c r="C43" i="273"/>
  <c r="C31" i="332"/>
  <c r="C37" i="364"/>
  <c r="C34" i="367"/>
  <c r="C33" i="272"/>
  <c r="C30" i="338"/>
  <c r="C42" i="331"/>
  <c r="C31" i="352"/>
  <c r="C44" i="257"/>
  <c r="C27" i="335"/>
  <c r="C41" i="366"/>
  <c r="C28" i="329"/>
  <c r="C29" i="365"/>
  <c r="C41" i="270"/>
  <c r="C30" i="352"/>
  <c r="C34" i="359"/>
  <c r="C39" i="279"/>
  <c r="C27" i="263"/>
  <c r="C34" i="399"/>
  <c r="C38" i="397"/>
  <c r="C34" i="396"/>
  <c r="C29" i="400"/>
  <c r="C34" i="398"/>
  <c r="C29" i="395"/>
  <c r="C46" i="391"/>
  <c r="C42" i="354"/>
  <c r="C31" i="360"/>
  <c r="C32" i="262"/>
  <c r="C42" i="270"/>
  <c r="C28" i="400"/>
  <c r="C33" i="398"/>
  <c r="C33" i="399"/>
  <c r="C37" i="397"/>
  <c r="C33" i="396"/>
  <c r="C28" i="395"/>
  <c r="C45" i="391"/>
  <c r="D41" i="362"/>
  <c r="D32" i="269"/>
  <c r="D28" i="356"/>
  <c r="D42" i="270"/>
  <c r="D38" i="279"/>
  <c r="D28" i="275"/>
  <c r="D29" i="356"/>
  <c r="D31" i="345"/>
  <c r="D28" i="274"/>
  <c r="D30" i="267"/>
  <c r="D31" i="267"/>
  <c r="D29" i="329"/>
  <c r="D43" i="273"/>
  <c r="D29" i="258"/>
  <c r="D26" i="334"/>
  <c r="D30" i="347"/>
  <c r="D42" i="362"/>
  <c r="G42" i="362" s="1"/>
  <c r="I7" i="298" s="1"/>
  <c r="O7" i="298" s="1"/>
  <c r="D31" i="333"/>
  <c r="D31" i="332"/>
  <c r="D31" i="261"/>
  <c r="D33" i="368"/>
  <c r="D33" i="359"/>
  <c r="D28" i="336"/>
  <c r="D29" i="265"/>
  <c r="D34" i="359"/>
  <c r="D29" i="347"/>
  <c r="D27" i="263"/>
  <c r="D31" i="197"/>
  <c r="F31" i="197" s="1"/>
  <c r="D32" i="272"/>
  <c r="D25" i="335"/>
  <c r="D34" i="342"/>
  <c r="D43" i="257"/>
  <c r="D41" i="270"/>
  <c r="D34" i="367"/>
  <c r="D31" i="360"/>
  <c r="D27" i="278"/>
  <c r="D42" i="354"/>
  <c r="D31" i="352"/>
  <c r="D34" i="357"/>
  <c r="D30" i="360"/>
  <c r="D35" i="342"/>
  <c r="D33" i="272"/>
  <c r="D41" i="358"/>
  <c r="D30" i="336"/>
  <c r="D34" i="363"/>
  <c r="D31" i="121"/>
  <c r="D42" i="366"/>
  <c r="G42" i="366" s="1"/>
  <c r="I14" i="298" s="1"/>
  <c r="O14" i="298" s="1"/>
  <c r="D29" i="266"/>
  <c r="D36" i="260"/>
  <c r="D29" i="365"/>
  <c r="D32" i="345"/>
  <c r="D28" i="266"/>
  <c r="D30" i="258"/>
  <c r="G30" i="258" s="1"/>
  <c r="D28" i="265"/>
  <c r="D29" i="274"/>
  <c r="D33" i="357"/>
  <c r="D30" i="338"/>
  <c r="D34" i="368"/>
  <c r="G34" i="368" s="1"/>
  <c r="I17" i="298" s="1"/>
  <c r="O17" i="298" s="1"/>
  <c r="D41" i="366"/>
  <c r="D31" i="262"/>
  <c r="D40" i="358"/>
  <c r="D40" i="361"/>
  <c r="D33" i="355"/>
  <c r="D29" i="338"/>
  <c r="D39" i="279"/>
  <c r="D28" i="268"/>
  <c r="D30" i="365"/>
  <c r="D37" i="364"/>
  <c r="D33" i="367"/>
  <c r="D28" i="329"/>
  <c r="D26" i="335"/>
  <c r="D25" i="334"/>
  <c r="D29" i="336"/>
  <c r="G29" i="336" s="1"/>
  <c r="D34" i="355"/>
  <c r="D44" i="257"/>
  <c r="D32" i="262"/>
  <c r="D33" i="269"/>
  <c r="G33" i="269" s="1"/>
  <c r="I45" i="298" s="1"/>
  <c r="O45" i="298" s="1"/>
  <c r="D39" i="353"/>
  <c r="D41" i="354"/>
  <c r="D42" i="331"/>
  <c r="D30" i="352"/>
  <c r="D37" i="260"/>
  <c r="D30" i="121"/>
  <c r="D28" i="276"/>
  <c r="D33" i="363"/>
  <c r="D40" i="353"/>
  <c r="D27" i="275"/>
  <c r="D41" i="361"/>
  <c r="D28" i="400"/>
  <c r="D33" i="399"/>
  <c r="D33" i="398"/>
  <c r="D34" i="396"/>
  <c r="D38" i="397"/>
  <c r="D33" i="396"/>
  <c r="D34" i="398"/>
  <c r="D29" i="400"/>
  <c r="D34" i="399"/>
  <c r="D37" i="397"/>
  <c r="D29" i="395"/>
  <c r="D28" i="395"/>
  <c r="D45" i="391"/>
  <c r="D46" i="391"/>
  <c r="D43" i="389"/>
  <c r="D41" i="388"/>
  <c r="D34" i="384"/>
  <c r="D36" i="385"/>
  <c r="D33" i="384"/>
  <c r="D42" i="388"/>
  <c r="D42" i="389"/>
  <c r="D31" i="383"/>
  <c r="D40" i="386"/>
  <c r="D34" i="387"/>
  <c r="D41" i="386"/>
  <c r="D33" i="387"/>
  <c r="D37" i="385"/>
  <c r="D30" i="383"/>
  <c r="K41" i="370"/>
  <c r="E40" i="337"/>
  <c r="K40" i="337" s="1"/>
  <c r="E28" i="404"/>
  <c r="K42" i="310"/>
  <c r="L31" i="370"/>
  <c r="L31" i="310"/>
  <c r="G42" i="257"/>
  <c r="L31" i="298"/>
  <c r="K41" i="310"/>
  <c r="K44" i="298"/>
  <c r="K43" i="370"/>
  <c r="G24" i="266"/>
  <c r="G39" i="298" s="1"/>
  <c r="M39" i="298" s="1"/>
  <c r="K43" i="298"/>
  <c r="L6" i="403"/>
  <c r="G8" i="121"/>
  <c r="F3" i="403"/>
  <c r="G3" i="403" s="1"/>
  <c r="L5" i="403"/>
  <c r="K10" i="211"/>
  <c r="K5" i="403"/>
  <c r="G8" i="355"/>
  <c r="G4" i="403"/>
  <c r="K6" i="403"/>
  <c r="K8" i="211"/>
  <c r="K9" i="211"/>
  <c r="L16" i="211"/>
  <c r="K37" i="310"/>
  <c r="K37" i="370"/>
  <c r="K37" i="298"/>
  <c r="E38" i="298"/>
  <c r="E38" i="370"/>
  <c r="E38" i="310"/>
  <c r="K45" i="310"/>
  <c r="K45" i="298"/>
  <c r="K45" i="370"/>
  <c r="G28" i="269"/>
  <c r="G26" i="267"/>
  <c r="G40" i="298" s="1"/>
  <c r="M40" i="298" s="1"/>
  <c r="G12" i="267"/>
  <c r="E40" i="298" s="1"/>
  <c r="F40" i="310"/>
  <c r="L40" i="310" s="1"/>
  <c r="F40" i="298"/>
  <c r="L40" i="298" s="1"/>
  <c r="F39" i="310"/>
  <c r="L39" i="310" s="1"/>
  <c r="F39" i="298"/>
  <c r="F39" i="370"/>
  <c r="L39" i="370" s="1"/>
  <c r="G11" i="258"/>
  <c r="E16" i="370" s="1"/>
  <c r="F17" i="260"/>
  <c r="G17" i="260" s="1"/>
  <c r="F22" i="270"/>
  <c r="G22" i="270" s="1"/>
  <c r="F17" i="391"/>
  <c r="G17" i="391" s="1"/>
  <c r="F24" i="391"/>
  <c r="G24" i="391" s="1"/>
  <c r="F16" i="260"/>
  <c r="G16" i="260" s="1"/>
  <c r="F23" i="391"/>
  <c r="G23" i="391" s="1"/>
  <c r="F19" i="270"/>
  <c r="G19" i="270" s="1"/>
  <c r="F20" i="391"/>
  <c r="G20" i="391" s="1"/>
  <c r="G23" i="278"/>
  <c r="G14" i="211" s="1"/>
  <c r="F9" i="121"/>
  <c r="G9" i="121" s="1"/>
  <c r="D26" i="367"/>
  <c r="G26" i="367" s="1"/>
  <c r="D36" i="273"/>
  <c r="G36" i="273" s="1"/>
  <c r="G38" i="273" s="1"/>
  <c r="G7" i="211" s="1"/>
  <c r="M7" i="211" s="1"/>
  <c r="F21" i="366"/>
  <c r="G21" i="366" s="1"/>
  <c r="F23" i="389"/>
  <c r="G23" i="389" s="1"/>
  <c r="F12" i="354"/>
  <c r="G12" i="354" s="1"/>
  <c r="F17" i="364"/>
  <c r="G17" i="364" s="1"/>
  <c r="F10" i="365"/>
  <c r="G10" i="365" s="1"/>
  <c r="D27" i="367"/>
  <c r="G27" i="367" s="1"/>
  <c r="C29" i="356"/>
  <c r="C41" i="388"/>
  <c r="C36" i="385"/>
  <c r="C42" i="389"/>
  <c r="C33" i="387"/>
  <c r="C40" i="386"/>
  <c r="C33" i="384"/>
  <c r="C30" i="383"/>
  <c r="C29" i="381"/>
  <c r="G29" i="381" s="1"/>
  <c r="C43" i="389"/>
  <c r="C34" i="387"/>
  <c r="C41" i="386"/>
  <c r="C34" i="384"/>
  <c r="C42" i="388"/>
  <c r="C31" i="383"/>
  <c r="C37" i="385"/>
  <c r="C30" i="382"/>
  <c r="G30" i="382" s="1"/>
  <c r="C30" i="381"/>
  <c r="G30" i="381" s="1"/>
  <c r="G29" i="266"/>
  <c r="G27" i="335"/>
  <c r="D27" i="387"/>
  <c r="G27" i="387" s="1"/>
  <c r="D26" i="387"/>
  <c r="G26" i="387" s="1"/>
  <c r="F8" i="356"/>
  <c r="G8" i="356" s="1"/>
  <c r="F8" i="385"/>
  <c r="G8" i="385" s="1"/>
  <c r="F9" i="354"/>
  <c r="G9" i="354" s="1"/>
  <c r="F9" i="389"/>
  <c r="G9" i="389" s="1"/>
  <c r="F10" i="360"/>
  <c r="G10" i="360" s="1"/>
  <c r="F10" i="383"/>
  <c r="G10" i="383" s="1"/>
  <c r="F8" i="357"/>
  <c r="G8" i="357" s="1"/>
  <c r="F8" i="387"/>
  <c r="G8" i="387" s="1"/>
  <c r="G15" i="387" s="1"/>
  <c r="E15" i="370" s="1"/>
  <c r="F9" i="356"/>
  <c r="G9" i="356" s="1"/>
  <c r="F9" i="385"/>
  <c r="G9" i="385" s="1"/>
  <c r="F9" i="360"/>
  <c r="G9" i="360" s="1"/>
  <c r="F9" i="383"/>
  <c r="G9" i="383" s="1"/>
  <c r="F12" i="364"/>
  <c r="G12" i="364" s="1"/>
  <c r="F12" i="385"/>
  <c r="G12" i="385" s="1"/>
  <c r="F8" i="362"/>
  <c r="G8" i="362" s="1"/>
  <c r="F8" i="388"/>
  <c r="G8" i="388" s="1"/>
  <c r="F13" i="366"/>
  <c r="G13" i="366" s="1"/>
  <c r="F13" i="386"/>
  <c r="G13" i="386" s="1"/>
  <c r="F13" i="353"/>
  <c r="G13" i="353" s="1"/>
  <c r="F13" i="388"/>
  <c r="G13" i="388" s="1"/>
  <c r="F11" i="354"/>
  <c r="G11" i="354" s="1"/>
  <c r="F11" i="389"/>
  <c r="G11" i="389" s="1"/>
  <c r="F16" i="385"/>
  <c r="G16" i="385" s="1"/>
  <c r="F14" i="363"/>
  <c r="G14" i="363" s="1"/>
  <c r="F14" i="384"/>
  <c r="G14" i="384" s="1"/>
  <c r="F11" i="363"/>
  <c r="G11" i="363" s="1"/>
  <c r="F11" i="384"/>
  <c r="G11" i="384" s="1"/>
  <c r="F10" i="355"/>
  <c r="G10" i="355" s="1"/>
  <c r="F10" i="384"/>
  <c r="G10" i="384" s="1"/>
  <c r="F12" i="362"/>
  <c r="G12" i="362" s="1"/>
  <c r="F12" i="388"/>
  <c r="G12" i="388" s="1"/>
  <c r="F11" i="386"/>
  <c r="G11" i="386" s="1"/>
  <c r="F14" i="354"/>
  <c r="G14" i="354" s="1"/>
  <c r="F18" i="388"/>
  <c r="G18" i="388" s="1"/>
  <c r="F15" i="386"/>
  <c r="G15" i="386" s="1"/>
  <c r="F11" i="385"/>
  <c r="G11" i="385" s="1"/>
  <c r="F14" i="389"/>
  <c r="G14" i="389" s="1"/>
  <c r="F8" i="366"/>
  <c r="G8" i="366" s="1"/>
  <c r="F8" i="386"/>
  <c r="G8" i="386" s="1"/>
  <c r="F9" i="358"/>
  <c r="G9" i="358" s="1"/>
  <c r="F9" i="386"/>
  <c r="G9" i="386" s="1"/>
  <c r="F8" i="261"/>
  <c r="G8" i="261" s="1"/>
  <c r="F21" i="354"/>
  <c r="G21" i="354" s="1"/>
  <c r="F21" i="388"/>
  <c r="G21" i="388" s="1"/>
  <c r="F19" i="389"/>
  <c r="G19" i="389" s="1"/>
  <c r="F20" i="353"/>
  <c r="G20" i="353" s="1"/>
  <c r="F21" i="358"/>
  <c r="G21" i="358" s="1"/>
  <c r="F10" i="364"/>
  <c r="G10" i="364" s="1"/>
  <c r="F13" i="389"/>
  <c r="G13" i="389" s="1"/>
  <c r="F17" i="388"/>
  <c r="G17" i="388" s="1"/>
  <c r="F10" i="385"/>
  <c r="G10" i="385" s="1"/>
  <c r="F14" i="386"/>
  <c r="G14" i="386" s="1"/>
  <c r="F19" i="273"/>
  <c r="G19" i="273" s="1"/>
  <c r="F10" i="389"/>
  <c r="G10" i="389" s="1"/>
  <c r="F12" i="363"/>
  <c r="G12" i="363" s="1"/>
  <c r="F12" i="384"/>
  <c r="G12" i="384" s="1"/>
  <c r="F12" i="358"/>
  <c r="G12" i="358" s="1"/>
  <c r="F12" i="386"/>
  <c r="G12" i="386" s="1"/>
  <c r="F8" i="361"/>
  <c r="G8" i="361" s="1"/>
  <c r="F8" i="389"/>
  <c r="G8" i="389" s="1"/>
  <c r="F11" i="362"/>
  <c r="G11" i="362" s="1"/>
  <c r="F11" i="388"/>
  <c r="G11" i="388" s="1"/>
  <c r="F9" i="353"/>
  <c r="G9" i="353" s="1"/>
  <c r="F9" i="388"/>
  <c r="G9" i="388" s="1"/>
  <c r="G22" i="263"/>
  <c r="G11" i="336"/>
  <c r="G41" i="358"/>
  <c r="I14" i="310" s="1"/>
  <c r="O14" i="310" s="1"/>
  <c r="G22" i="310"/>
  <c r="M22" i="310" s="1"/>
  <c r="C31" i="333"/>
  <c r="G31" i="333" s="1"/>
  <c r="C25" i="334"/>
  <c r="G25" i="334" s="1"/>
  <c r="C28" i="266"/>
  <c r="F13" i="370"/>
  <c r="L13" i="370" s="1"/>
  <c r="C41" i="361"/>
  <c r="G41" i="361" s="1"/>
  <c r="I9" i="298" s="1"/>
  <c r="O9" i="298" s="1"/>
  <c r="C30" i="336"/>
  <c r="C37" i="260"/>
  <c r="C28" i="268"/>
  <c r="C35" i="342"/>
  <c r="C31" i="267"/>
  <c r="C26" i="334"/>
  <c r="G26" i="334" s="1"/>
  <c r="C29" i="274"/>
  <c r="C30" i="365"/>
  <c r="C29" i="329"/>
  <c r="C32" i="197"/>
  <c r="F32" i="197" s="1"/>
  <c r="C31" i="121"/>
  <c r="C28" i="275"/>
  <c r="G28" i="275" s="1"/>
  <c r="I9" i="211" s="1"/>
  <c r="O9" i="211" s="1"/>
  <c r="C32" i="345"/>
  <c r="G32" i="345" s="1"/>
  <c r="C28" i="276"/>
  <c r="C29" i="265"/>
  <c r="G29" i="265" s="1"/>
  <c r="C34" i="363"/>
  <c r="C40" i="353"/>
  <c r="C28" i="336"/>
  <c r="C28" i="265"/>
  <c r="C25" i="335"/>
  <c r="G41" i="331"/>
  <c r="F10" i="361"/>
  <c r="G10" i="361" s="1"/>
  <c r="C41" i="362"/>
  <c r="C33" i="359"/>
  <c r="G33" i="359" s="1"/>
  <c r="C29" i="347"/>
  <c r="G29" i="347" s="1"/>
  <c r="C27" i="275"/>
  <c r="C30" i="267"/>
  <c r="G30" i="267" s="1"/>
  <c r="C28" i="356"/>
  <c r="G28" i="356" s="1"/>
  <c r="C31" i="345"/>
  <c r="G31" i="345" s="1"/>
  <c r="C42" i="273"/>
  <c r="G42" i="273" s="1"/>
  <c r="C43" i="257"/>
  <c r="G43" i="257" s="1"/>
  <c r="C33" i="357"/>
  <c r="G33" i="357" s="1"/>
  <c r="C32" i="272"/>
  <c r="C29" i="258"/>
  <c r="C39" i="353"/>
  <c r="C30" i="121"/>
  <c r="G30" i="121" s="1"/>
  <c r="H5" i="211" s="1"/>
  <c r="N5" i="211" s="1"/>
  <c r="C40" i="361"/>
  <c r="C32" i="269"/>
  <c r="C30" i="360"/>
  <c r="G30" i="360" s="1"/>
  <c r="C41" i="354"/>
  <c r="C27" i="276"/>
  <c r="G27" i="276" s="1"/>
  <c r="H10" i="211" s="1"/>
  <c r="N10" i="211" s="1"/>
  <c r="C33" i="367"/>
  <c r="C29" i="338"/>
  <c r="C31" i="261"/>
  <c r="G31" i="261" s="1"/>
  <c r="C31" i="262"/>
  <c r="G31" i="262" s="1"/>
  <c r="C40" i="358"/>
  <c r="C34" i="342"/>
  <c r="C28" i="274"/>
  <c r="C36" i="260"/>
  <c r="C38" i="279"/>
  <c r="C33" i="363"/>
  <c r="F14" i="298"/>
  <c r="L14" i="298" s="1"/>
  <c r="G33" i="368"/>
  <c r="H17" i="298" s="1"/>
  <c r="N17" i="298" s="1"/>
  <c r="C33" i="355"/>
  <c r="G33" i="355" s="1"/>
  <c r="C36" i="364"/>
  <c r="G36" i="364" s="1"/>
  <c r="F8" i="370"/>
  <c r="L8" i="370" s="1"/>
  <c r="F7" i="310"/>
  <c r="L7" i="310" s="1"/>
  <c r="G29" i="365"/>
  <c r="H13" i="298" s="1"/>
  <c r="N13" i="298" s="1"/>
  <c r="F35" i="370"/>
  <c r="L35" i="370" s="1"/>
  <c r="G32" i="333"/>
  <c r="D19" i="333"/>
  <c r="G19" i="333" s="1"/>
  <c r="G20" i="333" s="1"/>
  <c r="D17" i="332"/>
  <c r="G17" i="332" s="1"/>
  <c r="G19" i="332" s="1"/>
  <c r="F11" i="211"/>
  <c r="F16" i="370"/>
  <c r="L16" i="370" s="1"/>
  <c r="F12" i="298"/>
  <c r="L12" i="298" s="1"/>
  <c r="F18" i="353"/>
  <c r="G18" i="353" s="1"/>
  <c r="F11" i="364"/>
  <c r="G11" i="364" s="1"/>
  <c r="F10" i="347"/>
  <c r="G10" i="347" s="1"/>
  <c r="F18" i="362"/>
  <c r="G18" i="362" s="1"/>
  <c r="F9" i="366"/>
  <c r="G9" i="366" s="1"/>
  <c r="F15" i="358"/>
  <c r="G15" i="358" s="1"/>
  <c r="F15" i="366"/>
  <c r="G15" i="366" s="1"/>
  <c r="F11" i="370"/>
  <c r="L11" i="370" s="1"/>
  <c r="F9" i="310"/>
  <c r="L9" i="310" s="1"/>
  <c r="G26" i="335"/>
  <c r="F15" i="310"/>
  <c r="L15" i="310" s="1"/>
  <c r="F10" i="342"/>
  <c r="G10" i="342" s="1"/>
  <c r="F40" i="370"/>
  <c r="L40" i="370" s="1"/>
  <c r="F17" i="310"/>
  <c r="L17" i="310" s="1"/>
  <c r="F12" i="345"/>
  <c r="G12" i="345" s="1"/>
  <c r="F21" i="310"/>
  <c r="L21" i="310" s="1"/>
  <c r="C6" i="235"/>
  <c r="F21" i="270"/>
  <c r="G21" i="270" s="1"/>
  <c r="F9" i="262"/>
  <c r="G9" i="262" s="1"/>
  <c r="F10" i="367"/>
  <c r="G10" i="367" s="1"/>
  <c r="G15" i="367" s="1"/>
  <c r="E5" i="310"/>
  <c r="E5" i="370"/>
  <c r="G24" i="274"/>
  <c r="G8" i="211" s="1"/>
  <c r="M8" i="211" s="1"/>
  <c r="G23" i="276"/>
  <c r="G23" i="275"/>
  <c r="G24" i="265"/>
  <c r="G38" i="298" s="1"/>
  <c r="F13" i="361"/>
  <c r="G13" i="361" s="1"/>
  <c r="G23" i="336"/>
  <c r="F10" i="354"/>
  <c r="G10" i="354" s="1"/>
  <c r="F14" i="366"/>
  <c r="G14" i="366" s="1"/>
  <c r="F8" i="364"/>
  <c r="G8" i="364" s="1"/>
  <c r="F13" i="358"/>
  <c r="G13" i="358" s="1"/>
  <c r="F10" i="357"/>
  <c r="G10" i="357" s="1"/>
  <c r="F11" i="355"/>
  <c r="G11" i="355" s="1"/>
  <c r="F11" i="361"/>
  <c r="G11" i="361" s="1"/>
  <c r="F17" i="362"/>
  <c r="G17" i="362" s="1"/>
  <c r="F10" i="262"/>
  <c r="G10" i="262" s="1"/>
  <c r="E5" i="220"/>
  <c r="F5" i="220" s="1"/>
  <c r="G5" i="220" s="1"/>
  <c r="H5" i="220" s="1"/>
  <c r="G10" i="268"/>
  <c r="F14" i="355"/>
  <c r="G14" i="355" s="1"/>
  <c r="F9" i="352"/>
  <c r="G9" i="352" s="1"/>
  <c r="G12" i="352" s="1"/>
  <c r="D30" i="260"/>
  <c r="G30" i="260" s="1"/>
  <c r="G32" i="260" s="1"/>
  <c r="G31" i="279"/>
  <c r="G34" i="279" s="1"/>
  <c r="G16" i="211" s="1"/>
  <c r="F23" i="273"/>
  <c r="G23" i="273" s="1"/>
  <c r="F8" i="354"/>
  <c r="G8" i="354" s="1"/>
  <c r="F13" i="354"/>
  <c r="G13" i="354" s="1"/>
  <c r="F12" i="272"/>
  <c r="G12" i="272" s="1"/>
  <c r="F12" i="355"/>
  <c r="G12" i="355" s="1"/>
  <c r="F9" i="365"/>
  <c r="G9" i="365" s="1"/>
  <c r="F11" i="345"/>
  <c r="G11" i="345" s="1"/>
  <c r="F11" i="359"/>
  <c r="G11" i="359" s="1"/>
  <c r="G15" i="359" s="1"/>
  <c r="F17" i="353"/>
  <c r="G17" i="353" s="1"/>
  <c r="F11" i="353"/>
  <c r="G11" i="353" s="1"/>
  <c r="F9" i="347"/>
  <c r="G9" i="347" s="1"/>
  <c r="F14" i="358"/>
  <c r="G14" i="358" s="1"/>
  <c r="F9" i="362"/>
  <c r="G9" i="362" s="1"/>
  <c r="F18" i="273"/>
  <c r="G18" i="273" s="1"/>
  <c r="F9" i="342"/>
  <c r="G9" i="342" s="1"/>
  <c r="F11" i="261"/>
  <c r="G11" i="261" s="1"/>
  <c r="F8" i="279"/>
  <c r="F12" i="353"/>
  <c r="G12" i="353" s="1"/>
  <c r="D26" i="272"/>
  <c r="G26" i="272" s="1"/>
  <c r="F11" i="358"/>
  <c r="G11" i="358" s="1"/>
  <c r="F8" i="358"/>
  <c r="G8" i="358" s="1"/>
  <c r="D25" i="272"/>
  <c r="G25" i="272" s="1"/>
  <c r="F11" i="262"/>
  <c r="G11" i="262" s="1"/>
  <c r="F8" i="353"/>
  <c r="G8" i="353" s="1"/>
  <c r="F11" i="272"/>
  <c r="G11" i="272" s="1"/>
  <c r="F13" i="272"/>
  <c r="G13" i="272" s="1"/>
  <c r="F9" i="272"/>
  <c r="G9" i="272" s="1"/>
  <c r="F14" i="273"/>
  <c r="G14" i="273" s="1"/>
  <c r="F12" i="342"/>
  <c r="G12" i="342" s="1"/>
  <c r="D26" i="357"/>
  <c r="G26" i="357" s="1"/>
  <c r="G29" i="357" s="1"/>
  <c r="E5" i="298"/>
  <c r="D27" i="342"/>
  <c r="G27" i="342" s="1"/>
  <c r="G30" i="342" s="1"/>
  <c r="G29" i="368"/>
  <c r="E213" i="213"/>
  <c r="E9" i="266" s="1"/>
  <c r="I9" i="266" s="1"/>
  <c r="G25" i="347"/>
  <c r="G25" i="365"/>
  <c r="I4" i="220"/>
  <c r="G29" i="363"/>
  <c r="G36" i="361"/>
  <c r="F10" i="363"/>
  <c r="G10" i="363" s="1"/>
  <c r="J4" i="220"/>
  <c r="G15" i="368"/>
  <c r="F15" i="260"/>
  <c r="G15" i="260" s="1"/>
  <c r="F10" i="272"/>
  <c r="G10" i="272" s="1"/>
  <c r="G24" i="333"/>
  <c r="G27" i="333" s="1"/>
  <c r="G26" i="121"/>
  <c r="G5" i="211" s="1"/>
  <c r="M5" i="211" s="1"/>
  <c r="G37" i="354"/>
  <c r="G32" i="364"/>
  <c r="G21" i="334"/>
  <c r="G25" i="338"/>
  <c r="G25" i="258"/>
  <c r="G27" i="262"/>
  <c r="G36" i="358"/>
  <c r="G24" i="329"/>
  <c r="G28" i="404" s="1"/>
  <c r="M28" i="404" s="1"/>
  <c r="G26" i="360"/>
  <c r="G38" i="257"/>
  <c r="G27" i="261"/>
  <c r="G26" i="352"/>
  <c r="G24" i="356"/>
  <c r="G29" i="355"/>
  <c r="G29" i="359"/>
  <c r="G17" i="370" s="1"/>
  <c r="M17" i="370" s="1"/>
  <c r="G27" i="345"/>
  <c r="D33" i="353"/>
  <c r="G33" i="353" s="1"/>
  <c r="G35" i="353" s="1"/>
  <c r="G37" i="362"/>
  <c r="G29" i="274" l="1"/>
  <c r="I8" i="211" s="1"/>
  <c r="O8" i="211" s="1"/>
  <c r="G27" i="278"/>
  <c r="G30" i="332"/>
  <c r="H24" i="298" s="1"/>
  <c r="N24" i="298" s="1"/>
  <c r="G31" i="121"/>
  <c r="I5" i="211" s="1"/>
  <c r="O5" i="211" s="1"/>
  <c r="G38" i="279"/>
  <c r="H16" i="211" s="1"/>
  <c r="N16" i="211" s="1"/>
  <c r="H8" i="404" s="1"/>
  <c r="G29" i="258"/>
  <c r="G41" i="388"/>
  <c r="H7" i="370" s="1"/>
  <c r="N7" i="370" s="1"/>
  <c r="G31" i="267"/>
  <c r="G32" i="267" s="1"/>
  <c r="G32" i="272"/>
  <c r="H6" i="211" s="1"/>
  <c r="N6" i="211" s="1"/>
  <c r="G40" i="353"/>
  <c r="I7" i="310" s="1"/>
  <c r="O7" i="310" s="1"/>
  <c r="G31" i="382"/>
  <c r="G33" i="382" s="1"/>
  <c r="G29" i="329"/>
  <c r="G30" i="329" s="1"/>
  <c r="G32" i="329" s="1"/>
  <c r="G34" i="363"/>
  <c r="I10" i="298" s="1"/>
  <c r="O10" i="298" s="1"/>
  <c r="G31" i="383"/>
  <c r="I6" i="298" s="1"/>
  <c r="O6" i="298" s="1"/>
  <c r="G26" i="412"/>
  <c r="G27" i="412" s="1"/>
  <c r="G40" i="358"/>
  <c r="H14" i="310" s="1"/>
  <c r="N14" i="310" s="1"/>
  <c r="G26" i="263"/>
  <c r="G41" i="366"/>
  <c r="G25" i="412"/>
  <c r="G44" i="257"/>
  <c r="G36" i="411"/>
  <c r="I13" i="211" s="1"/>
  <c r="O13" i="211" s="1"/>
  <c r="G30" i="347"/>
  <c r="I13" i="370" s="1"/>
  <c r="O13" i="370" s="1"/>
  <c r="G27" i="263"/>
  <c r="G28" i="263" s="1"/>
  <c r="I21" i="310" s="1"/>
  <c r="O21" i="310" s="1"/>
  <c r="G33" i="272"/>
  <c r="I6" i="211" s="1"/>
  <c r="O6" i="211" s="1"/>
  <c r="G42" i="388"/>
  <c r="I7" i="370" s="1"/>
  <c r="O7" i="370" s="1"/>
  <c r="G31" i="332"/>
  <c r="I24" i="298" s="1"/>
  <c r="O24" i="298" s="1"/>
  <c r="H13" i="211"/>
  <c r="N13" i="211" s="1"/>
  <c r="G29" i="356"/>
  <c r="I12" i="310" s="1"/>
  <c r="O12" i="310" s="1"/>
  <c r="G30" i="352"/>
  <c r="H6" i="310" s="1"/>
  <c r="N6" i="310" s="1"/>
  <c r="G37" i="366"/>
  <c r="G14" i="298" s="1"/>
  <c r="M14" i="298" s="1"/>
  <c r="H24" i="370"/>
  <c r="N24" i="370" s="1"/>
  <c r="G42" i="270"/>
  <c r="G28" i="329"/>
  <c r="H28" i="404" s="1"/>
  <c r="N28" i="404" s="1"/>
  <c r="G34" i="367"/>
  <c r="I15" i="298" s="1"/>
  <c r="O15" i="298" s="1"/>
  <c r="G23" i="366"/>
  <c r="F34" i="337"/>
  <c r="L34" i="337" s="1"/>
  <c r="G37" i="364"/>
  <c r="I12" i="298" s="1"/>
  <c r="O12" i="298" s="1"/>
  <c r="G22" i="361"/>
  <c r="G41" i="391"/>
  <c r="G41" i="362"/>
  <c r="H7" i="298" s="1"/>
  <c r="N7" i="298" s="1"/>
  <c r="G42" i="337"/>
  <c r="G30" i="404"/>
  <c r="G32" i="269"/>
  <c r="G34" i="269" s="1"/>
  <c r="G36" i="269" s="1"/>
  <c r="G24" i="336"/>
  <c r="G28" i="298" s="1"/>
  <c r="M28" i="298" s="1"/>
  <c r="F28" i="370"/>
  <c r="L28" i="370" s="1"/>
  <c r="F28" i="298"/>
  <c r="L28" i="298" s="1"/>
  <c r="F28" i="310"/>
  <c r="L28" i="310" s="1"/>
  <c r="F25" i="298"/>
  <c r="L25" i="298" s="1"/>
  <c r="F25" i="370"/>
  <c r="L25" i="370" s="1"/>
  <c r="F24" i="298"/>
  <c r="L24" i="298" s="1"/>
  <c r="F24" i="370"/>
  <c r="L24" i="370" s="1"/>
  <c r="F22" i="310"/>
  <c r="L22" i="310" s="1"/>
  <c r="F22" i="298"/>
  <c r="L22" i="298" s="1"/>
  <c r="F22" i="370"/>
  <c r="L22" i="370" s="1"/>
  <c r="G21" i="298"/>
  <c r="M21" i="298" s="1"/>
  <c r="G21" i="370"/>
  <c r="M21" i="370" s="1"/>
  <c r="G42" i="354"/>
  <c r="I9" i="310" s="1"/>
  <c r="O9" i="310" s="1"/>
  <c r="G34" i="342"/>
  <c r="H8" i="298" s="1"/>
  <c r="N8" i="298" s="1"/>
  <c r="G31" i="352"/>
  <c r="I6" i="310" s="1"/>
  <c r="O6" i="310" s="1"/>
  <c r="G43" i="273"/>
  <c r="I7" i="211" s="1"/>
  <c r="O7" i="211" s="1"/>
  <c r="J6" i="220"/>
  <c r="I6" i="220"/>
  <c r="G24" i="298"/>
  <c r="M24" i="298" s="1"/>
  <c r="G12" i="121"/>
  <c r="E5" i="211" s="1"/>
  <c r="K5" i="211" s="1"/>
  <c r="I27" i="298"/>
  <c r="O27" i="298" s="1"/>
  <c r="I27" i="370"/>
  <c r="O27" i="370" s="1"/>
  <c r="I25" i="298"/>
  <c r="O25" i="298" s="1"/>
  <c r="I25" i="370"/>
  <c r="O25" i="370" s="1"/>
  <c r="I26" i="298"/>
  <c r="O26" i="298" s="1"/>
  <c r="I26" i="370"/>
  <c r="O26" i="370" s="1"/>
  <c r="H26" i="298"/>
  <c r="N26" i="298" s="1"/>
  <c r="H26" i="370"/>
  <c r="N26" i="370" s="1"/>
  <c r="H25" i="298"/>
  <c r="N25" i="298" s="1"/>
  <c r="H25" i="370"/>
  <c r="N25" i="370" s="1"/>
  <c r="I19" i="298"/>
  <c r="O19" i="298" s="1"/>
  <c r="I19" i="370"/>
  <c r="O19" i="370" s="1"/>
  <c r="I20" i="298"/>
  <c r="I20" i="370"/>
  <c r="H19" i="298"/>
  <c r="H19" i="370"/>
  <c r="G3" i="220"/>
  <c r="I3" i="220" s="1"/>
  <c r="I7" i="220" s="1"/>
  <c r="E22" i="298"/>
  <c r="E22" i="370"/>
  <c r="E27" i="298"/>
  <c r="E27" i="370"/>
  <c r="G26" i="370"/>
  <c r="G26" i="298"/>
  <c r="K25" i="298"/>
  <c r="K29" i="310"/>
  <c r="K29" i="298"/>
  <c r="E28" i="370"/>
  <c r="E28" i="298"/>
  <c r="G25" i="298"/>
  <c r="G25" i="370"/>
  <c r="K29" i="370"/>
  <c r="G27" i="298"/>
  <c r="M27" i="298" s="1"/>
  <c r="G27" i="370"/>
  <c r="M27" i="370" s="1"/>
  <c r="E27" i="310"/>
  <c r="K27" i="310" s="1"/>
  <c r="F13" i="211"/>
  <c r="L13" i="211" s="1"/>
  <c r="F16" i="337"/>
  <c r="L16" i="337" s="1"/>
  <c r="F25" i="404"/>
  <c r="L25" i="404" s="1"/>
  <c r="G42" i="331"/>
  <c r="G43" i="331" s="1"/>
  <c r="G15" i="411"/>
  <c r="E13" i="211" s="1"/>
  <c r="F13" i="404"/>
  <c r="L13" i="404" s="1"/>
  <c r="G28" i="278"/>
  <c r="I14" i="211" s="1"/>
  <c r="G34" i="357"/>
  <c r="I15" i="310" s="1"/>
  <c r="O15" i="310" s="1"/>
  <c r="F25" i="337"/>
  <c r="L25" i="337" s="1"/>
  <c r="F14" i="404"/>
  <c r="L14" i="404" s="1"/>
  <c r="F10" i="404"/>
  <c r="L10" i="404" s="1"/>
  <c r="F20" i="404"/>
  <c r="L20" i="404" s="1"/>
  <c r="F22" i="404"/>
  <c r="L22" i="404" s="1"/>
  <c r="F33" i="337"/>
  <c r="L33" i="337" s="1"/>
  <c r="F24" i="404"/>
  <c r="L24" i="404" s="1"/>
  <c r="F16" i="404"/>
  <c r="L16" i="404" s="1"/>
  <c r="L11" i="211"/>
  <c r="F6" i="404" s="1"/>
  <c r="F15" i="337"/>
  <c r="L15" i="337" s="1"/>
  <c r="F12" i="404"/>
  <c r="L12" i="404" s="1"/>
  <c r="F24" i="337"/>
  <c r="L24" i="337" s="1"/>
  <c r="F18" i="404"/>
  <c r="L18" i="404" s="1"/>
  <c r="F8" i="337"/>
  <c r="F8" i="404"/>
  <c r="L39" i="298"/>
  <c r="F26" i="404"/>
  <c r="L26" i="404" s="1"/>
  <c r="F19" i="404"/>
  <c r="L19" i="404" s="1"/>
  <c r="G37" i="397"/>
  <c r="H43" i="370" s="1"/>
  <c r="G30" i="338"/>
  <c r="I5" i="298" s="1"/>
  <c r="O5" i="298" s="1"/>
  <c r="G29" i="395"/>
  <c r="G34" i="396"/>
  <c r="I41" i="298" s="1"/>
  <c r="O41" i="298" s="1"/>
  <c r="E40" i="370"/>
  <c r="K40" i="370" s="1"/>
  <c r="G28" i="395"/>
  <c r="H37" i="310" s="1"/>
  <c r="G45" i="391"/>
  <c r="H43" i="337" s="1"/>
  <c r="N43" i="337" s="1"/>
  <c r="G28" i="400"/>
  <c r="H46" i="310" s="1"/>
  <c r="G34" i="399"/>
  <c r="I42" i="310" s="1"/>
  <c r="O42" i="310" s="1"/>
  <c r="G32" i="262"/>
  <c r="I35" i="370" s="1"/>
  <c r="O35" i="370" s="1"/>
  <c r="G39" i="279"/>
  <c r="I16" i="211" s="1"/>
  <c r="O16" i="211" s="1"/>
  <c r="I8" i="404" s="1"/>
  <c r="G33" i="398"/>
  <c r="H44" i="310" s="1"/>
  <c r="G41" i="270"/>
  <c r="H30" i="404" s="1"/>
  <c r="G46" i="391"/>
  <c r="G33" i="399"/>
  <c r="H42" i="298" s="1"/>
  <c r="G33" i="396"/>
  <c r="H41" i="370" s="1"/>
  <c r="G38" i="397"/>
  <c r="G34" i="359"/>
  <c r="G35" i="359" s="1"/>
  <c r="G37" i="359" s="1"/>
  <c r="G31" i="360"/>
  <c r="I6" i="370" s="1"/>
  <c r="O6" i="370" s="1"/>
  <c r="G28" i="336"/>
  <c r="G29" i="400"/>
  <c r="I46" i="310" s="1"/>
  <c r="O46" i="310" s="1"/>
  <c r="G34" i="398"/>
  <c r="I44" i="298" s="1"/>
  <c r="O44" i="298" s="1"/>
  <c r="G28" i="265"/>
  <c r="H38" i="370" s="1"/>
  <c r="N38" i="370" s="1"/>
  <c r="G30" i="365"/>
  <c r="I13" i="298" s="1"/>
  <c r="O13" i="298" s="1"/>
  <c r="G27" i="275"/>
  <c r="H9" i="211" s="1"/>
  <c r="N9" i="211" s="1"/>
  <c r="G28" i="266"/>
  <c r="H39" i="310" s="1"/>
  <c r="N39" i="310" s="1"/>
  <c r="G40" i="361"/>
  <c r="H9" i="298" s="1"/>
  <c r="N9" i="298" s="1"/>
  <c r="G36" i="385"/>
  <c r="H12" i="370" s="1"/>
  <c r="N12" i="370" s="1"/>
  <c r="G28" i="276"/>
  <c r="I10" i="211" s="1"/>
  <c r="O10" i="211" s="1"/>
  <c r="G37" i="260"/>
  <c r="I33" i="310" s="1"/>
  <c r="O33" i="310" s="1"/>
  <c r="G41" i="386"/>
  <c r="I14" i="370" s="1"/>
  <c r="O14" i="370" s="1"/>
  <c r="G28" i="274"/>
  <c r="H8" i="211" s="1"/>
  <c r="N8" i="211" s="1"/>
  <c r="E40" i="310"/>
  <c r="K40" i="310" s="1"/>
  <c r="G30" i="336"/>
  <c r="I45" i="370"/>
  <c r="O45" i="370" s="1"/>
  <c r="G25" i="335"/>
  <c r="G33" i="367"/>
  <c r="H15" i="298" s="1"/>
  <c r="N15" i="298" s="1"/>
  <c r="G33" i="387"/>
  <c r="H15" i="370" s="1"/>
  <c r="N15" i="370" s="1"/>
  <c r="G41" i="354"/>
  <c r="H9" i="310" s="1"/>
  <c r="N9" i="310" s="1"/>
  <c r="I45" i="310"/>
  <c r="O45" i="310" s="1"/>
  <c r="G36" i="260"/>
  <c r="H33" i="298" s="1"/>
  <c r="N33" i="298" s="1"/>
  <c r="G37" i="385"/>
  <c r="I12" i="370" s="1"/>
  <c r="O12" i="370" s="1"/>
  <c r="G42" i="389"/>
  <c r="H9" i="370" s="1"/>
  <c r="N9" i="370" s="1"/>
  <c r="G35" i="342"/>
  <c r="I8" i="370" s="1"/>
  <c r="O8" i="370" s="1"/>
  <c r="G39" i="353"/>
  <c r="H7" i="310" s="1"/>
  <c r="N7" i="310" s="1"/>
  <c r="G28" i="268"/>
  <c r="G29" i="268" s="1"/>
  <c r="G34" i="387"/>
  <c r="I15" i="370" s="1"/>
  <c r="O15" i="370" s="1"/>
  <c r="E16" i="298"/>
  <c r="K16" i="298" s="1"/>
  <c r="G29" i="338"/>
  <c r="H5" i="370" s="1"/>
  <c r="N5" i="370" s="1"/>
  <c r="G43" i="389"/>
  <c r="I9" i="370" s="1"/>
  <c r="O9" i="370" s="1"/>
  <c r="G39" i="310"/>
  <c r="M39" i="310" s="1"/>
  <c r="E16" i="310"/>
  <c r="K16" i="310" s="1"/>
  <c r="G33" i="363"/>
  <c r="H10" i="298" s="1"/>
  <c r="N10" i="298" s="1"/>
  <c r="G40" i="386"/>
  <c r="H14" i="370" s="1"/>
  <c r="N14" i="370" s="1"/>
  <c r="H12" i="298"/>
  <c r="N12" i="298" s="1"/>
  <c r="H13" i="370"/>
  <c r="N13" i="370" s="1"/>
  <c r="H13" i="310"/>
  <c r="N13" i="310" s="1"/>
  <c r="I40" i="298"/>
  <c r="O40" i="298" s="1"/>
  <c r="I40" i="370"/>
  <c r="O40" i="370" s="1"/>
  <c r="I30" i="404"/>
  <c r="I42" i="337"/>
  <c r="I27" i="310"/>
  <c r="O27" i="310" s="1"/>
  <c r="G43" i="362"/>
  <c r="G40" i="310"/>
  <c r="M40" i="310" s="1"/>
  <c r="H17" i="310"/>
  <c r="N17" i="310" s="1"/>
  <c r="H17" i="370"/>
  <c r="N17" i="370" s="1"/>
  <c r="G43" i="366"/>
  <c r="H14" i="298"/>
  <c r="N14" i="298" s="1"/>
  <c r="G35" i="355"/>
  <c r="I35" i="355" s="1"/>
  <c r="I36" i="355" s="1"/>
  <c r="H10" i="310"/>
  <c r="N10" i="310" s="1"/>
  <c r="H16" i="370"/>
  <c r="N16" i="370" s="1"/>
  <c r="H16" i="310"/>
  <c r="N16" i="310" s="1"/>
  <c r="H16" i="298"/>
  <c r="N16" i="298" s="1"/>
  <c r="I41" i="370"/>
  <c r="O41" i="370" s="1"/>
  <c r="I41" i="310"/>
  <c r="O41" i="310" s="1"/>
  <c r="G33" i="333"/>
  <c r="G35" i="333" s="1"/>
  <c r="G214" i="213" s="1"/>
  <c r="F214" i="213" s="1"/>
  <c r="I25" i="310"/>
  <c r="O25" i="310" s="1"/>
  <c r="I11" i="298"/>
  <c r="O11" i="298" s="1"/>
  <c r="I11" i="370"/>
  <c r="O11" i="370" s="1"/>
  <c r="I11" i="310"/>
  <c r="O11" i="310" s="1"/>
  <c r="H25" i="310"/>
  <c r="N25" i="310" s="1"/>
  <c r="H35" i="310"/>
  <c r="N35" i="310" s="1"/>
  <c r="H35" i="370"/>
  <c r="N35" i="370" s="1"/>
  <c r="H35" i="298"/>
  <c r="N35" i="298" s="1"/>
  <c r="H11" i="211"/>
  <c r="N11" i="211" s="1"/>
  <c r="H34" i="310"/>
  <c r="N34" i="310" s="1"/>
  <c r="H34" i="298"/>
  <c r="N34" i="298" s="1"/>
  <c r="H34" i="370"/>
  <c r="N34" i="370" s="1"/>
  <c r="G35" i="357"/>
  <c r="H15" i="310"/>
  <c r="N15" i="310" s="1"/>
  <c r="H24" i="310"/>
  <c r="N24" i="310" s="1"/>
  <c r="G34" i="384"/>
  <c r="I10" i="370" s="1"/>
  <c r="O10" i="370" s="1"/>
  <c r="H7" i="211"/>
  <c r="N7" i="211" s="1"/>
  <c r="G40" i="370"/>
  <c r="M40" i="370" s="1"/>
  <c r="G33" i="345"/>
  <c r="H11" i="298"/>
  <c r="N11" i="298" s="1"/>
  <c r="H11" i="370"/>
  <c r="N11" i="370" s="1"/>
  <c r="H11" i="310"/>
  <c r="N11" i="310" s="1"/>
  <c r="H26" i="310"/>
  <c r="N26" i="310" s="1"/>
  <c r="I40" i="337"/>
  <c r="O40" i="337" s="1"/>
  <c r="I37" i="370"/>
  <c r="O37" i="370" s="1"/>
  <c r="I37" i="310"/>
  <c r="O37" i="310" s="1"/>
  <c r="I37" i="298"/>
  <c r="I38" i="370"/>
  <c r="O38" i="370" s="1"/>
  <c r="I38" i="310"/>
  <c r="O38" i="310" s="1"/>
  <c r="I38" i="298"/>
  <c r="O38" i="298" s="1"/>
  <c r="H12" i="310"/>
  <c r="N12" i="310" s="1"/>
  <c r="I39" i="310"/>
  <c r="O39" i="310" s="1"/>
  <c r="I39" i="370"/>
  <c r="O39" i="370" s="1"/>
  <c r="I39" i="298"/>
  <c r="O39" i="298" s="1"/>
  <c r="H4" i="404"/>
  <c r="H4" i="337"/>
  <c r="I34" i="298"/>
  <c r="O34" i="298" s="1"/>
  <c r="I11" i="211"/>
  <c r="O11" i="211" s="1"/>
  <c r="I34" i="310"/>
  <c r="O34" i="310" s="1"/>
  <c r="I34" i="370"/>
  <c r="O34" i="370" s="1"/>
  <c r="H6" i="370"/>
  <c r="N6" i="370" s="1"/>
  <c r="H40" i="298"/>
  <c r="N40" i="298" s="1"/>
  <c r="H40" i="370"/>
  <c r="N40" i="370" s="1"/>
  <c r="H40" i="310"/>
  <c r="N40" i="310" s="1"/>
  <c r="G30" i="383"/>
  <c r="H6" i="298" s="1"/>
  <c r="N6" i="298" s="1"/>
  <c r="I24" i="310"/>
  <c r="O24" i="310" s="1"/>
  <c r="F34" i="197"/>
  <c r="F36" i="197" s="1"/>
  <c r="I4" i="404"/>
  <c r="I4" i="337"/>
  <c r="I26" i="310"/>
  <c r="O26" i="310" s="1"/>
  <c r="I16" i="298"/>
  <c r="O16" i="298" s="1"/>
  <c r="I16" i="310"/>
  <c r="O16" i="310" s="1"/>
  <c r="I16" i="370"/>
  <c r="O16" i="370" s="1"/>
  <c r="G33" i="384"/>
  <c r="H10" i="370" s="1"/>
  <c r="N10" i="370" s="1"/>
  <c r="E29" i="371"/>
  <c r="K28" i="404"/>
  <c r="M38" i="298"/>
  <c r="M14" i="211"/>
  <c r="G7" i="404" s="1"/>
  <c r="G45" i="257"/>
  <c r="H31" i="310"/>
  <c r="N31" i="310" s="1"/>
  <c r="H31" i="298"/>
  <c r="N31" i="298" s="1"/>
  <c r="H31" i="370"/>
  <c r="N31" i="370" s="1"/>
  <c r="I31" i="370"/>
  <c r="O31" i="370" s="1"/>
  <c r="I18" i="404" s="1"/>
  <c r="O18" i="404" s="1"/>
  <c r="I31" i="298"/>
  <c r="O31" i="298" s="1"/>
  <c r="I31" i="310"/>
  <c r="O31" i="310" s="1"/>
  <c r="G39" i="370"/>
  <c r="M39" i="370" s="1"/>
  <c r="H3" i="403"/>
  <c r="K3" i="403"/>
  <c r="H4" i="403"/>
  <c r="K4" i="403"/>
  <c r="M16" i="211"/>
  <c r="H8" i="337"/>
  <c r="I19" i="310"/>
  <c r="O19" i="310" s="1"/>
  <c r="H19" i="310"/>
  <c r="K15" i="370"/>
  <c r="K5" i="370"/>
  <c r="K38" i="310"/>
  <c r="K38" i="370"/>
  <c r="K5" i="298"/>
  <c r="K5" i="310"/>
  <c r="K38" i="298"/>
  <c r="K16" i="370"/>
  <c r="K40" i="298"/>
  <c r="G45" i="370"/>
  <c r="G45" i="298"/>
  <c r="G35" i="337" s="1"/>
  <c r="M35" i="337" s="1"/>
  <c r="G45" i="310"/>
  <c r="F31" i="337"/>
  <c r="L31" i="337" s="1"/>
  <c r="F35" i="337"/>
  <c r="L35" i="337" s="1"/>
  <c r="G30" i="278"/>
  <c r="G28" i="391"/>
  <c r="G18" i="260"/>
  <c r="E33" i="310" s="1"/>
  <c r="G11" i="365"/>
  <c r="E13" i="298" s="1"/>
  <c r="G23" i="270"/>
  <c r="G8" i="279"/>
  <c r="G24" i="273"/>
  <c r="E7" i="211" s="1"/>
  <c r="G29" i="367"/>
  <c r="G18" i="364"/>
  <c r="G15" i="384"/>
  <c r="G22" i="358"/>
  <c r="G23" i="362"/>
  <c r="G13" i="261"/>
  <c r="E34" i="370" s="1"/>
  <c r="G24" i="389"/>
  <c r="G18" i="385"/>
  <c r="G23" i="388"/>
  <c r="G31" i="258"/>
  <c r="G33" i="258" s="1"/>
  <c r="G31" i="381"/>
  <c r="G27" i="334"/>
  <c r="G35" i="368"/>
  <c r="G37" i="368" s="1"/>
  <c r="G32" i="332"/>
  <c r="G33" i="261"/>
  <c r="E28" i="310"/>
  <c r="G12" i="360"/>
  <c r="G29" i="387"/>
  <c r="G15" i="370" s="1"/>
  <c r="M15" i="370" s="1"/>
  <c r="G9" i="211"/>
  <c r="G12" i="383"/>
  <c r="E6" i="298" s="1"/>
  <c r="G23" i="354"/>
  <c r="G15" i="363"/>
  <c r="E10" i="298" s="1"/>
  <c r="G21" i="353"/>
  <c r="G15" i="357"/>
  <c r="E15" i="310" s="1"/>
  <c r="G22" i="386"/>
  <c r="G21" i="310"/>
  <c r="G11" i="347"/>
  <c r="E13" i="370" s="1"/>
  <c r="G32" i="121"/>
  <c r="G13" i="370"/>
  <c r="M13" i="370" s="1"/>
  <c r="E17" i="370"/>
  <c r="F22" i="337"/>
  <c r="L22" i="337" s="1"/>
  <c r="F13" i="337"/>
  <c r="L13" i="337" s="1"/>
  <c r="F25" i="310"/>
  <c r="L25" i="310" s="1"/>
  <c r="E5" i="235"/>
  <c r="F5" i="235" s="1"/>
  <c r="E3" i="235"/>
  <c r="F3" i="235" s="1"/>
  <c r="F8" i="235" s="1"/>
  <c r="E6" i="235"/>
  <c r="F6" i="235" s="1"/>
  <c r="F26" i="337"/>
  <c r="L26" i="337" s="1"/>
  <c r="G12" i="332"/>
  <c r="E7" i="235"/>
  <c r="F7" i="235" s="1"/>
  <c r="E4" i="235"/>
  <c r="F4" i="235" s="1"/>
  <c r="F24" i="310"/>
  <c r="L24" i="310" s="1"/>
  <c r="G13" i="345"/>
  <c r="E11" i="298" s="1"/>
  <c r="E18" i="235"/>
  <c r="F18" i="235" s="1"/>
  <c r="E16" i="235"/>
  <c r="F16" i="235" s="1"/>
  <c r="F19" i="235" s="1"/>
  <c r="E17" i="235"/>
  <c r="F17" i="235" s="1"/>
  <c r="F17" i="337"/>
  <c r="L17" i="337" s="1"/>
  <c r="G14" i="310"/>
  <c r="M14" i="310" s="1"/>
  <c r="G15" i="310"/>
  <c r="M15" i="310" s="1"/>
  <c r="G34" i="310"/>
  <c r="M34" i="310" s="1"/>
  <c r="G34" i="370"/>
  <c r="M34" i="370" s="1"/>
  <c r="G35" i="298"/>
  <c r="M35" i="298" s="1"/>
  <c r="G35" i="370"/>
  <c r="M35" i="370" s="1"/>
  <c r="G31" i="298"/>
  <c r="G31" i="370"/>
  <c r="G7" i="310"/>
  <c r="M7" i="310" s="1"/>
  <c r="G5" i="370"/>
  <c r="M5" i="370" s="1"/>
  <c r="G12" i="298"/>
  <c r="M12" i="298" s="1"/>
  <c r="G10" i="298"/>
  <c r="M10" i="298" s="1"/>
  <c r="G33" i="370"/>
  <c r="M33" i="370" s="1"/>
  <c r="G16" i="298"/>
  <c r="M16" i="298" s="1"/>
  <c r="G16" i="370"/>
  <c r="M16" i="370" s="1"/>
  <c r="G11" i="370"/>
  <c r="M11" i="370" s="1"/>
  <c r="G12" i="310"/>
  <c r="M12" i="310" s="1"/>
  <c r="G9" i="310"/>
  <c r="M9" i="310" s="1"/>
  <c r="E15" i="298"/>
  <c r="E6" i="310"/>
  <c r="G6" i="310"/>
  <c r="M6" i="310" s="1"/>
  <c r="G8" i="370"/>
  <c r="M8" i="370" s="1"/>
  <c r="G10" i="310"/>
  <c r="M10" i="310" s="1"/>
  <c r="G13" i="298"/>
  <c r="M13" i="298" s="1"/>
  <c r="G17" i="298"/>
  <c r="M17" i="298" s="1"/>
  <c r="G17" i="310"/>
  <c r="M17" i="310" s="1"/>
  <c r="G6" i="370"/>
  <c r="M6" i="370" s="1"/>
  <c r="G26" i="310"/>
  <c r="M26" i="310" s="1"/>
  <c r="G7" i="298"/>
  <c r="M7" i="298" s="1"/>
  <c r="G9" i="298"/>
  <c r="M9" i="298" s="1"/>
  <c r="G38" i="370"/>
  <c r="M38" i="370" s="1"/>
  <c r="G10" i="211"/>
  <c r="E22" i="310"/>
  <c r="G38" i="310"/>
  <c r="M38" i="310" s="1"/>
  <c r="G15" i="355"/>
  <c r="G10" i="356"/>
  <c r="J5" i="220"/>
  <c r="I5" i="220"/>
  <c r="G13" i="262"/>
  <c r="G16" i="342"/>
  <c r="G28" i="272"/>
  <c r="G6" i="211" s="1"/>
  <c r="M6" i="211" s="1"/>
  <c r="G14" i="272"/>
  <c r="E6" i="211" s="1"/>
  <c r="E26" i="310"/>
  <c r="G13" i="310"/>
  <c r="M13" i="310" s="1"/>
  <c r="G16" i="310"/>
  <c r="M16" i="310" s="1"/>
  <c r="G25" i="310"/>
  <c r="M25" i="310" s="1"/>
  <c r="E17" i="298"/>
  <c r="G24" i="310"/>
  <c r="M24" i="310" s="1"/>
  <c r="G31" i="310"/>
  <c r="M31" i="310" s="1"/>
  <c r="G12" i="404" s="1"/>
  <c r="M12" i="404" s="1"/>
  <c r="G40" i="337"/>
  <c r="G35" i="310"/>
  <c r="M35" i="310" s="1"/>
  <c r="G33" i="298"/>
  <c r="M33" i="298" s="1"/>
  <c r="G5" i="310"/>
  <c r="M5" i="310" s="1"/>
  <c r="G5" i="298"/>
  <c r="M5" i="298" s="1"/>
  <c r="G34" i="298"/>
  <c r="M34" i="298" s="1"/>
  <c r="G11" i="211"/>
  <c r="M11" i="211" s="1"/>
  <c r="G33" i="310"/>
  <c r="M33" i="310" s="1"/>
  <c r="G8" i="298"/>
  <c r="M8" i="298" s="1"/>
  <c r="G8" i="310"/>
  <c r="M8" i="310" s="1"/>
  <c r="F213" i="213"/>
  <c r="F9" i="266" s="1"/>
  <c r="G9" i="266" s="1"/>
  <c r="G10" i="266" s="1"/>
  <c r="E25" i="310"/>
  <c r="E17" i="310"/>
  <c r="G11" i="298"/>
  <c r="M11" i="298" s="1"/>
  <c r="G11" i="310"/>
  <c r="M11" i="310" s="1"/>
  <c r="I20" i="310" l="1"/>
  <c r="I28" i="404"/>
  <c r="O28" i="404" s="1"/>
  <c r="I40" i="310"/>
  <c r="O40" i="310" s="1"/>
  <c r="G38" i="364"/>
  <c r="H45" i="298"/>
  <c r="N45" i="298" s="1"/>
  <c r="H8" i="310"/>
  <c r="N8" i="310" s="1"/>
  <c r="G43" i="388"/>
  <c r="H8" i="370"/>
  <c r="N8" i="370" s="1"/>
  <c r="H16" i="404" s="1"/>
  <c r="N16" i="404" s="1"/>
  <c r="G42" i="358"/>
  <c r="G30" i="356"/>
  <c r="G32" i="356" s="1"/>
  <c r="I24" i="370"/>
  <c r="O24" i="370" s="1"/>
  <c r="G30" i="263"/>
  <c r="G44" i="273"/>
  <c r="G46" i="273" s="1"/>
  <c r="H37" i="370"/>
  <c r="N37" i="370" s="1"/>
  <c r="H43" i="310"/>
  <c r="N43" i="310" s="1"/>
  <c r="H43" i="298"/>
  <c r="N43" i="298" s="1"/>
  <c r="H31" i="404"/>
  <c r="N31" i="404" s="1"/>
  <c r="I13" i="310"/>
  <c r="O13" i="310" s="1"/>
  <c r="G31" i="347"/>
  <c r="G33" i="347" s="1"/>
  <c r="G34" i="272"/>
  <c r="G35" i="399"/>
  <c r="G37" i="399" s="1"/>
  <c r="G30" i="395"/>
  <c r="G32" i="395" s="1"/>
  <c r="H37" i="298"/>
  <c r="I21" i="370"/>
  <c r="J21" i="370" s="1"/>
  <c r="P21" i="370" s="1"/>
  <c r="I21" i="298"/>
  <c r="J21" i="298" s="1"/>
  <c r="P21" i="298" s="1"/>
  <c r="G37" i="411"/>
  <c r="G39" i="411" s="1"/>
  <c r="H45" i="370"/>
  <c r="N45" i="370" s="1"/>
  <c r="H45" i="310"/>
  <c r="N45" i="310" s="1"/>
  <c r="H40" i="337"/>
  <c r="N40" i="337" s="1"/>
  <c r="I29" i="310"/>
  <c r="I29" i="298"/>
  <c r="I29" i="370"/>
  <c r="G29" i="412"/>
  <c r="H7" i="404"/>
  <c r="H7" i="337"/>
  <c r="G28" i="310"/>
  <c r="M28" i="310" s="1"/>
  <c r="G43" i="337"/>
  <c r="M43" i="337" s="1"/>
  <c r="G31" i="404"/>
  <c r="M31" i="404" s="1"/>
  <c r="G28" i="370"/>
  <c r="M28" i="370" s="1"/>
  <c r="J3" i="220"/>
  <c r="J7" i="220" s="1"/>
  <c r="H3" i="220"/>
  <c r="H7" i="220" s="1"/>
  <c r="G32" i="352"/>
  <c r="G34" i="352" s="1"/>
  <c r="G7" i="220"/>
  <c r="I22" i="310"/>
  <c r="O22" i="310" s="1"/>
  <c r="I22" i="298"/>
  <c r="O22" i="298" s="1"/>
  <c r="I22" i="370"/>
  <c r="O22" i="370" s="1"/>
  <c r="H27" i="310"/>
  <c r="N27" i="310" s="1"/>
  <c r="H27" i="298"/>
  <c r="N27" i="298" s="1"/>
  <c r="H27" i="370"/>
  <c r="N27" i="370" s="1"/>
  <c r="I28" i="298"/>
  <c r="O28" i="298" s="1"/>
  <c r="I28" i="370"/>
  <c r="O28" i="370" s="1"/>
  <c r="H28" i="298"/>
  <c r="N28" i="298" s="1"/>
  <c r="H28" i="370"/>
  <c r="N28" i="370" s="1"/>
  <c r="I23" i="298"/>
  <c r="O23" i="298" s="1"/>
  <c r="I23" i="370"/>
  <c r="O23" i="370" s="1"/>
  <c r="I23" i="310"/>
  <c r="O23" i="310" s="1"/>
  <c r="M25" i="298"/>
  <c r="J25" i="298"/>
  <c r="P25" i="298" s="1"/>
  <c r="O21" i="370"/>
  <c r="J19" i="370"/>
  <c r="P19" i="370" s="1"/>
  <c r="N19" i="370"/>
  <c r="N19" i="298"/>
  <c r="J19" i="298"/>
  <c r="P19" i="298" s="1"/>
  <c r="J20" i="370"/>
  <c r="P20" i="370" s="1"/>
  <c r="O20" i="370"/>
  <c r="J20" i="298"/>
  <c r="P20" i="298" s="1"/>
  <c r="O20" i="298"/>
  <c r="E24" i="370"/>
  <c r="E24" i="298"/>
  <c r="M26" i="298"/>
  <c r="J26" i="298"/>
  <c r="P26" i="298" s="1"/>
  <c r="M26" i="370"/>
  <c r="J26" i="370"/>
  <c r="P26" i="370" s="1"/>
  <c r="J25" i="370"/>
  <c r="P25" i="370" s="1"/>
  <c r="M25" i="370"/>
  <c r="K27" i="370"/>
  <c r="K27" i="298"/>
  <c r="K28" i="298"/>
  <c r="K22" i="370"/>
  <c r="K28" i="370"/>
  <c r="K22" i="298"/>
  <c r="G29" i="334"/>
  <c r="F7" i="404"/>
  <c r="F7" i="337"/>
  <c r="K13" i="211"/>
  <c r="J13" i="211"/>
  <c r="P13" i="211" s="1"/>
  <c r="G7" i="337"/>
  <c r="O14" i="211"/>
  <c r="J14" i="211"/>
  <c r="P14" i="211" s="1"/>
  <c r="G30" i="265"/>
  <c r="G32" i="265" s="1"/>
  <c r="I5" i="370"/>
  <c r="O5" i="370" s="1"/>
  <c r="I5" i="310"/>
  <c r="O5" i="310" s="1"/>
  <c r="G39" i="397"/>
  <c r="G41" i="397" s="1"/>
  <c r="F11" i="404"/>
  <c r="L11" i="404" s="1"/>
  <c r="L17" i="211"/>
  <c r="F23" i="404"/>
  <c r="L23" i="404" s="1"/>
  <c r="F17" i="404"/>
  <c r="L17" i="404" s="1"/>
  <c r="F6" i="337"/>
  <c r="I42" i="298"/>
  <c r="O42" i="298" s="1"/>
  <c r="I42" i="370"/>
  <c r="O42" i="370" s="1"/>
  <c r="H46" i="298"/>
  <c r="N46" i="298" s="1"/>
  <c r="H46" i="370"/>
  <c r="N46" i="370" s="1"/>
  <c r="G47" i="391"/>
  <c r="G49" i="391" s="1"/>
  <c r="G32" i="360"/>
  <c r="G33" i="262"/>
  <c r="G35" i="262" s="1"/>
  <c r="I35" i="298"/>
  <c r="O35" i="298" s="1"/>
  <c r="I35" i="310"/>
  <c r="O35" i="310" s="1"/>
  <c r="I16" i="337" s="1"/>
  <c r="O16" i="337" s="1"/>
  <c r="I31" i="404"/>
  <c r="O31" i="404" s="1"/>
  <c r="G40" i="279"/>
  <c r="I8" i="337" s="1"/>
  <c r="H44" i="298"/>
  <c r="N44" i="298" s="1"/>
  <c r="I43" i="337"/>
  <c r="O43" i="337" s="1"/>
  <c r="G31" i="336"/>
  <c r="G33" i="336" s="1"/>
  <c r="G44" i="389"/>
  <c r="G46" i="389" s="1"/>
  <c r="H44" i="370"/>
  <c r="N44" i="370" s="1"/>
  <c r="I6" i="404"/>
  <c r="H42" i="310"/>
  <c r="N42" i="310" s="1"/>
  <c r="H28" i="310"/>
  <c r="N28" i="310" s="1"/>
  <c r="H42" i="370"/>
  <c r="G35" i="398"/>
  <c r="G37" i="398" s="1"/>
  <c r="G43" i="270"/>
  <c r="H42" i="337"/>
  <c r="G31" i="268"/>
  <c r="I43" i="370"/>
  <c r="O43" i="370" s="1"/>
  <c r="H38" i="298"/>
  <c r="N38" i="298" s="1"/>
  <c r="H41" i="298"/>
  <c r="J41" i="298" s="1"/>
  <c r="P41" i="298" s="1"/>
  <c r="H38" i="310"/>
  <c r="N38" i="310" s="1"/>
  <c r="H41" i="310"/>
  <c r="N41" i="310" s="1"/>
  <c r="G35" i="396"/>
  <c r="G37" i="396" s="1"/>
  <c r="I46" i="298"/>
  <c r="O46" i="298" s="1"/>
  <c r="I46" i="370"/>
  <c r="O46" i="370" s="1"/>
  <c r="I28" i="310"/>
  <c r="O28" i="310" s="1"/>
  <c r="I33" i="370"/>
  <c r="O33" i="370" s="1"/>
  <c r="I19" i="404" s="1"/>
  <c r="O19" i="404" s="1"/>
  <c r="G30" i="400"/>
  <c r="G32" i="400" s="1"/>
  <c r="I33" i="298"/>
  <c r="O33" i="298" s="1"/>
  <c r="G31" i="365"/>
  <c r="G33" i="365" s="1"/>
  <c r="I43" i="310"/>
  <c r="O43" i="310" s="1"/>
  <c r="G42" i="361"/>
  <c r="G44" i="361" s="1"/>
  <c r="G35" i="367"/>
  <c r="G37" i="367" s="1"/>
  <c r="I43" i="298"/>
  <c r="O43" i="298" s="1"/>
  <c r="G30" i="266"/>
  <c r="G32" i="266" s="1"/>
  <c r="G28" i="335"/>
  <c r="G30" i="335" s="1"/>
  <c r="H5" i="310"/>
  <c r="N5" i="310" s="1"/>
  <c r="H10" i="404" s="1"/>
  <c r="N10" i="404" s="1"/>
  <c r="G29" i="275"/>
  <c r="I29" i="275" s="1"/>
  <c r="H5" i="298"/>
  <c r="N5" i="298" s="1"/>
  <c r="H22" i="404" s="1"/>
  <c r="N22" i="404" s="1"/>
  <c r="G31" i="338"/>
  <c r="G33" i="338" s="1"/>
  <c r="G30" i="274"/>
  <c r="G32" i="274" s="1"/>
  <c r="I44" i="370"/>
  <c r="O44" i="370" s="1"/>
  <c r="I44" i="310"/>
  <c r="O44" i="310" s="1"/>
  <c r="G38" i="385"/>
  <c r="G40" i="385" s="1"/>
  <c r="I24" i="337"/>
  <c r="O24" i="337" s="1"/>
  <c r="I17" i="370"/>
  <c r="O17" i="370" s="1"/>
  <c r="I17" i="310"/>
  <c r="O17" i="310" s="1"/>
  <c r="G35" i="363"/>
  <c r="G37" i="363" s="1"/>
  <c r="J8" i="211"/>
  <c r="P8" i="211" s="1"/>
  <c r="G35" i="387"/>
  <c r="G37" i="387" s="1"/>
  <c r="G41" i="353"/>
  <c r="G43" i="353" s="1"/>
  <c r="G34" i="332"/>
  <c r="H39" i="370"/>
  <c r="N39" i="370" s="1"/>
  <c r="H39" i="298"/>
  <c r="N39" i="298" s="1"/>
  <c r="G38" i="260"/>
  <c r="G40" i="260" s="1"/>
  <c r="G29" i="276"/>
  <c r="G31" i="276" s="1"/>
  <c r="G45" i="366"/>
  <c r="G32" i="383"/>
  <c r="G34" i="383" s="1"/>
  <c r="G43" i="354"/>
  <c r="G45" i="354" s="1"/>
  <c r="G42" i="386"/>
  <c r="G44" i="386" s="1"/>
  <c r="N17" i="211"/>
  <c r="G36" i="342"/>
  <c r="G38" i="342" s="1"/>
  <c r="I8" i="298"/>
  <c r="O8" i="298" s="1"/>
  <c r="I22" i="404" s="1"/>
  <c r="O22" i="404" s="1"/>
  <c r="I8" i="310"/>
  <c r="O8" i="310" s="1"/>
  <c r="J28" i="404"/>
  <c r="P28" i="404" s="1"/>
  <c r="P27" i="404" s="1"/>
  <c r="H33" i="370"/>
  <c r="N33" i="370" s="1"/>
  <c r="H19" i="404" s="1"/>
  <c r="N19" i="404" s="1"/>
  <c r="H33" i="310"/>
  <c r="N33" i="310" s="1"/>
  <c r="H16" i="337" s="1"/>
  <c r="N16" i="337" s="1"/>
  <c r="H6" i="404"/>
  <c r="J40" i="298"/>
  <c r="P40" i="298" s="1"/>
  <c r="H33" i="337"/>
  <c r="N33" i="337" s="1"/>
  <c r="H24" i="404"/>
  <c r="N24" i="404" s="1"/>
  <c r="H15" i="337"/>
  <c r="N15" i="337" s="1"/>
  <c r="H12" i="404"/>
  <c r="N12" i="404" s="1"/>
  <c r="J4" i="404"/>
  <c r="G34" i="360"/>
  <c r="J4" i="337"/>
  <c r="J9" i="337" s="1"/>
  <c r="N37" i="310"/>
  <c r="J37" i="310"/>
  <c r="P37" i="310" s="1"/>
  <c r="G35" i="384"/>
  <c r="G37" i="384" s="1"/>
  <c r="N43" i="370"/>
  <c r="N46" i="310"/>
  <c r="J46" i="310"/>
  <c r="P46" i="310" s="1"/>
  <c r="O37" i="298"/>
  <c r="J40" i="370"/>
  <c r="I15" i="337"/>
  <c r="O15" i="337" s="1"/>
  <c r="I12" i="404"/>
  <c r="O12" i="404" s="1"/>
  <c r="H6" i="337"/>
  <c r="I33" i="337"/>
  <c r="O33" i="337" s="1"/>
  <c r="I24" i="404"/>
  <c r="O24" i="404" s="1"/>
  <c r="N42" i="298"/>
  <c r="J42" i="298"/>
  <c r="P42" i="298" s="1"/>
  <c r="H25" i="404"/>
  <c r="N25" i="404" s="1"/>
  <c r="H34" i="337"/>
  <c r="N34" i="337" s="1"/>
  <c r="N44" i="310"/>
  <c r="J40" i="310"/>
  <c r="H24" i="337"/>
  <c r="N24" i="337" s="1"/>
  <c r="H18" i="404"/>
  <c r="N18" i="404" s="1"/>
  <c r="N37" i="298"/>
  <c r="J37" i="298"/>
  <c r="P37" i="298" s="1"/>
  <c r="N41" i="370"/>
  <c r="J41" i="370"/>
  <c r="P41" i="370" s="1"/>
  <c r="O29" i="371"/>
  <c r="P29" i="371"/>
  <c r="K29" i="371"/>
  <c r="Q29" i="371"/>
  <c r="N29" i="371"/>
  <c r="R29" i="371"/>
  <c r="S29" i="371"/>
  <c r="V29" i="371"/>
  <c r="L29" i="371"/>
  <c r="T29" i="371"/>
  <c r="U29" i="371"/>
  <c r="M29" i="371"/>
  <c r="G25" i="404"/>
  <c r="M25" i="404" s="1"/>
  <c r="G16" i="404"/>
  <c r="M16" i="404" s="1"/>
  <c r="G19" i="404"/>
  <c r="M19" i="404" s="1"/>
  <c r="E43" i="337"/>
  <c r="K43" i="337" s="1"/>
  <c r="E31" i="404"/>
  <c r="G10" i="404"/>
  <c r="M10" i="404" s="1"/>
  <c r="G26" i="404"/>
  <c r="M26" i="404" s="1"/>
  <c r="G8" i="337"/>
  <c r="G8" i="404"/>
  <c r="G13" i="404"/>
  <c r="M13" i="404" s="1"/>
  <c r="E42" i="337"/>
  <c r="E30" i="404"/>
  <c r="M21" i="310"/>
  <c r="J21" i="310"/>
  <c r="P21" i="310" s="1"/>
  <c r="G34" i="121"/>
  <c r="J5" i="211"/>
  <c r="P5" i="211" s="1"/>
  <c r="K7" i="403"/>
  <c r="K7" i="211"/>
  <c r="J7" i="211"/>
  <c r="P7" i="211" s="1"/>
  <c r="I4" i="403"/>
  <c r="M4" i="403" s="1"/>
  <c r="L4" i="403"/>
  <c r="M9" i="211"/>
  <c r="J9" i="211"/>
  <c r="P9" i="211" s="1"/>
  <c r="K6" i="211"/>
  <c r="J6" i="211"/>
  <c r="P6" i="211" s="1"/>
  <c r="M10" i="211"/>
  <c r="J10" i="211"/>
  <c r="P10" i="211" s="1"/>
  <c r="I3" i="403"/>
  <c r="M3" i="403" s="1"/>
  <c r="L3" i="403"/>
  <c r="M40" i="337"/>
  <c r="N19" i="310"/>
  <c r="J19" i="310"/>
  <c r="J20" i="310"/>
  <c r="P20" i="310" s="1"/>
  <c r="O20" i="310"/>
  <c r="K17" i="310"/>
  <c r="M45" i="370"/>
  <c r="G20" i="404" s="1"/>
  <c r="M20" i="404" s="1"/>
  <c r="J15" i="310"/>
  <c r="P15" i="310" s="1"/>
  <c r="K15" i="310"/>
  <c r="J13" i="298"/>
  <c r="P13" i="298" s="1"/>
  <c r="K13" i="298"/>
  <c r="K15" i="298"/>
  <c r="K28" i="310"/>
  <c r="K33" i="310"/>
  <c r="J5" i="370"/>
  <c r="P5" i="370" s="1"/>
  <c r="M45" i="298"/>
  <c r="J45" i="298"/>
  <c r="P45" i="298" s="1"/>
  <c r="K25" i="310"/>
  <c r="J25" i="310"/>
  <c r="P25" i="310" s="1"/>
  <c r="K17" i="298"/>
  <c r="J17" i="298"/>
  <c r="P17" i="298" s="1"/>
  <c r="K11" i="298"/>
  <c r="J11" i="298"/>
  <c r="P11" i="298" s="1"/>
  <c r="K13" i="370"/>
  <c r="J13" i="370"/>
  <c r="P13" i="370" s="1"/>
  <c r="K10" i="298"/>
  <c r="J10" i="298"/>
  <c r="P10" i="298" s="1"/>
  <c r="J16" i="298"/>
  <c r="P16" i="298" s="1"/>
  <c r="J15" i="370"/>
  <c r="P15" i="370" s="1"/>
  <c r="K26" i="310"/>
  <c r="J26" i="310"/>
  <c r="P26" i="310" s="1"/>
  <c r="J22" i="310"/>
  <c r="P22" i="310" s="1"/>
  <c r="K22" i="310"/>
  <c r="M31" i="370"/>
  <c r="G18" i="404" s="1"/>
  <c r="M18" i="404" s="1"/>
  <c r="M31" i="298"/>
  <c r="K17" i="370"/>
  <c r="K6" i="298"/>
  <c r="J6" i="298"/>
  <c r="P6" i="298" s="1"/>
  <c r="J16" i="370"/>
  <c r="P16" i="370" s="1"/>
  <c r="J38" i="370"/>
  <c r="P38" i="370" s="1"/>
  <c r="J16" i="310"/>
  <c r="P16" i="310" s="1"/>
  <c r="K6" i="310"/>
  <c r="J6" i="310"/>
  <c r="P6" i="310" s="1"/>
  <c r="K34" i="370"/>
  <c r="J34" i="370"/>
  <c r="M45" i="310"/>
  <c r="G17" i="337" s="1"/>
  <c r="M17" i="337" s="1"/>
  <c r="J45" i="310"/>
  <c r="P45" i="310" s="1"/>
  <c r="L47" i="310"/>
  <c r="G34" i="267"/>
  <c r="E39" i="298"/>
  <c r="E26" i="404" s="1"/>
  <c r="E39" i="310"/>
  <c r="E39" i="370"/>
  <c r="L47" i="298"/>
  <c r="E33" i="298"/>
  <c r="E33" i="370"/>
  <c r="G15" i="298"/>
  <c r="M15" i="298" s="1"/>
  <c r="G22" i="404" s="1"/>
  <c r="M22" i="404" s="1"/>
  <c r="G35" i="261"/>
  <c r="E34" i="310"/>
  <c r="E34" i="298"/>
  <c r="E11" i="211"/>
  <c r="G33" i="381"/>
  <c r="E6" i="370"/>
  <c r="O17" i="211"/>
  <c r="E10" i="370"/>
  <c r="E9" i="370"/>
  <c r="G37" i="357"/>
  <c r="E12" i="370"/>
  <c r="E7" i="370"/>
  <c r="G45" i="388"/>
  <c r="E14" i="370"/>
  <c r="E12" i="298"/>
  <c r="E13" i="310"/>
  <c r="G40" i="364"/>
  <c r="F32" i="337"/>
  <c r="L32" i="337" s="1"/>
  <c r="E24" i="310"/>
  <c r="G35" i="345"/>
  <c r="L47" i="370"/>
  <c r="G45" i="270"/>
  <c r="F14" i="337"/>
  <c r="L14" i="337" s="1"/>
  <c r="E14" i="298"/>
  <c r="E11" i="310"/>
  <c r="E11" i="370"/>
  <c r="F23" i="337"/>
  <c r="L23" i="337" s="1"/>
  <c r="G25" i="337"/>
  <c r="M25" i="337" s="1"/>
  <c r="E7" i="298"/>
  <c r="G16" i="337"/>
  <c r="M16" i="337" s="1"/>
  <c r="E8" i="370"/>
  <c r="E8" i="310"/>
  <c r="E10" i="310"/>
  <c r="G22" i="337"/>
  <c r="M22" i="337" s="1"/>
  <c r="E7" i="310"/>
  <c r="E12" i="310"/>
  <c r="E9" i="298"/>
  <c r="G44" i="358"/>
  <c r="E35" i="310"/>
  <c r="E35" i="370"/>
  <c r="G15" i="337"/>
  <c r="M15" i="337" s="1"/>
  <c r="G23" i="331"/>
  <c r="G37" i="355"/>
  <c r="G45" i="362"/>
  <c r="E35" i="298"/>
  <c r="E9" i="310"/>
  <c r="E14" i="310"/>
  <c r="E8" i="298"/>
  <c r="G36" i="272"/>
  <c r="G34" i="337"/>
  <c r="M34" i="337" s="1"/>
  <c r="J37" i="370" l="1"/>
  <c r="P37" i="370" s="1"/>
  <c r="J27" i="310"/>
  <c r="P27" i="310" s="1"/>
  <c r="H22" i="337"/>
  <c r="N22" i="337" s="1"/>
  <c r="G14" i="337"/>
  <c r="M14" i="337" s="1"/>
  <c r="J45" i="370"/>
  <c r="P45" i="370" s="1"/>
  <c r="J40" i="337"/>
  <c r="J27" i="298"/>
  <c r="P27" i="298" s="1"/>
  <c r="O21" i="298"/>
  <c r="I23" i="404" s="1"/>
  <c r="O23" i="404" s="1"/>
  <c r="J27" i="370"/>
  <c r="P27" i="370" s="1"/>
  <c r="I14" i="337"/>
  <c r="O14" i="337" s="1"/>
  <c r="I25" i="337"/>
  <c r="O25" i="337" s="1"/>
  <c r="H23" i="337"/>
  <c r="N23" i="337" s="1"/>
  <c r="H23" i="404"/>
  <c r="N23" i="404" s="1"/>
  <c r="H11" i="404"/>
  <c r="N11" i="404" s="1"/>
  <c r="O29" i="370"/>
  <c r="O47" i="370" s="1"/>
  <c r="J29" i="370"/>
  <c r="P29" i="370" s="1"/>
  <c r="J22" i="298"/>
  <c r="P22" i="298" s="1"/>
  <c r="O29" i="298"/>
  <c r="J29" i="298"/>
  <c r="P29" i="298" s="1"/>
  <c r="O29" i="310"/>
  <c r="O47" i="310" s="1"/>
  <c r="J29" i="310"/>
  <c r="P29" i="310" s="1"/>
  <c r="J28" i="370"/>
  <c r="P28" i="370" s="1"/>
  <c r="J28" i="298"/>
  <c r="P28" i="298" s="1"/>
  <c r="J22" i="370"/>
  <c r="P22" i="370" s="1"/>
  <c r="G23" i="404"/>
  <c r="M23" i="404" s="1"/>
  <c r="G17" i="404"/>
  <c r="M17" i="404" s="1"/>
  <c r="E23" i="298"/>
  <c r="E23" i="370"/>
  <c r="K24" i="298"/>
  <c r="J24" i="298"/>
  <c r="P24" i="298" s="1"/>
  <c r="K24" i="370"/>
  <c r="J24" i="370"/>
  <c r="P24" i="370" s="1"/>
  <c r="I16" i="404"/>
  <c r="O16" i="404" s="1"/>
  <c r="J28" i="310"/>
  <c r="P28" i="310" s="1"/>
  <c r="G45" i="331"/>
  <c r="E23" i="310"/>
  <c r="E7" i="404"/>
  <c r="E7" i="337"/>
  <c r="G32" i="337"/>
  <c r="M32" i="337" s="1"/>
  <c r="J42" i="310"/>
  <c r="P42" i="310" s="1"/>
  <c r="I13" i="404"/>
  <c r="O13" i="404" s="1"/>
  <c r="I7" i="404"/>
  <c r="I7" i="337"/>
  <c r="J42" i="370"/>
  <c r="P42" i="370" s="1"/>
  <c r="J44" i="298"/>
  <c r="P44" i="298" s="1"/>
  <c r="J42" i="337"/>
  <c r="J10" i="337" s="1"/>
  <c r="P10" i="337" s="1"/>
  <c r="I25" i="404"/>
  <c r="O25" i="404" s="1"/>
  <c r="J33" i="310"/>
  <c r="P33" i="310" s="1"/>
  <c r="I31" i="337"/>
  <c r="O31" i="337" s="1"/>
  <c r="I17" i="337"/>
  <c r="O17" i="337" s="1"/>
  <c r="N41" i="298"/>
  <c r="N47" i="298" s="1"/>
  <c r="J44" i="310"/>
  <c r="P44" i="310" s="1"/>
  <c r="J38" i="310"/>
  <c r="P38" i="310" s="1"/>
  <c r="N42" i="370"/>
  <c r="H20" i="404" s="1"/>
  <c r="N20" i="404" s="1"/>
  <c r="H32" i="337"/>
  <c r="N32" i="337" s="1"/>
  <c r="I34" i="337"/>
  <c r="O34" i="337" s="1"/>
  <c r="I13" i="337"/>
  <c r="O13" i="337" s="1"/>
  <c r="H17" i="404"/>
  <c r="N17" i="404" s="1"/>
  <c r="J41" i="310"/>
  <c r="P41" i="310" s="1"/>
  <c r="H14" i="337"/>
  <c r="N14" i="337" s="1"/>
  <c r="H13" i="337"/>
  <c r="N13" i="337" s="1"/>
  <c r="J5" i="310"/>
  <c r="P5" i="310" s="1"/>
  <c r="J17" i="310"/>
  <c r="P17" i="310" s="1"/>
  <c r="I14" i="404"/>
  <c r="O14" i="404" s="1"/>
  <c r="J43" i="310"/>
  <c r="P43" i="310" s="1"/>
  <c r="H26" i="404"/>
  <c r="N26" i="404" s="1"/>
  <c r="J38" i="298"/>
  <c r="P38" i="298" s="1"/>
  <c r="J43" i="370"/>
  <c r="P43" i="370" s="1"/>
  <c r="J46" i="298"/>
  <c r="P46" i="298" s="1"/>
  <c r="J17" i="370"/>
  <c r="P17" i="370" s="1"/>
  <c r="I26" i="404"/>
  <c r="O26" i="404" s="1"/>
  <c r="H35" i="337"/>
  <c r="N35" i="337" s="1"/>
  <c r="J43" i="298"/>
  <c r="P43" i="298" s="1"/>
  <c r="J5" i="298"/>
  <c r="P5" i="298" s="1"/>
  <c r="I10" i="404"/>
  <c r="O10" i="404" s="1"/>
  <c r="J46" i="370"/>
  <c r="P46" i="370" s="1"/>
  <c r="G31" i="275"/>
  <c r="H31" i="337"/>
  <c r="N31" i="337" s="1"/>
  <c r="I11" i="404"/>
  <c r="O11" i="404" s="1"/>
  <c r="I20" i="404"/>
  <c r="O20" i="404" s="1"/>
  <c r="J44" i="370"/>
  <c r="P44" i="370" s="1"/>
  <c r="H13" i="404"/>
  <c r="N13" i="404" s="1"/>
  <c r="I26" i="337"/>
  <c r="O26" i="337" s="1"/>
  <c r="I17" i="404"/>
  <c r="O17" i="404" s="1"/>
  <c r="H25" i="337"/>
  <c r="N25" i="337" s="1"/>
  <c r="G23" i="337"/>
  <c r="M23" i="337" s="1"/>
  <c r="G26" i="337"/>
  <c r="M26" i="337" s="1"/>
  <c r="G11" i="404"/>
  <c r="M11" i="404" s="1"/>
  <c r="H17" i="337"/>
  <c r="N17" i="337" s="1"/>
  <c r="N47" i="310"/>
  <c r="H14" i="404"/>
  <c r="N14" i="404" s="1"/>
  <c r="J43" i="337"/>
  <c r="G6" i="404"/>
  <c r="J30" i="404"/>
  <c r="K26" i="404"/>
  <c r="G33" i="337"/>
  <c r="M33" i="337" s="1"/>
  <c r="G24" i="404"/>
  <c r="M24" i="404" s="1"/>
  <c r="G14" i="404"/>
  <c r="M14" i="404" s="1"/>
  <c r="K31" i="404"/>
  <c r="J31" i="404"/>
  <c r="P31" i="404" s="1"/>
  <c r="M47" i="370"/>
  <c r="M7" i="403"/>
  <c r="G6" i="337"/>
  <c r="M17" i="211"/>
  <c r="J11" i="211"/>
  <c r="P11" i="211" s="1"/>
  <c r="K11" i="211"/>
  <c r="E6" i="404" s="1"/>
  <c r="L7" i="403"/>
  <c r="G24" i="337"/>
  <c r="M24" i="337" s="1"/>
  <c r="I6" i="337"/>
  <c r="J35" i="298"/>
  <c r="P35" i="298" s="1"/>
  <c r="K35" i="298"/>
  <c r="J7" i="310"/>
  <c r="P7" i="310" s="1"/>
  <c r="K7" i="310"/>
  <c r="K11" i="370"/>
  <c r="J11" i="370"/>
  <c r="P11" i="370" s="1"/>
  <c r="K33" i="370"/>
  <c r="J33" i="370"/>
  <c r="P33" i="370" s="1"/>
  <c r="J39" i="310"/>
  <c r="P39" i="310" s="1"/>
  <c r="K39" i="310"/>
  <c r="J8" i="298"/>
  <c r="P8" i="298" s="1"/>
  <c r="K8" i="298"/>
  <c r="J11" i="310"/>
  <c r="P11" i="310" s="1"/>
  <c r="K11" i="310"/>
  <c r="J7" i="370"/>
  <c r="P7" i="370" s="1"/>
  <c r="K7" i="370"/>
  <c r="J33" i="298"/>
  <c r="P33" i="298" s="1"/>
  <c r="K33" i="298"/>
  <c r="K39" i="298"/>
  <c r="J39" i="298"/>
  <c r="P39" i="298" s="1"/>
  <c r="K14" i="298"/>
  <c r="J14" i="298"/>
  <c r="P14" i="298" s="1"/>
  <c r="J24" i="310"/>
  <c r="P24" i="310" s="1"/>
  <c r="K24" i="310"/>
  <c r="K34" i="298"/>
  <c r="J34" i="298"/>
  <c r="P34" i="298" s="1"/>
  <c r="J34" i="310"/>
  <c r="P34" i="310" s="1"/>
  <c r="K34" i="310"/>
  <c r="J13" i="310"/>
  <c r="P13" i="310" s="1"/>
  <c r="K13" i="310"/>
  <c r="J12" i="370"/>
  <c r="P12" i="370" s="1"/>
  <c r="K12" i="370"/>
  <c r="K10" i="310"/>
  <c r="J10" i="310"/>
  <c r="P10" i="310" s="1"/>
  <c r="K12" i="298"/>
  <c r="J12" i="298"/>
  <c r="P12" i="298" s="1"/>
  <c r="K35" i="370"/>
  <c r="J35" i="370"/>
  <c r="P35" i="370" s="1"/>
  <c r="K9" i="298"/>
  <c r="J9" i="298"/>
  <c r="P9" i="298" s="1"/>
  <c r="K8" i="310"/>
  <c r="J8" i="310"/>
  <c r="P8" i="310" s="1"/>
  <c r="J7" i="298"/>
  <c r="P7" i="298" s="1"/>
  <c r="K7" i="298"/>
  <c r="J9" i="370"/>
  <c r="P9" i="370" s="1"/>
  <c r="K9" i="370"/>
  <c r="K14" i="310"/>
  <c r="J14" i="310"/>
  <c r="P14" i="310" s="1"/>
  <c r="K9" i="310"/>
  <c r="J9" i="310"/>
  <c r="P9" i="310" s="1"/>
  <c r="J35" i="310"/>
  <c r="P35" i="310" s="1"/>
  <c r="K35" i="310"/>
  <c r="K12" i="310"/>
  <c r="J12" i="310"/>
  <c r="P12" i="310" s="1"/>
  <c r="K8" i="370"/>
  <c r="J8" i="370"/>
  <c r="P8" i="370" s="1"/>
  <c r="K14" i="370"/>
  <c r="J14" i="370"/>
  <c r="P14" i="370" s="1"/>
  <c r="J10" i="370"/>
  <c r="P10" i="370" s="1"/>
  <c r="K10" i="370"/>
  <c r="K6" i="370"/>
  <c r="J6" i="370"/>
  <c r="P6" i="370" s="1"/>
  <c r="K39" i="370"/>
  <c r="J39" i="370"/>
  <c r="P39" i="370" s="1"/>
  <c r="J15" i="298"/>
  <c r="P15" i="298" s="1"/>
  <c r="I22" i="337"/>
  <c r="O22" i="337" s="1"/>
  <c r="P40" i="310"/>
  <c r="E35" i="337"/>
  <c r="P19" i="310"/>
  <c r="P34" i="370"/>
  <c r="P40" i="370"/>
  <c r="I35" i="337"/>
  <c r="O35" i="337" s="1"/>
  <c r="M47" i="298"/>
  <c r="I32" i="337"/>
  <c r="O32" i="337" s="1"/>
  <c r="I23" i="337"/>
  <c r="O23" i="337" s="1"/>
  <c r="P40" i="337"/>
  <c r="G13" i="337"/>
  <c r="M13" i="337" s="1"/>
  <c r="M47" i="310"/>
  <c r="G31" i="337"/>
  <c r="M31" i="337" s="1"/>
  <c r="P43" i="337" l="1"/>
  <c r="J11" i="337"/>
  <c r="P11" i="337" s="1"/>
  <c r="O47" i="298"/>
  <c r="J23" i="370"/>
  <c r="P23" i="370" s="1"/>
  <c r="Q19" i="370" s="1"/>
  <c r="K23" i="370"/>
  <c r="K23" i="298"/>
  <c r="E23" i="404" s="1"/>
  <c r="J23" i="298"/>
  <c r="P23" i="298" s="1"/>
  <c r="Q19" i="298" s="1"/>
  <c r="J7" i="404"/>
  <c r="J7" i="337"/>
  <c r="J23" i="310"/>
  <c r="P23" i="310" s="1"/>
  <c r="Q19" i="310" s="1"/>
  <c r="K23" i="310"/>
  <c r="N47" i="370"/>
  <c r="H26" i="337"/>
  <c r="N26" i="337" s="1"/>
  <c r="J26" i="404"/>
  <c r="P26" i="404" s="1"/>
  <c r="E22" i="371"/>
  <c r="U22" i="371" s="1"/>
  <c r="E19" i="404"/>
  <c r="K19" i="404" s="1"/>
  <c r="E13" i="404"/>
  <c r="J13" i="404" s="1"/>
  <c r="P13" i="404" s="1"/>
  <c r="E10" i="404"/>
  <c r="J10" i="404" s="1"/>
  <c r="P10" i="404" s="1"/>
  <c r="E25" i="404"/>
  <c r="J25" i="404" s="1"/>
  <c r="P25" i="404" s="1"/>
  <c r="J6" i="404"/>
  <c r="E17" i="337"/>
  <c r="J17" i="337" s="1"/>
  <c r="E14" i="404"/>
  <c r="E26" i="337"/>
  <c r="K26" i="337" s="1"/>
  <c r="E20" i="404"/>
  <c r="E22" i="404"/>
  <c r="E16" i="404"/>
  <c r="E25" i="337"/>
  <c r="K25" i="337" s="1"/>
  <c r="E6" i="337"/>
  <c r="J6" i="337" s="1"/>
  <c r="E16" i="337"/>
  <c r="K16" i="337" s="1"/>
  <c r="E34" i="337"/>
  <c r="K34" i="337" s="1"/>
  <c r="K35" i="337"/>
  <c r="J35" i="337"/>
  <c r="P35" i="337" s="1"/>
  <c r="E31" i="337"/>
  <c r="P39" i="337"/>
  <c r="E20" i="371" s="1"/>
  <c r="E13" i="337"/>
  <c r="E22" i="337"/>
  <c r="T22" i="371" l="1"/>
  <c r="Q22" i="371"/>
  <c r="S22" i="371"/>
  <c r="R22" i="371"/>
  <c r="V22" i="371"/>
  <c r="K10" i="404"/>
  <c r="K13" i="404"/>
  <c r="J19" i="404"/>
  <c r="P19" i="404" s="1"/>
  <c r="J26" i="337"/>
  <c r="P26" i="337" s="1"/>
  <c r="K25" i="404"/>
  <c r="K22" i="404"/>
  <c r="J22" i="404"/>
  <c r="P22" i="404" s="1"/>
  <c r="E23" i="337"/>
  <c r="K23" i="337" s="1"/>
  <c r="E17" i="404"/>
  <c r="J23" i="404"/>
  <c r="P23" i="404" s="1"/>
  <c r="K23" i="404"/>
  <c r="K14" i="404"/>
  <c r="J14" i="404"/>
  <c r="P14" i="404" s="1"/>
  <c r="E14" i="337"/>
  <c r="K14" i="337" s="1"/>
  <c r="E11" i="404"/>
  <c r="K17" i="337"/>
  <c r="J16" i="404"/>
  <c r="P16" i="404" s="1"/>
  <c r="K16" i="404"/>
  <c r="K20" i="404"/>
  <c r="J20" i="404"/>
  <c r="P20" i="404" s="1"/>
  <c r="J25" i="337"/>
  <c r="P25" i="337" s="1"/>
  <c r="J16" i="337"/>
  <c r="P16" i="337" s="1"/>
  <c r="J34" i="337"/>
  <c r="P34" i="337" s="1"/>
  <c r="J13" i="337"/>
  <c r="P13" i="337" s="1"/>
  <c r="K13" i="337"/>
  <c r="J22" i="337"/>
  <c r="P22" i="337" s="1"/>
  <c r="K22" i="337"/>
  <c r="V20" i="371"/>
  <c r="U20" i="371"/>
  <c r="Q20" i="371"/>
  <c r="R20" i="371"/>
  <c r="T20" i="371"/>
  <c r="S20" i="371"/>
  <c r="J31" i="337"/>
  <c r="P31" i="337" s="1"/>
  <c r="K31" i="337"/>
  <c r="E32" i="337"/>
  <c r="J23" i="337" l="1"/>
  <c r="P23" i="337" s="1"/>
  <c r="J14" i="337"/>
  <c r="P14" i="337" s="1"/>
  <c r="J11" i="404"/>
  <c r="P11" i="404" s="1"/>
  <c r="K11" i="404"/>
  <c r="J17" i="404"/>
  <c r="P17" i="404" s="1"/>
  <c r="K17" i="404"/>
  <c r="J32" i="337"/>
  <c r="P32" i="337" s="1"/>
  <c r="K32" i="337"/>
  <c r="P17" i="337"/>
  <c r="Q6" i="404" l="1"/>
  <c r="S6" i="404" s="1"/>
  <c r="T6" i="404" s="1"/>
  <c r="E10" i="238" l="1"/>
  <c r="F21" i="279"/>
  <c r="G21" i="279" s="1"/>
  <c r="D7" i="337" l="1"/>
  <c r="D6" i="337"/>
  <c r="D6" i="404"/>
  <c r="L6" i="404" s="1"/>
  <c r="D8" i="404"/>
  <c r="J5" i="403"/>
  <c r="N5" i="403" s="1"/>
  <c r="J6" i="403"/>
  <c r="N6" i="403" s="1"/>
  <c r="J3" i="403"/>
  <c r="O6" i="337"/>
  <c r="N6" i="337"/>
  <c r="M6" i="337"/>
  <c r="J4" i="403"/>
  <c r="N4" i="403" s="1"/>
  <c r="L6" i="337"/>
  <c r="K6" i="337"/>
  <c r="P6" i="337"/>
  <c r="D16" i="371"/>
  <c r="D8" i="337"/>
  <c r="D9" i="337" s="1"/>
  <c r="P9" i="337" s="1"/>
  <c r="F11" i="279"/>
  <c r="G11" i="279" s="1"/>
  <c r="F12" i="279"/>
  <c r="G12" i="279" s="1"/>
  <c r="F15" i="279"/>
  <c r="G15" i="279" s="1"/>
  <c r="F13" i="279"/>
  <c r="G13" i="279" s="1"/>
  <c r="F20" i="279"/>
  <c r="G20" i="279" s="1"/>
  <c r="F11" i="257"/>
  <c r="G11" i="257" s="1"/>
  <c r="F17" i="279"/>
  <c r="G17" i="279" s="1"/>
  <c r="F19" i="279"/>
  <c r="G19" i="279" s="1"/>
  <c r="F10" i="257"/>
  <c r="G10" i="257" s="1"/>
  <c r="F18" i="279"/>
  <c r="G18" i="279" s="1"/>
  <c r="F16" i="279"/>
  <c r="G16" i="279" s="1"/>
  <c r="D7" i="404"/>
  <c r="F14" i="279"/>
  <c r="G14" i="279" s="1"/>
  <c r="F13" i="257"/>
  <c r="G13" i="257" s="1"/>
  <c r="O6" i="404" l="1"/>
  <c r="M6" i="404"/>
  <c r="N6" i="404"/>
  <c r="P6" i="404"/>
  <c r="K6" i="404"/>
  <c r="D56" i="404"/>
  <c r="G24" i="257"/>
  <c r="E31" i="298" s="1"/>
  <c r="N8" i="337"/>
  <c r="L8" i="337"/>
  <c r="M8" i="337"/>
  <c r="O8" i="337"/>
  <c r="P60" i="337"/>
  <c r="P48" i="404"/>
  <c r="D4" i="404"/>
  <c r="M8" i="404"/>
  <c r="L8" i="404"/>
  <c r="N8" i="404"/>
  <c r="O8" i="404"/>
  <c r="N3" i="403"/>
  <c r="N7" i="403" s="1"/>
  <c r="J7" i="403"/>
  <c r="M7" i="404"/>
  <c r="L7" i="404"/>
  <c r="O7" i="404"/>
  <c r="K7" i="404"/>
  <c r="P7" i="404"/>
  <c r="N7" i="404"/>
  <c r="P7" i="337"/>
  <c r="M7" i="337"/>
  <c r="K7" i="337"/>
  <c r="L7" i="337"/>
  <c r="N7" i="337"/>
  <c r="O7" i="337"/>
  <c r="G22" i="279"/>
  <c r="E31" i="370" l="1"/>
  <c r="J31" i="370" s="1"/>
  <c r="P31" i="370" s="1"/>
  <c r="P47" i="370" s="1"/>
  <c r="Q48" i="370" s="1"/>
  <c r="E31" i="310"/>
  <c r="J31" i="310" s="1"/>
  <c r="P31" i="310" s="1"/>
  <c r="P47" i="310" s="1"/>
  <c r="Q48" i="310" s="1"/>
  <c r="G47" i="257"/>
  <c r="P42" i="337"/>
  <c r="O42" i="337"/>
  <c r="M42" i="337"/>
  <c r="L42" i="337"/>
  <c r="K42" i="337"/>
  <c r="D21" i="371"/>
  <c r="N42" i="337"/>
  <c r="L4" i="404"/>
  <c r="N4" i="404"/>
  <c r="P4" i="404"/>
  <c r="M4" i="404"/>
  <c r="K4" i="404"/>
  <c r="O4" i="404"/>
  <c r="O30" i="404"/>
  <c r="L30" i="404"/>
  <c r="K30" i="404"/>
  <c r="M30" i="404"/>
  <c r="P30" i="404"/>
  <c r="P41" i="404" s="1"/>
  <c r="Z41" i="404" s="1"/>
  <c r="N30" i="404"/>
  <c r="D12" i="371"/>
  <c r="N4" i="337"/>
  <c r="K4" i="337"/>
  <c r="L4" i="337"/>
  <c r="M4" i="337"/>
  <c r="P4" i="337"/>
  <c r="O4" i="337"/>
  <c r="O44" i="337" s="1"/>
  <c r="E15" i="371"/>
  <c r="P15" i="371" s="1"/>
  <c r="P23" i="371" s="1"/>
  <c r="E14" i="371"/>
  <c r="E13" i="371"/>
  <c r="M13" i="371" s="1"/>
  <c r="M23" i="371" s="1"/>
  <c r="E16" i="211"/>
  <c r="G42" i="279"/>
  <c r="J31" i="298"/>
  <c r="P31" i="298" s="1"/>
  <c r="P47" i="298" s="1"/>
  <c r="Q48" i="298" s="1"/>
  <c r="K31" i="298"/>
  <c r="K31" i="370" l="1"/>
  <c r="E24" i="337" s="1"/>
  <c r="K31" i="310"/>
  <c r="E15" i="337" s="1"/>
  <c r="M44" i="337"/>
  <c r="L44" i="337"/>
  <c r="M32" i="404"/>
  <c r="K47" i="298"/>
  <c r="E24" i="404"/>
  <c r="E33" i="337"/>
  <c r="L32" i="404"/>
  <c r="N44" i="337"/>
  <c r="E12" i="371"/>
  <c r="J16" i="211"/>
  <c r="P16" i="211" s="1"/>
  <c r="K16" i="211"/>
  <c r="O32" i="404"/>
  <c r="P53" i="337"/>
  <c r="E21" i="371"/>
  <c r="N32" i="404"/>
  <c r="N14" i="371"/>
  <c r="N23" i="371" s="1"/>
  <c r="O14" i="371"/>
  <c r="O23" i="371" s="1"/>
  <c r="E12" i="404" l="1"/>
  <c r="K12" i="404" s="1"/>
  <c r="K47" i="310"/>
  <c r="K47" i="370"/>
  <c r="E18" i="404"/>
  <c r="J18" i="404" s="1"/>
  <c r="P18" i="404" s="1"/>
  <c r="P15" i="404" s="1"/>
  <c r="P17" i="211"/>
  <c r="K12" i="371"/>
  <c r="K23" i="371" s="1"/>
  <c r="L12" i="371"/>
  <c r="L23" i="371" s="1"/>
  <c r="J33" i="337"/>
  <c r="P33" i="337" s="1"/>
  <c r="P30" i="337" s="1"/>
  <c r="K33" i="337"/>
  <c r="K24" i="404"/>
  <c r="J24" i="404"/>
  <c r="P24" i="404" s="1"/>
  <c r="P21" i="404" s="1"/>
  <c r="E28" i="371"/>
  <c r="S21" i="371"/>
  <c r="V21" i="371"/>
  <c r="T21" i="371"/>
  <c r="Q21" i="371"/>
  <c r="U21" i="371"/>
  <c r="R21" i="371"/>
  <c r="J24" i="337"/>
  <c r="P24" i="337" s="1"/>
  <c r="P21" i="337" s="1"/>
  <c r="K24" i="337"/>
  <c r="E8" i="404"/>
  <c r="E8" i="337"/>
  <c r="K17" i="211"/>
  <c r="K15" i="337"/>
  <c r="J15" i="337"/>
  <c r="P15" i="337" s="1"/>
  <c r="P12" i="337" s="1"/>
  <c r="J12" i="404" l="1"/>
  <c r="P12" i="404" s="1"/>
  <c r="P9" i="404" s="1"/>
  <c r="K18" i="404"/>
  <c r="P23" i="211"/>
  <c r="P24" i="211"/>
  <c r="E18" i="371"/>
  <c r="J8" i="404"/>
  <c r="P8" i="404" s="1"/>
  <c r="P5" i="404" s="1"/>
  <c r="K8" i="404"/>
  <c r="J8" i="337"/>
  <c r="P8" i="337" s="1"/>
  <c r="Q4" i="337" s="1"/>
  <c r="K8" i="337"/>
  <c r="K44" i="337" s="1"/>
  <c r="V28" i="371"/>
  <c r="T28" i="371"/>
  <c r="U28" i="371"/>
  <c r="P5" i="337" l="1"/>
  <c r="P44" i="337" s="1"/>
  <c r="P32" i="404"/>
  <c r="P44" i="404" s="1"/>
  <c r="Z44" i="404" s="1"/>
  <c r="K32" i="404"/>
  <c r="E19" i="371"/>
  <c r="E17" i="371"/>
  <c r="U18" i="371"/>
  <c r="S18" i="371"/>
  <c r="T18" i="371"/>
  <c r="R18" i="371"/>
  <c r="Q18" i="371"/>
  <c r="V18" i="371"/>
  <c r="P34" i="404" l="1"/>
  <c r="J42" i="404"/>
  <c r="P35" i="404"/>
  <c r="P36" i="404" s="1"/>
  <c r="T19" i="371"/>
  <c r="R19" i="371"/>
  <c r="V19" i="371"/>
  <c r="Q19" i="371"/>
  <c r="S19" i="371"/>
  <c r="U19" i="371"/>
  <c r="R17" i="371"/>
  <c r="S17" i="371"/>
  <c r="U17" i="371"/>
  <c r="T17" i="371"/>
  <c r="V17" i="371"/>
  <c r="Q17" i="371"/>
  <c r="E16" i="371"/>
  <c r="J54" i="337" l="1"/>
  <c r="P56" i="337"/>
  <c r="E31" i="371" s="1"/>
  <c r="P46" i="337"/>
  <c r="P47" i="337"/>
  <c r="P48" i="337" s="1"/>
  <c r="G62" i="374"/>
  <c r="U16" i="371"/>
  <c r="U23" i="371" s="1"/>
  <c r="Q16" i="371"/>
  <c r="Q23" i="371" s="1"/>
  <c r="R16" i="371"/>
  <c r="R23" i="371" s="1"/>
  <c r="V16" i="371"/>
  <c r="V23" i="371" s="1"/>
  <c r="S16" i="371"/>
  <c r="S23" i="371" s="1"/>
  <c r="T16" i="371"/>
  <c r="T23" i="371" s="1"/>
  <c r="E23" i="371"/>
  <c r="J82" i="374" l="1"/>
  <c r="J80" i="374"/>
  <c r="G64" i="374"/>
  <c r="J79" i="374"/>
  <c r="G65" i="374"/>
  <c r="G66" i="374" s="1"/>
  <c r="J78" i="374"/>
  <c r="J81" i="374"/>
  <c r="G31" i="371"/>
  <c r="K31" i="371"/>
  <c r="AA31" i="371"/>
  <c r="X31" i="371"/>
  <c r="Z31" i="371"/>
  <c r="S31" i="371"/>
  <c r="Q31" i="371"/>
  <c r="W31" i="371"/>
  <c r="J31" i="371"/>
  <c r="P31" i="371"/>
  <c r="U31" i="371"/>
  <c r="L31" i="371"/>
  <c r="O31" i="371"/>
  <c r="H31" i="371"/>
  <c r="Y31" i="371"/>
  <c r="R31" i="371"/>
  <c r="V31" i="371"/>
  <c r="F31" i="371"/>
  <c r="N31" i="371"/>
  <c r="M31" i="371"/>
  <c r="T31" i="371"/>
  <c r="I31" i="371"/>
  <c r="G60" i="374" l="1"/>
  <c r="G63" i="374" s="1"/>
  <c r="J83" i="374"/>
  <c r="H68" i="374" l="1"/>
  <c r="I68" i="374" s="1"/>
  <c r="F63" i="374"/>
  <c r="G67" i="374"/>
  <c r="F67" i="374" s="1"/>
  <c r="J45" i="337" l="1"/>
  <c r="J33" i="404"/>
  <c r="P33" i="404" s="1"/>
  <c r="P37" i="404" s="1"/>
  <c r="J37" i="404" l="1"/>
  <c r="V4" i="404" s="1"/>
  <c r="P38" i="404"/>
  <c r="P45" i="337"/>
  <c r="P49" i="337" s="1"/>
  <c r="E24" i="371" l="1"/>
  <c r="J49" i="337"/>
  <c r="P50" i="337"/>
  <c r="J43" i="404"/>
  <c r="U22" i="404"/>
  <c r="V22" i="404"/>
  <c r="V26" i="404"/>
  <c r="V18" i="404"/>
  <c r="W24" i="404"/>
  <c r="U17" i="404"/>
  <c r="X17" i="404"/>
  <c r="U16" i="404"/>
  <c r="V28" i="404"/>
  <c r="V27" i="404" s="1"/>
  <c r="X22" i="404"/>
  <c r="Y23" i="404"/>
  <c r="X10" i="404"/>
  <c r="X26" i="404"/>
  <c r="U31" i="404"/>
  <c r="Y17" i="404"/>
  <c r="V24" i="404"/>
  <c r="Y25" i="404"/>
  <c r="V17" i="404"/>
  <c r="X16" i="404"/>
  <c r="V16" i="404"/>
  <c r="Y10" i="404"/>
  <c r="W12" i="404"/>
  <c r="Y14" i="404"/>
  <c r="X14" i="404"/>
  <c r="U13" i="404"/>
  <c r="W18" i="404"/>
  <c r="U19" i="404"/>
  <c r="V14" i="404"/>
  <c r="Y11" i="404"/>
  <c r="W26" i="404"/>
  <c r="X23" i="404"/>
  <c r="U10" i="404"/>
  <c r="Y22" i="404"/>
  <c r="W11" i="404"/>
  <c r="W14" i="404"/>
  <c r="Y19" i="404"/>
  <c r="Y12" i="404"/>
  <c r="U26" i="404"/>
  <c r="W22" i="404"/>
  <c r="W10" i="404"/>
  <c r="W28" i="404"/>
  <c r="W27" i="404" s="1"/>
  <c r="X28" i="404"/>
  <c r="X27" i="404" s="1"/>
  <c r="Y28" i="404"/>
  <c r="Y27" i="404" s="1"/>
  <c r="V10" i="404"/>
  <c r="W16" i="404"/>
  <c r="U28" i="404"/>
  <c r="U27" i="404" s="1"/>
  <c r="V12" i="404"/>
  <c r="W31" i="404"/>
  <c r="U11" i="404"/>
  <c r="Y26" i="404"/>
  <c r="V13" i="404"/>
  <c r="W20" i="404"/>
  <c r="W23" i="404"/>
  <c r="W13" i="404"/>
  <c r="U23" i="404"/>
  <c r="W25" i="404"/>
  <c r="Y31" i="404"/>
  <c r="U25" i="404"/>
  <c r="U14" i="404"/>
  <c r="V19" i="404"/>
  <c r="V20" i="404"/>
  <c r="V31" i="404"/>
  <c r="X25" i="404"/>
  <c r="X24" i="404"/>
  <c r="Y24" i="404"/>
  <c r="Y13" i="404"/>
  <c r="V11" i="404"/>
  <c r="X20" i="404"/>
  <c r="U20" i="404"/>
  <c r="Y20" i="404"/>
  <c r="Y16" i="404"/>
  <c r="W17" i="404"/>
  <c r="W19" i="404"/>
  <c r="Y18" i="404"/>
  <c r="X18" i="404"/>
  <c r="X13" i="404"/>
  <c r="X19" i="404"/>
  <c r="V23" i="404"/>
  <c r="X12" i="404"/>
  <c r="X31" i="404"/>
  <c r="X11" i="404"/>
  <c r="V25" i="404"/>
  <c r="Y6" i="404"/>
  <c r="W6" i="404"/>
  <c r="V6" i="404"/>
  <c r="U6" i="404"/>
  <c r="X6" i="404"/>
  <c r="W8" i="404"/>
  <c r="U7" i="404"/>
  <c r="V8" i="404"/>
  <c r="Y8" i="404"/>
  <c r="Y7" i="404"/>
  <c r="X7" i="404"/>
  <c r="V7" i="404"/>
  <c r="X8" i="404"/>
  <c r="W7" i="404"/>
  <c r="U4" i="404"/>
  <c r="Y30" i="404"/>
  <c r="Y4" i="404"/>
  <c r="V30" i="404"/>
  <c r="W4" i="404"/>
  <c r="W30" i="404"/>
  <c r="X4" i="404"/>
  <c r="X30" i="404"/>
  <c r="U30" i="404"/>
  <c r="U24" i="404"/>
  <c r="U18" i="404"/>
  <c r="U12" i="404"/>
  <c r="U8" i="404"/>
  <c r="K53" i="374" l="1"/>
  <c r="Y29" i="404"/>
  <c r="X29" i="404"/>
  <c r="X5" i="404"/>
  <c r="X15" i="404"/>
  <c r="W29" i="404"/>
  <c r="V29" i="404"/>
  <c r="G8" i="402"/>
  <c r="G43" i="379"/>
  <c r="G48" i="379" s="1"/>
  <c r="J55" i="337"/>
  <c r="R24" i="371"/>
  <c r="R25" i="371" s="1"/>
  <c r="S24" i="371"/>
  <c r="S25" i="371" s="1"/>
  <c r="O24" i="371"/>
  <c r="O25" i="371" s="1"/>
  <c r="K24" i="371"/>
  <c r="K25" i="371" s="1"/>
  <c r="Q24" i="371"/>
  <c r="Q25" i="371" s="1"/>
  <c r="U24" i="371"/>
  <c r="U25" i="371" s="1"/>
  <c r="V24" i="371"/>
  <c r="V25" i="371" s="1"/>
  <c r="L24" i="371"/>
  <c r="L25" i="371" s="1"/>
  <c r="P24" i="371"/>
  <c r="P25" i="371" s="1"/>
  <c r="M24" i="371"/>
  <c r="M25" i="371" s="1"/>
  <c r="T24" i="371"/>
  <c r="T25" i="371" s="1"/>
  <c r="N24" i="371"/>
  <c r="N25" i="371" s="1"/>
  <c r="E25" i="371"/>
  <c r="W21" i="404"/>
  <c r="V21" i="404"/>
  <c r="U21" i="404"/>
  <c r="W9" i="404"/>
  <c r="Z4" i="404"/>
  <c r="U5" i="404"/>
  <c r="Y15" i="404"/>
  <c r="Z27" i="404"/>
  <c r="X21" i="404"/>
  <c r="V5" i="404"/>
  <c r="W5" i="404"/>
  <c r="Y5" i="404"/>
  <c r="W15" i="404"/>
  <c r="Y21" i="404"/>
  <c r="Y9" i="404"/>
  <c r="X9" i="404"/>
  <c r="U29" i="404"/>
  <c r="V9" i="404"/>
  <c r="U9" i="404"/>
  <c r="V15" i="404"/>
  <c r="U15" i="404"/>
  <c r="X38" i="404" l="1"/>
  <c r="Z29" i="404"/>
  <c r="Y38" i="404"/>
  <c r="W38" i="404"/>
  <c r="V38" i="404"/>
  <c r="Z9" i="404"/>
  <c r="Z5" i="404"/>
  <c r="J51" i="337"/>
  <c r="J39" i="404"/>
  <c r="P39" i="404" s="1"/>
  <c r="U38" i="404"/>
  <c r="Z15" i="404"/>
  <c r="Z21" i="404"/>
  <c r="Z38" i="404" l="1"/>
  <c r="Z39" i="404"/>
  <c r="P51" i="337"/>
  <c r="E26" i="371" l="1"/>
  <c r="J26" i="371" l="1"/>
  <c r="K26" i="371"/>
  <c r="M26" i="371"/>
  <c r="P26" i="371"/>
  <c r="S26" i="371"/>
  <c r="L26" i="371"/>
  <c r="O26" i="371"/>
  <c r="N26" i="371"/>
  <c r="U26" i="371"/>
  <c r="Q26" i="371"/>
  <c r="R26" i="371"/>
  <c r="V26" i="371"/>
  <c r="T26" i="371"/>
  <c r="F36" i="393" l="1"/>
  <c r="F35" i="393"/>
  <c r="F34" i="393"/>
  <c r="F32" i="393"/>
  <c r="F31" i="393"/>
  <c r="F30" i="393"/>
  <c r="F37" i="393" s="1"/>
  <c r="C42" i="393" l="1"/>
  <c r="C43" i="393" s="1"/>
  <c r="C44" i="393" s="1"/>
  <c r="C45" i="393" l="1"/>
  <c r="C46" i="393" s="1"/>
  <c r="N33" i="393" l="1"/>
  <c r="D46" i="393"/>
  <c r="J40" i="404" s="1"/>
  <c r="P40" i="404" s="1"/>
  <c r="J52" i="337" l="1"/>
  <c r="P52" i="337" s="1"/>
  <c r="Z40" i="404"/>
  <c r="P45" i="404"/>
  <c r="Z45" i="404" s="1"/>
  <c r="E27" i="371" l="1"/>
  <c r="P57" i="337"/>
  <c r="E32" i="371" s="1"/>
  <c r="U32" i="371" s="1"/>
  <c r="P46" i="404"/>
  <c r="Z46" i="404" s="1"/>
  <c r="I27" i="371"/>
  <c r="K27" i="371"/>
  <c r="M27" i="371"/>
  <c r="O27" i="371"/>
  <c r="Q27" i="371"/>
  <c r="S27" i="371"/>
  <c r="U27" i="371"/>
  <c r="J27" i="371"/>
  <c r="L27" i="371"/>
  <c r="N27" i="371"/>
  <c r="P27" i="371"/>
  <c r="R27" i="371"/>
  <c r="T27" i="371"/>
  <c r="V27" i="371"/>
  <c r="X32" i="371" l="1"/>
  <c r="Q32" i="371"/>
  <c r="K32" i="371"/>
  <c r="H32" i="371"/>
  <c r="V32" i="371"/>
  <c r="J32" i="371"/>
  <c r="P58" i="337"/>
  <c r="E33" i="371" s="1"/>
  <c r="I33" i="371" s="1"/>
  <c r="AA32" i="371"/>
  <c r="O32" i="371"/>
  <c r="I32" i="371"/>
  <c r="L32" i="371"/>
  <c r="T32" i="371"/>
  <c r="M32" i="371"/>
  <c r="P32" i="371"/>
  <c r="Z32" i="371"/>
  <c r="F32" i="371"/>
  <c r="N32" i="371"/>
  <c r="S32" i="371"/>
  <c r="R32" i="371"/>
  <c r="G32" i="371"/>
  <c r="Y32" i="371"/>
  <c r="P47" i="404"/>
  <c r="Z47" i="404" s="1"/>
  <c r="W32" i="371"/>
  <c r="I34" i="371" l="1"/>
  <c r="P59" i="337"/>
  <c r="P61" i="337" s="1"/>
  <c r="P49" i="404"/>
  <c r="N33" i="371"/>
  <c r="N34" i="371" s="1"/>
  <c r="K33" i="371"/>
  <c r="K34" i="371" s="1"/>
  <c r="V33" i="371"/>
  <c r="V34" i="371" s="1"/>
  <c r="AA33" i="371"/>
  <c r="AA34" i="371" s="1"/>
  <c r="O33" i="371"/>
  <c r="O34" i="371" s="1"/>
  <c r="P33" i="371"/>
  <c r="P34" i="371" s="1"/>
  <c r="H33" i="371"/>
  <c r="H34" i="371" s="1"/>
  <c r="F33" i="371"/>
  <c r="F34" i="371" s="1"/>
  <c r="Z33" i="371"/>
  <c r="Z34" i="371" s="1"/>
  <c r="X33" i="371"/>
  <c r="X34" i="371" s="1"/>
  <c r="Y33" i="371"/>
  <c r="Y34" i="371" s="1"/>
  <c r="U33" i="371"/>
  <c r="U34" i="371" s="1"/>
  <c r="S33" i="371"/>
  <c r="S34" i="371" s="1"/>
  <c r="J33" i="371"/>
  <c r="J34" i="371" s="1"/>
  <c r="T33" i="371"/>
  <c r="T34" i="371" s="1"/>
  <c r="M33" i="371"/>
  <c r="M34" i="371" s="1"/>
  <c r="Q33" i="371"/>
  <c r="Q34" i="371" s="1"/>
  <c r="G33" i="371"/>
  <c r="G34" i="371" s="1"/>
  <c r="W33" i="371"/>
  <c r="W34" i="371" s="1"/>
  <c r="R33" i="371"/>
  <c r="R34" i="371" s="1"/>
  <c r="L33" i="371"/>
  <c r="L34" i="371" s="1"/>
  <c r="E34" i="371" l="1"/>
  <c r="Z35" i="371" s="1"/>
  <c r="P35" i="371" l="1"/>
  <c r="T35" i="371"/>
  <c r="J35" i="371"/>
  <c r="U35" i="371"/>
  <c r="V35" i="371"/>
  <c r="M35" i="371"/>
  <c r="G35" i="371"/>
  <c r="X35" i="371"/>
  <c r="I35" i="371"/>
  <c r="H35" i="371"/>
  <c r="Q35" i="371"/>
  <c r="R35" i="371"/>
  <c r="K35" i="371"/>
  <c r="Y35" i="371"/>
  <c r="AA35" i="371"/>
  <c r="S35" i="371"/>
  <c r="O35" i="371"/>
  <c r="L35" i="371"/>
  <c r="W35" i="371"/>
  <c r="N35" i="371"/>
  <c r="F35" i="371"/>
  <c r="F36" i="371" s="1"/>
  <c r="G36" i="371" l="1"/>
  <c r="H36" i="371" s="1"/>
  <c r="I36" i="371" s="1"/>
  <c r="J36" i="371" s="1"/>
  <c r="K36" i="371" s="1"/>
  <c r="L36" i="371" s="1"/>
  <c r="M36" i="371" s="1"/>
  <c r="N36" i="371" s="1"/>
  <c r="O36" i="371" s="1"/>
  <c r="P36" i="371" s="1"/>
  <c r="Q36" i="371" s="1"/>
  <c r="R36" i="371" s="1"/>
  <c r="S36" i="371" s="1"/>
  <c r="T36" i="371" s="1"/>
  <c r="U36" i="371" s="1"/>
  <c r="V36" i="371" s="1"/>
  <c r="W36" i="371" s="1"/>
  <c r="X36" i="371" s="1"/>
  <c r="Y36" i="371" s="1"/>
  <c r="Z36" i="371" s="1"/>
  <c r="AA36" i="37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C3" authorId="0" shapeId="0" xr:uid="{00000000-0006-0000-1100-000001000000}">
      <text>
        <r>
          <rPr>
            <b/>
            <sz val="9"/>
            <color indexed="81"/>
            <rFont val="Tahoma"/>
            <family val="2"/>
          </rPr>
          <t>andrew paez:</t>
        </r>
        <r>
          <rPr>
            <sz val="9"/>
            <color indexed="81"/>
            <rFont val="Tahoma"/>
            <family val="2"/>
          </rPr>
          <t xml:space="preserve">
por lo menos 10% del valor del contrato, a menos que el valor del contrato exceda 1 millon de SMMLV</t>
        </r>
      </text>
    </comment>
    <comment ref="C4" authorId="0" shapeId="0" xr:uid="{00000000-0006-0000-1100-000002000000}">
      <text>
        <r>
          <rPr>
            <b/>
            <sz val="9"/>
            <color indexed="81"/>
            <rFont val="Tahoma"/>
            <family val="2"/>
          </rPr>
          <t>andrew paez:</t>
        </r>
        <r>
          <rPr>
            <sz val="9"/>
            <color indexed="81"/>
            <rFont val="Tahoma"/>
            <family val="2"/>
          </rPr>
          <t xml:space="preserve">
100% sobre el valor del aniticipo, normalmente 30%</t>
        </r>
      </text>
    </comment>
    <comment ref="C5" authorId="0" shapeId="0" xr:uid="{00000000-0006-0000-1100-000003000000}">
      <text>
        <r>
          <rPr>
            <b/>
            <sz val="9"/>
            <color indexed="81"/>
            <rFont val="Tahoma"/>
            <family val="2"/>
          </rPr>
          <t>andrew paez:</t>
        </r>
        <r>
          <rPr>
            <sz val="9"/>
            <color indexed="81"/>
            <rFont val="Tahoma"/>
            <family val="2"/>
          </rPr>
          <t xml:space="preserve">
No menor al 5% del valor del contrato</t>
        </r>
      </text>
    </comment>
    <comment ref="C6" authorId="0" shapeId="0" xr:uid="{00000000-0006-0000-1100-000004000000}">
      <text>
        <r>
          <rPr>
            <b/>
            <sz val="9"/>
            <color indexed="81"/>
            <rFont val="Tahoma"/>
            <family val="2"/>
          </rPr>
          <t>andrew paez:</t>
        </r>
        <r>
          <rPr>
            <sz val="9"/>
            <color indexed="81"/>
            <rFont val="Tahoma"/>
            <family val="2"/>
          </rPr>
          <t xml:space="preserve">
no debe ser menor a 200 smmlv para ctos cuyo valor es inferior o igual a 1500 smmlv, 300smmlv cuando el cto es superior a 1500  e inferior a 2500smmlv, 400smmlv  cuando el cto es superior a 2500 e inferior a 5000 smmlv, 500smmlv cuando el cto es superior a 5000 e inferior a 10000 smmlv y el 5% del valor del cto cuando sea superior a 10000 smmlv</t>
        </r>
      </text>
    </comment>
    <comment ref="C16" authorId="0" shapeId="0" xr:uid="{00000000-0006-0000-1100-000005000000}">
      <text>
        <r>
          <rPr>
            <b/>
            <sz val="9"/>
            <color indexed="81"/>
            <rFont val="Tahoma"/>
            <family val="2"/>
          </rPr>
          <t>andrew paez:</t>
        </r>
        <r>
          <rPr>
            <sz val="9"/>
            <color indexed="81"/>
            <rFont val="Tahoma"/>
            <family val="2"/>
          </rPr>
          <t xml:space="preserve">
por lo menos 10% del valor del contrato, a menos que el valor del contrato exceda 1 millon de SMMLV</t>
        </r>
      </text>
    </comment>
    <comment ref="C17" authorId="0" shapeId="0" xr:uid="{00000000-0006-0000-1100-000006000000}">
      <text>
        <r>
          <rPr>
            <b/>
            <sz val="9"/>
            <color indexed="81"/>
            <rFont val="Tahoma"/>
            <family val="2"/>
          </rPr>
          <t>andrew paez:</t>
        </r>
        <r>
          <rPr>
            <sz val="9"/>
            <color indexed="81"/>
            <rFont val="Tahoma"/>
            <family val="2"/>
          </rPr>
          <t xml:space="preserve">
No menor al 5% del valor del contrato</t>
        </r>
      </text>
    </comment>
    <comment ref="C18" authorId="0" shapeId="0" xr:uid="{00000000-0006-0000-1100-000007000000}">
      <text>
        <r>
          <rPr>
            <b/>
            <sz val="9"/>
            <color indexed="81"/>
            <rFont val="Tahoma"/>
            <family val="2"/>
          </rPr>
          <t>andrew paez:</t>
        </r>
        <r>
          <rPr>
            <sz val="9"/>
            <color indexed="81"/>
            <rFont val="Tahoma"/>
            <family val="2"/>
          </rPr>
          <t xml:space="preserve">
no debe ser menor a 200 smmlv para ctos cuyo valor es inferior o igual a 1500 smmlv, 300smmlv cuando el cto es superior a 1500  e inferior a 2500smmlv, 400smmlv  cuando el cto es superior a 2500 e inferior a 5000 smmlv, 500smmlv cuando el cto es superior a 5000 e inferior a 10000 smmlv y el 5% del valor del cto cuando sea superior a 10000 smmlv</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C12" authorId="0" shapeId="0" xr:uid="{00000000-0006-0000-1200-000001000000}">
      <text>
        <r>
          <rPr>
            <b/>
            <sz val="9"/>
            <color indexed="81"/>
            <rFont val="Tahoma"/>
            <family val="2"/>
          </rPr>
          <t>andrew paez:</t>
        </r>
        <r>
          <rPr>
            <sz val="9"/>
            <color indexed="81"/>
            <rFont val="Tahoma"/>
            <family val="2"/>
          </rPr>
          <t xml:space="preserve">
Los rendimientos incluyen tiempos de desplazamiento a las zonas</t>
        </r>
      </text>
    </comment>
    <comment ref="C29" authorId="0" shapeId="0" xr:uid="{00000000-0006-0000-1200-000002000000}">
      <text>
        <r>
          <rPr>
            <b/>
            <sz val="9"/>
            <color indexed="81"/>
            <rFont val="Tahoma"/>
            <family val="2"/>
          </rPr>
          <t>andrew paez:</t>
        </r>
        <r>
          <rPr>
            <sz val="9"/>
            <color indexed="81"/>
            <rFont val="Tahoma"/>
            <family val="2"/>
          </rPr>
          <t xml:space="preserve">
Los rendimientos incluyen tiempos de desplazamiento a las zonas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Marysol Leal</author>
  </authors>
  <commentList>
    <comment ref="D41" authorId="0" shapeId="0" xr:uid="{B3A84C2C-ADFC-432D-B081-82D1BB34A2E5}">
      <text>
        <r>
          <rPr>
            <b/>
            <sz val="10"/>
            <color rgb="FF000000"/>
            <rFont val="Tahoma"/>
            <family val="2"/>
          </rPr>
          <t>Marysol Leal:</t>
        </r>
        <r>
          <rPr>
            <sz val="10"/>
            <color rgb="FF000000"/>
            <rFont val="Tahoma"/>
            <family val="2"/>
          </rPr>
          <t xml:space="preserve">
</t>
        </r>
        <r>
          <rPr>
            <sz val="10"/>
            <color rgb="FF000000"/>
            <rFont val="Tahoma"/>
            <family val="2"/>
          </rPr>
          <t>El día se pagará con el valor de 3 días de un SMLV</t>
        </r>
      </text>
    </comment>
    <comment ref="E41" authorId="0" shapeId="0" xr:uid="{85EA352A-DD6A-4E43-8A08-EF9CB0D6B73D}">
      <text>
        <r>
          <rPr>
            <b/>
            <sz val="10"/>
            <color rgb="FF000000"/>
            <rFont val="Tahoma"/>
            <family val="2"/>
          </rPr>
          <t>Marysol Leal:</t>
        </r>
        <r>
          <rPr>
            <sz val="10"/>
            <color rgb="FF000000"/>
            <rFont val="Tahoma"/>
            <family val="2"/>
          </rPr>
          <t xml:space="preserve">
</t>
        </r>
        <r>
          <rPr>
            <sz val="10"/>
            <color rgb="FF000000"/>
            <rFont val="Tahoma"/>
            <family val="2"/>
          </rPr>
          <t>SMLV 2025</t>
        </r>
      </text>
    </comment>
    <comment ref="E44" authorId="0" shapeId="0" xr:uid="{1AFFA070-FA55-44A8-85F4-2EC621211C01}">
      <text>
        <r>
          <rPr>
            <b/>
            <sz val="10"/>
            <color rgb="FF000000"/>
            <rFont val="Tahoma"/>
            <family val="2"/>
          </rPr>
          <t>Marysol Leal:</t>
        </r>
        <r>
          <rPr>
            <sz val="10"/>
            <color rgb="FF000000"/>
            <rFont val="Tahoma"/>
            <family val="2"/>
          </rPr>
          <t xml:space="preserve">
</t>
        </r>
        <r>
          <rPr>
            <sz val="10"/>
            <color rgb="FF000000"/>
            <rFont val="Tahoma"/>
            <family val="2"/>
          </rPr>
          <t>SMLV 2025</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Marysol Leal</author>
  </authors>
  <commentList>
    <comment ref="B12" authorId="0" shapeId="0" xr:uid="{0E959E52-847D-4704-84ED-95A11E025025}">
      <text>
        <r>
          <rPr>
            <b/>
            <sz val="10"/>
            <color rgb="FF000000"/>
            <rFont val="Tahoma"/>
            <family val="2"/>
          </rPr>
          <t>Marysol Leal:</t>
        </r>
        <r>
          <rPr>
            <sz val="10"/>
            <color rgb="FF000000"/>
            <rFont val="Tahoma"/>
            <family val="2"/>
          </rPr>
          <t xml:space="preserve">
</t>
        </r>
        <r>
          <rPr>
            <sz val="10"/>
            <color rgb="FF000000"/>
            <rFont val="Tahoma"/>
            <family val="2"/>
          </rPr>
          <t>No genera costo el espacio porque lo presta la organización.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4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6" authorId="0" shapeId="0" xr:uid="{00000000-0006-0000-1400-000002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23" authorId="0" shapeId="0" xr:uid="{00000000-0006-0000-14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0" authorId="0" shapeId="0" xr:uid="{00000000-0006-0000-14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5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5" authorId="0" shapeId="0" xr:uid="{00000000-0006-0000-15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2" authorId="0" shapeId="0" xr:uid="{00000000-0006-0000-15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9" authorId="0" shapeId="0" xr:uid="{00000000-0006-0000-15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6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7" authorId="0" shapeId="0" xr:uid="{00000000-0006-0000-16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4" authorId="0" shapeId="0" xr:uid="{00000000-0006-0000-16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1" authorId="0" shapeId="0" xr:uid="{00000000-0006-0000-16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7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27" authorId="0" shapeId="0" xr:uid="{00000000-0006-0000-17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4" authorId="0" shapeId="0" xr:uid="{00000000-0006-0000-17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1" authorId="0" shapeId="0" xr:uid="{00000000-0006-0000-17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8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3" authorId="0" shapeId="0" xr:uid="{00000000-0006-0000-18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0" authorId="0" shapeId="0" xr:uid="{00000000-0006-0000-18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00000000-0006-0000-18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9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2" authorId="0" shapeId="0" xr:uid="{00000000-0006-0000-19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19" authorId="0" shapeId="0" xr:uid="{00000000-0006-0000-19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6" authorId="0" shapeId="0" xr:uid="{00000000-0006-0000-19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A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2" authorId="0" shapeId="0" xr:uid="{00000000-0006-0000-1A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19" authorId="0" shapeId="0" xr:uid="{00000000-0006-0000-1A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6" authorId="0" shapeId="0" xr:uid="{00000000-0006-0000-1A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B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6" authorId="0" shapeId="0" xr:uid="{00000000-0006-0000-1B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3" authorId="0" shapeId="0" xr:uid="{00000000-0006-0000-1B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0" authorId="0" shapeId="0" xr:uid="{00000000-0006-0000-1B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632F71BC-6E8C-4E0C-919B-F6AB190DE06E}">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FFA84935-E1FB-486D-8E00-B6002FEB060C}">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EE9D8C7C-BD7C-4987-8547-FB41EC686714}">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4" authorId="0" shapeId="0" xr:uid="{CC9B4B47-E3C4-4561-B407-8B673366339E}">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D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3" authorId="0" shapeId="0" xr:uid="{00000000-0006-0000-1D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19" authorId="0" shapeId="0" xr:uid="{00000000-0006-0000-1D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6" authorId="0" shapeId="0" xr:uid="{00000000-0006-0000-1D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1E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25" authorId="0" shapeId="0" xr:uid="{00000000-0006-0000-1E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0" authorId="0" shapeId="0" xr:uid="{00000000-0006-0000-1E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7" authorId="0" shapeId="0" xr:uid="{00000000-0006-0000-1E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2EA01AD5-0AD3-4204-88EE-B3495911D2BC}">
      <text>
        <r>
          <rPr>
            <b/>
            <sz val="9"/>
            <color indexed="81"/>
            <rFont val="Tahoma"/>
            <family val="2"/>
          </rPr>
          <t>andrew paez:</t>
        </r>
        <r>
          <rPr>
            <sz val="9"/>
            <color indexed="81"/>
            <rFont val="Tahoma"/>
            <family val="2"/>
          </rPr>
          <t xml:space="preserve">
Ingrese el código del material para cargar los datos de la pestaña de Materiales</t>
        </r>
      </text>
    </comment>
    <comment ref="A14" authorId="0" shapeId="0" xr:uid="{EA6966A2-4B5F-4700-87C4-199C6EA54A82}">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CAABFEBF-1377-449D-9198-9274A68245B1}">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8" authorId="0" shapeId="0" xr:uid="{3560F03D-D4A6-43D2-8F2D-61530599D517}">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53A3C4B7-14E4-4BEE-AA13-43FAEAFCB147}">
      <text>
        <r>
          <rPr>
            <b/>
            <sz val="9"/>
            <color indexed="81"/>
            <rFont val="Tahoma"/>
            <family val="2"/>
          </rPr>
          <t>andrew paez:</t>
        </r>
        <r>
          <rPr>
            <sz val="9"/>
            <color indexed="81"/>
            <rFont val="Tahoma"/>
            <family val="2"/>
          </rPr>
          <t xml:space="preserve">
Ingrese el código del material para cargar los datos de la pestaña de Materiales</t>
        </r>
      </text>
    </comment>
    <comment ref="A15" authorId="0" shapeId="0" xr:uid="{3F0EA132-9001-4B03-A2AE-51F8FB52910D}">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2" authorId="0" shapeId="0" xr:uid="{D2C560F7-6AF4-4CDF-8914-5811F86B80E8}">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9" authorId="0" shapeId="0" xr:uid="{D55C14EA-CAD6-42A0-B4AA-81E480CCE28D}">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81177DDC-FA59-4AA5-A5DE-417172C263A7}">
      <text>
        <r>
          <rPr>
            <b/>
            <sz val="9"/>
            <color indexed="81"/>
            <rFont val="Tahoma"/>
            <family val="2"/>
          </rPr>
          <t>andrew paez:</t>
        </r>
        <r>
          <rPr>
            <sz val="9"/>
            <color indexed="81"/>
            <rFont val="Tahoma"/>
            <family val="2"/>
          </rPr>
          <t xml:space="preserve">
Ingrese el código del material para cargar los datos de la pestaña de Materiales</t>
        </r>
      </text>
    </comment>
    <comment ref="A24" authorId="0" shapeId="0" xr:uid="{165E62F2-0327-4C7F-8E17-7365D8E8CC3F}">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1" authorId="0" shapeId="0" xr:uid="{BAA7E1A1-361F-4F9B-82A7-200B4775A48F}">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8" authorId="0" shapeId="0" xr:uid="{D4AC7B6E-1246-4834-94EC-31164B59C729}">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7F615832-C471-4927-8C50-458478B1823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9" authorId="0" shapeId="0" xr:uid="{7BE766B3-5EA3-40A9-B879-BBC146D210A3}">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6" authorId="0" shapeId="0" xr:uid="{FF5D832C-E722-49D7-A881-9498502F9439}">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3" authorId="0" shapeId="0" xr:uid="{66B218E6-EF40-4E28-A5C7-8489169620E8}">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A7A6D43E-219A-4754-BF61-AF4EE6498575}">
      <text>
        <r>
          <rPr>
            <b/>
            <sz val="9"/>
            <color indexed="81"/>
            <rFont val="Tahoma"/>
            <family val="2"/>
          </rPr>
          <t>andrew paez:</t>
        </r>
        <r>
          <rPr>
            <sz val="9"/>
            <color indexed="81"/>
            <rFont val="Tahoma"/>
            <family val="2"/>
          </rPr>
          <t xml:space="preserve">
Ingrese el código del material para cargar los datos de la pestaña de Materiales</t>
        </r>
      </text>
    </comment>
    <comment ref="A26" authorId="0" shapeId="0" xr:uid="{48AADB25-1D70-40D2-9E03-A4B3FDEC81C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3" authorId="0" shapeId="0" xr:uid="{947C2FFA-CCAB-4BCC-88C3-FF2EF83428A7}">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0" authorId="0" shapeId="0" xr:uid="{CFFE0E62-DDD7-4B89-8906-9A234C859B1E}">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410BEF8A-8C63-4D98-8311-43188927B3AB}">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0F0ECBDB-4358-4C75-B34B-C4F7444D031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D7398C4D-6F01-49D7-89E1-9AEE8F562289}">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8CB942A5-4016-47E8-A578-A20DB92D55B6}">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B7E37F8-0C73-45C0-B13A-77878F2F4F3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6" authorId="0" shapeId="0" xr:uid="{680D518D-A9C7-47ED-A0CF-00D98476833A}">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3" authorId="0" shapeId="0" xr:uid="{CA93106E-569E-4887-9F00-FD732663EEDD}">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0" authorId="0" shapeId="0" xr:uid="{DC6ACE84-7D92-4891-AC64-3200A5C784F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F3D6B909-76EB-41E9-8896-634A78DEACD9}">
      <text>
        <r>
          <rPr>
            <b/>
            <sz val="9"/>
            <color indexed="81"/>
            <rFont val="Tahoma"/>
            <family val="2"/>
          </rPr>
          <t>andrew paez:</t>
        </r>
        <r>
          <rPr>
            <sz val="9"/>
            <color indexed="81"/>
            <rFont val="Tahoma"/>
            <family val="2"/>
          </rPr>
          <t xml:space="preserve">
Ingrese el código del material para cargar los datos de la pestaña de Materiales</t>
        </r>
      </text>
    </comment>
    <comment ref="A13" authorId="0" shapeId="0" xr:uid="{911AA9E3-151B-48CF-BA8E-0363CE8C87BA}">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0" authorId="0" shapeId="0" xr:uid="{D6E29792-BD65-49BA-B654-A672882F04C3}">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2C610E13-BD32-4906-9545-273CAFEF9F61}">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93EA8B7A-F4FE-45E0-AE9E-AA72609595D5}">
      <text>
        <r>
          <rPr>
            <b/>
            <sz val="9"/>
            <color indexed="81"/>
            <rFont val="Tahoma"/>
            <family val="2"/>
          </rPr>
          <t>andrew paez:</t>
        </r>
        <r>
          <rPr>
            <sz val="9"/>
            <color indexed="81"/>
            <rFont val="Tahoma"/>
            <family val="2"/>
          </rPr>
          <t xml:space="preserve">
Ingrese el código del material para cargar los datos de la pestaña de Materiales</t>
        </r>
      </text>
    </comment>
    <comment ref="A14" authorId="0" shapeId="0" xr:uid="{C7DFCAEB-BAC0-4379-BDBC-3758DE7674EF}">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4C5F50C6-203B-46E3-9639-1D52EA7A5314}">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8" authorId="0" shapeId="0" xr:uid="{9E3A87F3-9A65-4B60-AB1F-8F8BC84007C5}">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D4F073DD-4B07-47C4-8F5C-51CA42AD99FF}">
      <text>
        <r>
          <rPr>
            <b/>
            <sz val="9"/>
            <color indexed="81"/>
            <rFont val="Tahoma"/>
            <family val="2"/>
          </rPr>
          <t>andrew paez:</t>
        </r>
        <r>
          <rPr>
            <sz val="9"/>
            <color indexed="81"/>
            <rFont val="Tahoma"/>
            <family val="2"/>
          </rPr>
          <t xml:space="preserve">
Ingrese el código del material para cargar los datos de la pestaña de Materiales</t>
        </r>
      </text>
    </comment>
    <comment ref="A25" authorId="0" shapeId="0" xr:uid="{DB3D1077-12D9-4175-BEEB-33FCA3BB4E13}">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2" authorId="0" shapeId="0" xr:uid="{61E13720-6DB6-4059-8C8D-BA6623A1DF2B}">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9" authorId="0" shapeId="0" xr:uid="{D9519C18-DFF9-4008-92CB-876290B9D867}">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403BD113-E47B-4711-9808-3049C39A7C7C}">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D5436321-01C7-4CB4-BED8-3AD3FEDBDA61}">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B0BD391D-6E57-452D-BBC5-CF367F50D221}">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D248CB84-E002-402A-9ED2-8BEA584D2422}">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29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4" authorId="0" shapeId="0" xr:uid="{00000000-0006-0000-29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00000000-0006-0000-29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8" authorId="0" shapeId="0" xr:uid="{00000000-0006-0000-29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D4BE4FD1-1DE5-4D01-9A6C-9E5F502D52C6}">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E7268B2A-E654-4C07-96C6-E72B04DE9F9A}">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B0EB518B-2B7F-465E-8E45-E61BC70601DB}">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3BE39082-608B-4F26-9A4D-D09ADA28A9A3}">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7A202560-B9E3-4E2E-9DDA-04A3D29679B2}">
      <text>
        <r>
          <rPr>
            <b/>
            <sz val="9"/>
            <color indexed="81"/>
            <rFont val="Tahoma"/>
            <family val="2"/>
          </rPr>
          <t>andrew paez:</t>
        </r>
        <r>
          <rPr>
            <sz val="9"/>
            <color indexed="81"/>
            <rFont val="Tahoma"/>
            <family val="2"/>
          </rPr>
          <t xml:space="preserve">
Ingrese el código del material para cargar los datos de la pestaña de Materiales</t>
        </r>
      </text>
    </comment>
    <comment ref="A14" authorId="0" shapeId="0" xr:uid="{40FD9533-F446-499F-B598-587C82D3F46E}">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CCCCC27E-4B1E-4C5B-857F-66DD9C9155C5}">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8" authorId="0" shapeId="0" xr:uid="{0088977C-DA0A-421C-8A25-5B85F0B144BF}">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45F1751B-BA0B-4922-9897-1FB318AB70CA}">
      <text>
        <r>
          <rPr>
            <b/>
            <sz val="9"/>
            <color indexed="81"/>
            <rFont val="Tahoma"/>
            <family val="2"/>
          </rPr>
          <t>andrew paez:</t>
        </r>
        <r>
          <rPr>
            <sz val="9"/>
            <color indexed="81"/>
            <rFont val="Tahoma"/>
            <family val="2"/>
          </rPr>
          <t xml:space="preserve">
Ingrese el código del material para cargar los datos de la pestaña de Materiales</t>
        </r>
      </text>
    </comment>
    <comment ref="A14" authorId="0" shapeId="0" xr:uid="{43CA4D01-A461-4111-8494-CAB1D1DD940A}">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2B2A4B72-5F7A-48BB-91D6-402B07FA454D}">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8" authorId="0" shapeId="0" xr:uid="{D9A0E9B0-05EE-49CE-95DF-1E14436F4A42}">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6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2" authorId="0" shapeId="0" xr:uid="{00000000-0006-0000-36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18" authorId="0" shapeId="0" xr:uid="{00000000-0006-0000-36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5" authorId="0" shapeId="0" xr:uid="{00000000-0006-0000-36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2C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3" authorId="0" shapeId="0" xr:uid="{00000000-0006-0000-2C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0" authorId="0" shapeId="0" xr:uid="{00000000-0006-0000-2C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00000000-0006-0000-2C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2D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26" authorId="0" shapeId="0" xr:uid="{00000000-0006-0000-2D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3" authorId="0" shapeId="0" xr:uid="{00000000-0006-0000-2D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0" authorId="0" shapeId="0" xr:uid="{00000000-0006-0000-2D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2E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5" authorId="0" shapeId="0" xr:uid="{00000000-0006-0000-2E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2" authorId="0" shapeId="0" xr:uid="{00000000-0006-0000-2E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9" authorId="0" shapeId="0" xr:uid="{00000000-0006-0000-2E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2F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6" authorId="0" shapeId="0" xr:uid="{00000000-0006-0000-2F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3" authorId="0" shapeId="0" xr:uid="{00000000-0006-0000-2F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0" authorId="0" shapeId="0" xr:uid="{00000000-0006-0000-2F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0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3" authorId="0" shapeId="0" xr:uid="{00000000-0006-0000-30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18" authorId="0" shapeId="0" xr:uid="{00000000-0006-0000-30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4" authorId="0" shapeId="0" xr:uid="{00000000-0006-0000-30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1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2" authorId="0" shapeId="0" xr:uid="{00000000-0006-0000-31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18" authorId="0" shapeId="0" xr:uid="{00000000-0006-0000-31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4" authorId="0" shapeId="0" xr:uid="{00000000-0006-0000-31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2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4" authorId="0" shapeId="0" xr:uid="{00000000-0006-0000-32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00000000-0006-0000-32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00000000-0006-0000-32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9962CD3E-56E7-4CE1-86BA-0952519A007C}">
      <text>
        <r>
          <rPr>
            <b/>
            <sz val="9"/>
            <color indexed="81"/>
            <rFont val="Tahoma"/>
            <family val="2"/>
          </rPr>
          <t>andrew paez:</t>
        </r>
        <r>
          <rPr>
            <sz val="9"/>
            <color indexed="81"/>
            <rFont val="Tahoma"/>
            <family val="2"/>
          </rPr>
          <t xml:space="preserve">
Ingrese el código del material para cargar los datos de la pestaña de Materiales</t>
        </r>
      </text>
    </comment>
    <comment ref="A12" authorId="0" shapeId="0" xr:uid="{9B45D60C-B463-4BCC-BBAA-14FB0AA8C541}">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18" authorId="0" shapeId="0" xr:uid="{5F3D6EFC-7DC4-4F29-AEED-E6D67B2F5124}">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4" authorId="0" shapeId="0" xr:uid="{41522A3E-F72B-40AA-A099-3F2A5945B6BE}">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3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27" authorId="0" shapeId="0" xr:uid="{00000000-0006-0000-33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4" authorId="0" shapeId="0" xr:uid="{00000000-0006-0000-33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1" authorId="0" shapeId="0" xr:uid="{00000000-0006-0000-33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4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21" authorId="0" shapeId="0" xr:uid="{00000000-0006-0000-34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8" authorId="0" shapeId="0" xr:uid="{00000000-0006-0000-34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5" authorId="0" shapeId="0" xr:uid="{00000000-0006-0000-34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5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6" authorId="0" shapeId="0" xr:uid="{00000000-0006-0000-35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3" authorId="0" shapeId="0" xr:uid="{00000000-0006-0000-35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0" authorId="0" shapeId="0" xr:uid="{00000000-0006-0000-35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448294AA-27FA-42DC-B00A-DA493BF6387E}">
      <text>
        <r>
          <rPr>
            <b/>
            <sz val="9"/>
            <color indexed="81"/>
            <rFont val="Tahoma"/>
            <family val="2"/>
          </rPr>
          <t>andrew paez:</t>
        </r>
        <r>
          <rPr>
            <sz val="9"/>
            <color indexed="81"/>
            <rFont val="Tahoma"/>
            <family val="2"/>
          </rPr>
          <t xml:space="preserve">
Ingrese el código del material para cargar los datos de la pestaña de Materiales</t>
        </r>
      </text>
    </comment>
    <comment ref="A13" authorId="0" shapeId="0" xr:uid="{B32DDBF6-CB51-4625-ACF5-0426D45417E2}">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0" authorId="0" shapeId="0" xr:uid="{4D3879A0-355E-4532-B503-3BD5424649A7}">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C6A7812A-3CE4-4038-B843-142AFE1501F2}">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7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3" authorId="0" shapeId="0" xr:uid="{00000000-0006-0000-37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0" authorId="0" shapeId="0" xr:uid="{00000000-0006-0000-37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00000000-0006-0000-37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8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3" authorId="0" shapeId="0" xr:uid="{00000000-0006-0000-38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0" authorId="0" shapeId="0" xr:uid="{00000000-0006-0000-38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00000000-0006-0000-38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9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5" authorId="0" shapeId="0" xr:uid="{00000000-0006-0000-39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2" authorId="0" shapeId="0" xr:uid="{00000000-0006-0000-39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9" authorId="0" shapeId="0" xr:uid="{00000000-0006-0000-39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2B4391F9-28F1-4648-86A2-989931A8A204}">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0F764407-07B4-43B0-9649-D6E84B547399}">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54099BAA-9FBA-43CA-9220-DFB002870731}">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53AB414E-7D1B-45CD-96CE-EA964E722B05}">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F902892F-9887-48A4-9BE5-14CC6062DEBF}">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90315D25-0BA4-41F5-8926-9634D7455F9B}">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16F3293C-2F99-4A4B-A429-299536836A8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00E5B5F4-4E8A-4806-B53A-301488129AFB}">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F0688EEF-FD87-408E-9B1E-38CE5DB097F8}">
      <text>
        <r>
          <rPr>
            <b/>
            <sz val="9"/>
            <color indexed="81"/>
            <rFont val="Tahoma"/>
            <family val="2"/>
          </rPr>
          <t>andrew paez:</t>
        </r>
        <r>
          <rPr>
            <sz val="9"/>
            <color indexed="81"/>
            <rFont val="Tahoma"/>
            <family val="2"/>
          </rPr>
          <t xml:space="preserve">
Ingrese el código del material para cargar los datos de la pestaña de Materiales</t>
        </r>
      </text>
    </comment>
    <comment ref="A22" authorId="0" shapeId="0" xr:uid="{FC0AC2B1-C082-4E62-9511-7619597F3C53}">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9" authorId="0" shapeId="0" xr:uid="{FEFDF271-404D-4EF8-AD27-C7962E88443F}">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6" authorId="0" shapeId="0" xr:uid="{739EEE18-BB32-44CA-BF03-BF5EDCD1D128}">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CD9D7BE6-7A6F-426D-8804-7DEAAA438655}">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9D4D8704-D582-4D3F-AA5E-E39C9185A819}">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F523879F-BDB9-46D0-B92C-2081ECC923C6}">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B63D127D-0D00-49DB-9CAF-B1EB60594C7B}">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3A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00000000-0006-0000-3A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4" authorId="0" shapeId="0" xr:uid="{00000000-0006-0000-3A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1" authorId="0" shapeId="0" xr:uid="{00000000-0006-0000-3A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FBBBC1BA-97C8-4231-AC46-CF5F7A1EF2E9}">
      <text>
        <r>
          <rPr>
            <b/>
            <sz val="9"/>
            <color indexed="81"/>
            <rFont val="Tahoma"/>
            <family val="2"/>
          </rPr>
          <t>andrew paez:</t>
        </r>
        <r>
          <rPr>
            <sz val="9"/>
            <color indexed="81"/>
            <rFont val="Tahoma"/>
            <family val="2"/>
          </rPr>
          <t xml:space="preserve">
Ingrese el código del material para cargar los datos de la pestaña de Materiales</t>
        </r>
      </text>
    </comment>
    <comment ref="A15" authorId="0" shapeId="0" xr:uid="{92026563-7C59-4597-82D5-6BDF9035A72C}">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5711E9A2-CDC3-45C7-B6F2-24AA8F4B0313}">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79A93CCF-8DB8-47BC-9720-5026F18FB27D}">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E6B410F5-2CC4-4026-9299-12E5F28DF629}">
      <text>
        <r>
          <rPr>
            <b/>
            <sz val="9"/>
            <color indexed="81"/>
            <rFont val="Tahoma"/>
            <family val="2"/>
          </rPr>
          <t>andrew paez:</t>
        </r>
        <r>
          <rPr>
            <sz val="9"/>
            <color indexed="81"/>
            <rFont val="Tahoma"/>
            <family val="2"/>
          </rPr>
          <t xml:space="preserve">
Ingrese el código del material para cargar los datos de la pestaña de Materiales</t>
        </r>
      </text>
    </comment>
    <comment ref="A15" authorId="0" shapeId="0" xr:uid="{E61CE109-C97B-405B-BC15-36C310B0A3E6}">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2" authorId="0" shapeId="0" xr:uid="{4AA8A803-EEFF-4A9D-AA1E-744A0ACD5E97}">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9" authorId="0" shapeId="0" xr:uid="{0F3CF9F5-B8D4-487C-B710-45442F175F38}">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2EAD62D1-0D0B-4CC3-B838-393D66347D01}">
      <text>
        <r>
          <rPr>
            <b/>
            <sz val="9"/>
            <color indexed="81"/>
            <rFont val="Tahoma"/>
            <family val="2"/>
          </rPr>
          <t>andrew paez:</t>
        </r>
        <r>
          <rPr>
            <sz val="9"/>
            <color indexed="81"/>
            <rFont val="Tahoma"/>
            <family val="2"/>
          </rPr>
          <t xml:space="preserve">
Ingrese el código del material para cargar los datos de la pestaña de Materiales</t>
        </r>
      </text>
    </comment>
    <comment ref="A26" authorId="0" shapeId="0" xr:uid="{786F8EB4-2C4F-44D4-B98E-50E0CDADFDB7}">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3" authorId="0" shapeId="0" xr:uid="{BF0346EF-E5CB-48F2-942D-7EA45C15D51D}">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0" authorId="0" shapeId="0" xr:uid="{25BA31A7-4E70-48A5-AA5B-256A68BBF75F}">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8ED83815-1FFE-4316-9C7A-17A40C3C66F9}">
      <text>
        <r>
          <rPr>
            <b/>
            <sz val="9"/>
            <color indexed="81"/>
            <rFont val="Tahoma"/>
            <family val="2"/>
          </rPr>
          <t>andrew paez:</t>
        </r>
        <r>
          <rPr>
            <sz val="9"/>
            <color indexed="81"/>
            <rFont val="Tahoma"/>
            <family val="2"/>
          </rPr>
          <t xml:space="preserve">
Ingrese el código del material para cargar los datos de la pestaña de Materiales</t>
        </r>
      </text>
    </comment>
    <comment ref="A27" authorId="0" shapeId="0" xr:uid="{1447659A-D1B9-4B6B-9D3E-A1238CB568DF}">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4" authorId="0" shapeId="0" xr:uid="{DC36CB7B-E88D-48AF-B71B-9F2F252DFC09}">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1" authorId="0" shapeId="0" xr:uid="{FC573DB0-A7C5-4048-9AB8-8FD7C558D424}">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9F5433BF-2057-40A3-9D2C-83374AB9B793}">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FC3A7999-CAD7-423D-888F-1F25439E85B2}">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345E8300-897A-4EB2-B6AC-C01FF16D58CF}">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EFD4D67B-9E73-444F-83F3-132AE35D1BE7}">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A1A9197C-3359-41D6-B348-54569598B73C}">
      <text>
        <r>
          <rPr>
            <b/>
            <sz val="9"/>
            <color indexed="81"/>
            <rFont val="Tahoma"/>
            <family val="2"/>
          </rPr>
          <t>andrew paez:</t>
        </r>
        <r>
          <rPr>
            <sz val="9"/>
            <color indexed="81"/>
            <rFont val="Tahoma"/>
            <family val="2"/>
          </rPr>
          <t xml:space="preserve">
Ingrese el código del material para cargar los datos de la pestaña de Materiales</t>
        </r>
      </text>
    </comment>
    <comment ref="A21" authorId="0" shapeId="0" xr:uid="{00DA96C9-E312-4790-812E-B14620685559}">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8" authorId="0" shapeId="0" xr:uid="{13C40EDB-D6B7-42AC-905C-3F78DAD97CCF}">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5" authorId="0" shapeId="0" xr:uid="{B4C942BD-46F4-4CEE-9C5D-86797E2423A3}">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5F61B1CC-DA74-4DF3-9348-037147B36A6B}">
      <text>
        <r>
          <rPr>
            <b/>
            <sz val="9"/>
            <color indexed="81"/>
            <rFont val="Tahoma"/>
            <family val="2"/>
          </rPr>
          <t>andrew paez:</t>
        </r>
        <r>
          <rPr>
            <sz val="9"/>
            <color indexed="81"/>
            <rFont val="Tahoma"/>
            <family val="2"/>
          </rPr>
          <t xml:space="preserve">
Ingrese el código del material para cargar los datos de la pestaña de Materiales</t>
        </r>
      </text>
    </comment>
    <comment ref="A25" authorId="0" shapeId="0" xr:uid="{330A6AD2-F116-4B75-81BE-BEAB94F80148}">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2" authorId="0" shapeId="0" xr:uid="{4AD3796E-C152-4436-83F5-08810E6039B8}">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9" authorId="0" shapeId="0" xr:uid="{3A7D3AD8-F37C-4117-8ED8-5E45D24D97FA}">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F2EC65D1-6A50-4F48-9490-133A7D9D71B4}">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01112FB0-A61F-46A2-9036-1C5A07E73DD8}">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EF51FC8B-3A6F-4040-9CEF-73B15ABC37EE}">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E6EE35EB-477D-4185-9BD3-FF785ACD47ED}">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B1E7EE82-9E38-4C42-927C-0C4D7BFC599A}">
      <text>
        <r>
          <rPr>
            <b/>
            <sz val="9"/>
            <color indexed="81"/>
            <rFont val="Tahoma"/>
            <family val="2"/>
          </rPr>
          <t>andrew paez:</t>
        </r>
        <r>
          <rPr>
            <sz val="9"/>
            <color indexed="81"/>
            <rFont val="Tahoma"/>
            <family val="2"/>
          </rPr>
          <t xml:space="preserve">
Ingrese el código del material para cargar los datos de la pestaña de Materiales</t>
        </r>
      </text>
    </comment>
    <comment ref="A15" authorId="0" shapeId="0" xr:uid="{36257F4A-F4FE-4289-87B5-A5FFC16C09E2}">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2" authorId="0" shapeId="0" xr:uid="{2FA67222-D1FB-491F-83BC-F68F81A9744C}">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9" authorId="0" shapeId="0" xr:uid="{04B5DEDF-70B5-4CA8-BEC1-22E252BAFAD8}">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1E449D1A-9DDB-438C-BF9E-C05E5BF125A2}">
      <text>
        <r>
          <rPr>
            <b/>
            <sz val="9"/>
            <color indexed="81"/>
            <rFont val="Tahoma"/>
            <family val="2"/>
          </rPr>
          <t>andrew paez:</t>
        </r>
        <r>
          <rPr>
            <sz val="9"/>
            <color indexed="81"/>
            <rFont val="Tahoma"/>
            <family val="2"/>
          </rPr>
          <t xml:space="preserve">
Ingrese el código del material para cargar los datos de la pestaña de Materiales</t>
        </r>
      </text>
    </comment>
    <comment ref="A26" authorId="0" shapeId="0" xr:uid="{891E21D7-FE1A-48A1-A640-C2FB0FBFB219}">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3" authorId="0" shapeId="0" xr:uid="{2B259ACC-2CAE-406B-9DCD-24C9B6FB9CDE}">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0" authorId="0" shapeId="0" xr:uid="{5532D97C-A385-4135-91C3-B83EE09FCC2B}">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543FB4C2-0DF1-41A0-A617-295D7C21C082}">
      <text>
        <r>
          <rPr>
            <b/>
            <sz val="9"/>
            <color indexed="81"/>
            <rFont val="Tahoma"/>
            <family val="2"/>
          </rPr>
          <t>andrew paez:</t>
        </r>
        <r>
          <rPr>
            <sz val="9"/>
            <color indexed="81"/>
            <rFont val="Tahoma"/>
            <family val="2"/>
          </rPr>
          <t xml:space="preserve">
Ingrese el código del material para cargar los datos de la pestaña de Materiales</t>
        </r>
      </text>
    </comment>
    <comment ref="A25" authorId="0" shapeId="0" xr:uid="{B37DCE86-E388-43A8-8943-33BE582EB8DD}">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2" authorId="0" shapeId="0" xr:uid="{9EB61D4C-EDA2-41AE-9221-3931DF6BB6E1}">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9" authorId="0" shapeId="0" xr:uid="{69AB3FC2-D17D-465E-9333-C318E0983B01}">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9DE539BB-476A-4D3B-A39E-9B26BD89D416}">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E64717FF-B977-48D1-9B93-C543A9B4B80F}">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B0D41976-3161-421A-8D14-42F961C3B905}">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0451A9DD-F0D6-41D6-952B-B23DC0E8E59B}">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547FEF7E-3593-4C5E-B63E-2E43F28AB725}">
      <text>
        <r>
          <rPr>
            <b/>
            <sz val="9"/>
            <color indexed="81"/>
            <rFont val="Tahoma"/>
            <family val="2"/>
          </rPr>
          <t>andrew paez:</t>
        </r>
        <r>
          <rPr>
            <sz val="9"/>
            <color indexed="81"/>
            <rFont val="Tahoma"/>
            <family val="2"/>
          </rPr>
          <t xml:space="preserve">
Ingrese el código del material para cargar los datos de la pestaña de Materiales</t>
        </r>
      </text>
    </comment>
    <comment ref="A21" authorId="0" shapeId="0" xr:uid="{CB34007D-C541-426F-888B-36AB738E8E2D}">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8" authorId="0" shapeId="0" xr:uid="{1FFCED32-1DC2-4F46-A0A5-578BE127F425}">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5" authorId="0" shapeId="0" xr:uid="{4143DEE7-6E90-4EA0-8853-E5712BC8D87F}">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1A9FBBA9-A9DB-4A04-8074-2D59588BFD08}">
      <text>
        <r>
          <rPr>
            <b/>
            <sz val="9"/>
            <color indexed="81"/>
            <rFont val="Tahoma"/>
            <family val="2"/>
          </rPr>
          <t>andrew paez:</t>
        </r>
        <r>
          <rPr>
            <sz val="9"/>
            <color indexed="81"/>
            <rFont val="Tahoma"/>
            <family val="2"/>
          </rPr>
          <t xml:space="preserve">
Ingrese el código del material para cargar los datos de la pestaña de Materiales</t>
        </r>
      </text>
    </comment>
    <comment ref="A14" authorId="0" shapeId="0" xr:uid="{C0428615-5A0F-49A2-9BA2-405A8FDB38F3}">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BB868B8D-C084-4249-975E-26EBE7F07CEF}">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8" authorId="0" shapeId="0" xr:uid="{BCCB851E-11C1-43C4-97FE-12EC17FBD63F}">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C0C457B1-E478-4179-A74B-BE721D9DF496}">
      <text>
        <r>
          <rPr>
            <b/>
            <sz val="9"/>
            <color indexed="81"/>
            <rFont val="Tahoma"/>
            <family val="2"/>
          </rPr>
          <t>andrew paez:</t>
        </r>
        <r>
          <rPr>
            <sz val="9"/>
            <color indexed="81"/>
            <rFont val="Tahoma"/>
            <family val="2"/>
          </rPr>
          <t xml:space="preserve">
Ingrese el código del material para cargar los datos de la pestaña de Materiales</t>
        </r>
      </text>
    </comment>
    <comment ref="A26" authorId="0" shapeId="0" xr:uid="{4C205A86-0E16-4FAC-A6FB-BC79A71ED489}">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3" authorId="0" shapeId="0" xr:uid="{87B198E6-1F06-4026-A059-1178ECBF72EC}">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0" authorId="0" shapeId="0" xr:uid="{AEA3016C-68F5-4A2B-9F08-189B523940B3}">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6A1DB999-8AE7-4D48-8B9B-F901F0BD0287}">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F36D8613-5BA1-410F-AB07-7160B8B12A0F}">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8E28617E-AE1C-4414-B58E-553A0284DDB8}">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1D4D7FDB-973C-426F-8527-BB5001195EA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B1B1D69-FF22-4F71-9E25-0B305B3D2293}">
      <text>
        <r>
          <rPr>
            <b/>
            <sz val="9"/>
            <color indexed="81"/>
            <rFont val="Tahoma"/>
            <family val="2"/>
          </rPr>
          <t>andrew paez:</t>
        </r>
        <r>
          <rPr>
            <sz val="9"/>
            <color indexed="81"/>
            <rFont val="Tahoma"/>
            <family val="2"/>
          </rPr>
          <t xml:space="preserve">
Ingrese el código del material para cargar los datos de la pestaña de Materiales</t>
        </r>
      </text>
    </comment>
    <comment ref="A18" authorId="0" shapeId="0" xr:uid="{30386814-CBBD-44FB-B8A3-95108773A0CB}">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5" authorId="0" shapeId="0" xr:uid="{B6D80E94-D1FB-4D03-8254-145550AA715A}">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32" authorId="0" shapeId="0" xr:uid="{3868DDD3-7065-46FA-B9F8-30D0707EF3BC}">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64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14" authorId="0" shapeId="0" xr:uid="{00000000-0006-0000-64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21" authorId="0" shapeId="0" xr:uid="{00000000-0006-0000-64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27" authorId="0" shapeId="0" xr:uid="{00000000-0006-0000-64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00000000-0006-0000-6500-000001000000}">
      <text>
        <r>
          <rPr>
            <b/>
            <sz val="9"/>
            <color indexed="81"/>
            <rFont val="Tahoma"/>
            <family val="2"/>
          </rPr>
          <t>andrew paez:</t>
        </r>
        <r>
          <rPr>
            <sz val="9"/>
            <color indexed="81"/>
            <rFont val="Tahoma"/>
            <family val="2"/>
          </rPr>
          <t xml:space="preserve">
Ingrese el código del material para cargar los datos de la pestaña de Materiales</t>
        </r>
      </text>
    </comment>
    <comment ref="A26" authorId="0" shapeId="0" xr:uid="{00000000-0006-0000-6500-000002000000}">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3" authorId="0" shapeId="0" xr:uid="{00000000-0006-0000-6500-000003000000}">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0" authorId="0" shapeId="0" xr:uid="{00000000-0006-0000-6500-000004000000}">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andrew paez</author>
  </authors>
  <commentList>
    <comment ref="A7" authorId="0" shapeId="0" xr:uid="{E8595FAD-A3D9-414D-8B76-F15A1E979B0D}">
      <text>
        <r>
          <rPr>
            <b/>
            <sz val="9"/>
            <color indexed="81"/>
            <rFont val="Tahoma"/>
            <family val="2"/>
          </rPr>
          <t>andrew paez:</t>
        </r>
        <r>
          <rPr>
            <sz val="9"/>
            <color indexed="81"/>
            <rFont val="Tahoma"/>
            <family val="2"/>
          </rPr>
          <t xml:space="preserve">
Ingrese el código del material para cargar los datos de la pestaña de Materiales</t>
        </r>
      </text>
    </comment>
    <comment ref="A31" authorId="0" shapeId="0" xr:uid="{E34693FB-8A24-4509-9285-151AF30D3D4E}">
      <text>
        <r>
          <rPr>
            <b/>
            <sz val="9"/>
            <color indexed="81"/>
            <rFont val="Tahoma"/>
            <family val="2"/>
          </rPr>
          <t>andrew paez:</t>
        </r>
        <r>
          <rPr>
            <sz val="9"/>
            <color indexed="81"/>
            <rFont val="Tahoma"/>
            <family val="2"/>
          </rPr>
          <t xml:space="preserve">
Ingrese el código del EQUIPO &amp; HERRAMIENTA para cargar los datos de la pestaña de EQUIPO Y HERRAMIENTA</t>
        </r>
      </text>
    </comment>
    <comment ref="A38" authorId="0" shapeId="0" xr:uid="{77721819-BBFA-4FF3-92E8-57F9E890D95A}">
      <text>
        <r>
          <rPr>
            <b/>
            <sz val="9"/>
            <color indexed="81"/>
            <rFont val="Tahoma"/>
            <family val="2"/>
          </rPr>
          <t>andrew paez:</t>
        </r>
        <r>
          <rPr>
            <sz val="9"/>
            <color indexed="81"/>
            <rFont val="Tahoma"/>
            <family val="2"/>
          </rPr>
          <t xml:space="preserve">
Ingrese el código del Transporte para cargar los datos de la pestaña de Transporte</t>
        </r>
      </text>
    </comment>
    <comment ref="A44" authorId="0" shapeId="0" xr:uid="{ED8D836A-4BA3-4BB4-AF1D-135A114B6A7F}">
      <text>
        <r>
          <rPr>
            <b/>
            <sz val="9"/>
            <color indexed="81"/>
            <rFont val="Tahoma"/>
            <family val="2"/>
          </rPr>
          <t>andrew paez:</t>
        </r>
        <r>
          <rPr>
            <sz val="9"/>
            <color indexed="81"/>
            <rFont val="Tahoma"/>
            <family val="2"/>
          </rPr>
          <t xml:space="preserve">
Ingrese el código del Mano de obra para cargar los datos de la pestaña de Mano de obra</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<sst xmlns="http://schemas.openxmlformats.org/spreadsheetml/2006/main" count="10621" uniqueCount="2662">
  <si>
    <t>COSTO FIDUCIA</t>
  </si>
  <si>
    <t>ITEM</t>
  </si>
  <si>
    <t>CONCEPTO</t>
  </si>
  <si>
    <t>UNIDAD</t>
  </si>
  <si>
    <t>COSTO
($)</t>
  </si>
  <si>
    <t>TIEMPO TOTAL</t>
  </si>
  <si>
    <t>VALOR PARCIAL
($)</t>
  </si>
  <si>
    <t>Contrato fiduciario año 2025</t>
  </si>
  <si>
    <t>Mes</t>
  </si>
  <si>
    <t>Contrato fiduciario año 2026</t>
  </si>
  <si>
    <t>IVA:   19%</t>
  </si>
  <si>
    <t>TOTAL CONTRATO FIDUCIARIO</t>
  </si>
  <si>
    <t>GERENCIA DE PROYECTO</t>
  </si>
  <si>
    <t>IPC</t>
  </si>
  <si>
    <t>1. COSTOS DE PERSONAL</t>
  </si>
  <si>
    <t>SMMLV</t>
  </si>
  <si>
    <t>Item</t>
  </si>
  <si>
    <t>Descripción</t>
  </si>
  <si>
    <t>No. Meses</t>
  </si>
  <si>
    <t>No. Personas</t>
  </si>
  <si>
    <t>% Dedicación</t>
  </si>
  <si>
    <t>Valor</t>
  </si>
  <si>
    <t xml:space="preserve">Subsidio de transporte </t>
  </si>
  <si>
    <t>Salario Mes 2025</t>
  </si>
  <si>
    <t>Auxilio Transporte</t>
  </si>
  <si>
    <t>Total</t>
  </si>
  <si>
    <t>1.1</t>
  </si>
  <si>
    <t>Coordinador de Gerencia</t>
  </si>
  <si>
    <t xml:space="preserve">https://www.computrabajo.com.co/salarios/gerente-de-proyectos </t>
  </si>
  <si>
    <t>1.2</t>
  </si>
  <si>
    <t>Profesional Técnico</t>
  </si>
  <si>
    <t xml:space="preserve">https://www.computrabajo.com.co/salarios/asesoresas-profesionales </t>
  </si>
  <si>
    <t>1.4</t>
  </si>
  <si>
    <t>Profesional Jurídico</t>
  </si>
  <si>
    <t xml:space="preserve">https://www.computrabajo.com.co/salarios/abogadoa </t>
  </si>
  <si>
    <t>1.7</t>
  </si>
  <si>
    <t>Profesional Tecnico 1 (Esp. Licitaciones)</t>
  </si>
  <si>
    <t xml:space="preserve">https://www.computrabajo.com.co/salarios/especialista </t>
  </si>
  <si>
    <t>1.8</t>
  </si>
  <si>
    <t>Profesional Financiero</t>
  </si>
  <si>
    <t xml:space="preserve">https://www.computrabajo.com.co/salarios/financieroa </t>
  </si>
  <si>
    <t>1.9</t>
  </si>
  <si>
    <t>Asistente administrativo y contable</t>
  </si>
  <si>
    <t xml:space="preserve">https://www.computrabajo.com.co/salarios/asistentea-administrativo </t>
  </si>
  <si>
    <t>Subtotal Costos de Personal</t>
  </si>
  <si>
    <t>Factor Prestacional</t>
  </si>
  <si>
    <t>Valor Total Costos de Personal</t>
  </si>
  <si>
    <t>2. COSTOS INDIRECTOS</t>
  </si>
  <si>
    <t>Unidad</t>
  </si>
  <si>
    <t>Costo</t>
  </si>
  <si>
    <t>Tiempo</t>
  </si>
  <si>
    <t>Valor Parcial</t>
  </si>
  <si>
    <t>2.1</t>
  </si>
  <si>
    <t>Viáticos</t>
  </si>
  <si>
    <t>2.1.1</t>
  </si>
  <si>
    <t>Día</t>
  </si>
  <si>
    <t>2,1,2</t>
  </si>
  <si>
    <t>Pasajes</t>
  </si>
  <si>
    <t>2.2</t>
  </si>
  <si>
    <t>Costos de alquiler de equipos, transporte y oficina</t>
  </si>
  <si>
    <t>2.2.1</t>
  </si>
  <si>
    <t>Camioneta</t>
  </si>
  <si>
    <t>2.2.2</t>
  </si>
  <si>
    <t>Oficina</t>
  </si>
  <si>
    <t>2.3</t>
  </si>
  <si>
    <t>Costos varios</t>
  </si>
  <si>
    <t>2.3.1</t>
  </si>
  <si>
    <t>Informes, papelería, reproducciòn de documentos, planos, fotografias.</t>
  </si>
  <si>
    <t>2.3.2</t>
  </si>
  <si>
    <t>Comunicaciones (telefonía fija o celular, fax, correo, etc.)</t>
  </si>
  <si>
    <t>2.3.3</t>
  </si>
  <si>
    <t>Alquiler de Software Project Professional 2016 o superior</t>
  </si>
  <si>
    <t>2.3.4</t>
  </si>
  <si>
    <t>Alquiler licencia software AutoCAD 3D</t>
  </si>
  <si>
    <t>2.4</t>
  </si>
  <si>
    <t>Impuestos y Polizas</t>
  </si>
  <si>
    <t>2.4.1</t>
  </si>
  <si>
    <t>impuestos</t>
  </si>
  <si>
    <t>ICA</t>
  </si>
  <si>
    <t>glb</t>
  </si>
  <si>
    <t>Gravamen a los movimientos financieros (4x1000) de los pagos realizados por todo</t>
  </si>
  <si>
    <t>valor ppto</t>
  </si>
  <si>
    <t>Retención/Vr Total Cto Gerencia</t>
  </si>
  <si>
    <t>2.4.2</t>
  </si>
  <si>
    <t>Pólizas</t>
  </si>
  <si>
    <t>para iterar</t>
  </si>
  <si>
    <t>Póliza de cumplimiento</t>
  </si>
  <si>
    <t>Póliza de calidad del servicio</t>
  </si>
  <si>
    <t>ESTA OK</t>
  </si>
  <si>
    <t>Póliza de salarios y prestaciones sociales</t>
  </si>
  <si>
    <t>ITERAR</t>
  </si>
  <si>
    <t>Valor Total Costos Indirectos</t>
  </si>
  <si>
    <t>RESUMEN COSTOS GERENCIA</t>
  </si>
  <si>
    <t>Costos de personal</t>
  </si>
  <si>
    <t>Costos Indirectos</t>
  </si>
  <si>
    <t>Subtotal Gerencia (1 + 2)</t>
  </si>
  <si>
    <t>GANANCIA (15%)</t>
  </si>
  <si>
    <t>IVA (19% *(3+ 4))</t>
  </si>
  <si>
    <t>Valor Total Gerencia (3 + 4 + 5)</t>
  </si>
  <si>
    <t>Elaboró:</t>
  </si>
  <si>
    <t>Luis Fernando Linares Pulido</t>
  </si>
  <si>
    <t>M.P.: BY 250-30100</t>
  </si>
  <si>
    <t>CATEGORÍA</t>
  </si>
  <si>
    <t xml:space="preserve">MATERIALES </t>
  </si>
  <si>
    <t>Peso Kg</t>
  </si>
  <si>
    <t xml:space="preserve">PRECIO UNITARIO </t>
  </si>
  <si>
    <t>PRECIO UNITARIO 15%</t>
  </si>
  <si>
    <t>Equipo principal</t>
  </si>
  <si>
    <t>1000:5A Split Core CT 2,0"x3,1" Window Accuenergy</t>
  </si>
  <si>
    <t>UN</t>
  </si>
  <si>
    <t>1000A:333mV Split Core CT, 3"*5" Window Size Accuenergy</t>
  </si>
  <si>
    <t>Estructuras</t>
  </si>
  <si>
    <t>1332mm bracing 70*70 Goomax</t>
  </si>
  <si>
    <t>16" Long Rogowski Coil CT with 4" Window 120mV 1000A 60Hz Accuenergy</t>
  </si>
  <si>
    <t>1600 VA, 220 / 240 Vac , 4 módulos,4 MPPT independientes, UL1741,IP67</t>
  </si>
  <si>
    <t>1786mm Bracing 70*70 Goomax</t>
  </si>
  <si>
    <t>1955mm bracing 70*70 Goomax</t>
  </si>
  <si>
    <t>200A:333mV Hinged CR, 1" Window Diameter Accuenergy</t>
  </si>
  <si>
    <t>200A:333mV Split Core CT, 0,75" Window Diameter Accuenergy</t>
  </si>
  <si>
    <t>2010mm column Goomax</t>
  </si>
  <si>
    <t>Sistemas de Montaje</t>
  </si>
  <si>
    <t>20mm Bolt, Conexión para riel con micro-inversor/optimizador</t>
  </si>
  <si>
    <t>2342mm column Goomax</t>
  </si>
  <si>
    <t>250 A:333mV Split Core CT, 1" Window Diameter Accuenergy</t>
  </si>
  <si>
    <t>250:5A Split Core CT 0,8"x1,2" Window Accuenergy</t>
  </si>
  <si>
    <t>2500mm R56 Rail Goomax</t>
  </si>
  <si>
    <t>Accesorios Eléctricos</t>
  </si>
  <si>
    <t>25A AC Female Connector (EN,3‐wire) para microinversor Apsystems</t>
  </si>
  <si>
    <t>25A AC Male Connector (EN,3‐wire) para microinversor Apsystems</t>
  </si>
  <si>
    <t>2950mm #6 Rail Goomax</t>
  </si>
  <si>
    <t>3/4‐wire Bus Cable End Cap para microinversor Apsystems</t>
  </si>
  <si>
    <t>300A:333mV Split Core CT, 1.25" Window Diameter Accuenergy</t>
  </si>
  <si>
    <t>3-phase 5C Bus Cable (10AWG, TC, 2.4m) para microinversor QT2 versión 5 hilos Apsystems</t>
  </si>
  <si>
    <t>400:5A Split Core CT 2,0"x3,1" Window Accuenergy</t>
  </si>
  <si>
    <t>400A:333mV Split Core CT, 1,25" Window Diameter Accuenergy</t>
  </si>
  <si>
    <t>4700mm R56 Rail Goomax</t>
  </si>
  <si>
    <t>5450mm #6 Rail Goomax</t>
  </si>
  <si>
    <t>5‐wire Bus Cable End Cap para inversor  APSystems</t>
  </si>
  <si>
    <t>5-wire bus cable T-CONN cap para inversor APsystems</t>
  </si>
  <si>
    <t>600A:333mV Split Core CT, 1,25" Window Diameter Accuenergy</t>
  </si>
  <si>
    <t>6200mm beam Goomax</t>
  </si>
  <si>
    <t>6810mm rail Goomax</t>
  </si>
  <si>
    <t>800 VA,120 /127 Vac, 2 módulos,2 MPPT independientes, UL1741,IP67</t>
  </si>
  <si>
    <t>Canalizaciones y accesorios</t>
  </si>
  <si>
    <t>Abrazadera metálica doble ala 1 1/4"</t>
  </si>
  <si>
    <t>Abrazadera metálica doble ala 1"</t>
  </si>
  <si>
    <t>Abrazadera metálica galvanizada doble ala 3/4"</t>
  </si>
  <si>
    <t>Accesorio para aterrizar estructura + Hardware</t>
  </si>
  <si>
    <t>Accesorios para fijación de canaleta (tornillería, pegante, chazos, etc)</t>
  </si>
  <si>
    <t>JG</t>
  </si>
  <si>
    <t>Civil</t>
  </si>
  <si>
    <t>Acero de refuerzo PDR-60, Fy: 4200 kg/cm2</t>
  </si>
  <si>
    <t>KG</t>
  </si>
  <si>
    <t>Acero inoxidable certificación UL 2703 para conexión a tierra</t>
  </si>
  <si>
    <t>Acero inoxidable certificación UL 2703 para conexión a tierra.</t>
  </si>
  <si>
    <t>Adaptador WiFi externo para inversores Solis compatibles con 4G, 5G, S5
y S6.</t>
  </si>
  <si>
    <t>Agregado fino para concreto (tamaño máximo 4,75mm - arena natural o trituración de roca, gravas, y/o escorias)</t>
  </si>
  <si>
    <t>M3</t>
  </si>
  <si>
    <t>Agregado grueso (grava, grava triturada y/o roca triturada)</t>
  </si>
  <si>
    <t>Agua</t>
  </si>
  <si>
    <t>L</t>
  </si>
  <si>
    <t>Aislador suspension sintetico-polimerico para 15 KV</t>
  </si>
  <si>
    <t>Aislador tipo carrete</t>
  </si>
  <si>
    <t>Aislador tipo pin 15 kV ANSI 55-5</t>
  </si>
  <si>
    <t>Aislador tipo tensor 4/1/4"</t>
  </si>
  <si>
    <t>AKH-0.66-K-60*40-250/5 Goodwe</t>
  </si>
  <si>
    <t>Alambre de puas galvanizado No.  14</t>
  </si>
  <si>
    <t>MT</t>
  </si>
  <si>
    <t>Alambre galvanizado No. 10</t>
  </si>
  <si>
    <t>Alambre negro para amarre calibre 18</t>
  </si>
  <si>
    <t>Aluminio Extruido 6061-T66 (versión 44x)</t>
  </si>
  <si>
    <t>Aluminio Extruido 6061-T66 (versión 48x)</t>
  </si>
  <si>
    <t>Anemómetro para inversor Fronius</t>
  </si>
  <si>
    <t xml:space="preserve">Ángulo ASTM A36 de 1 1/2"x1 1/2"x 3/16" </t>
  </si>
  <si>
    <t>Ángulo ASTM A572 Gr.50 de 2"x2"x1/8" para conexión riel-tubería</t>
  </si>
  <si>
    <t>Monitoreo y control</t>
  </si>
  <si>
    <t>Aplicativo Captura Datalogger (Datasol)</t>
  </si>
  <si>
    <t>Apoyo para módulo Alugrid abajo 10° Schletter</t>
  </si>
  <si>
    <t>Arandela cuadrada 2 x 2 x 1/2 "</t>
  </si>
  <si>
    <t>Arandela cuadrada 2 x 2 x 5/8 "</t>
  </si>
  <si>
    <t>Arandela cuadrada plano 4 x 4 x 5/8 "</t>
  </si>
  <si>
    <t>Arandela presión 1/2"</t>
  </si>
  <si>
    <t>Arandela presión 5/8"</t>
  </si>
  <si>
    <t>Arena de peña y/o natural lavada, tamizada con  90% tamaños &lt; 6mm</t>
  </si>
  <si>
    <t xml:space="preserve">Autotransformador 15 kVA trifásico, IP40 Y/Y 120/208 V </t>
  </si>
  <si>
    <t xml:space="preserve">Autotransformador tipo split 120/230AC, 100A </t>
  </si>
  <si>
    <t>SPT</t>
  </si>
  <si>
    <t>Barra bornera tierra con soporte plástico riel din de 10 cm</t>
  </si>
  <si>
    <t>Barrajes</t>
  </si>
  <si>
    <t>Barra de cobre 12x2x100 mm (incluye aisladores)</t>
  </si>
  <si>
    <t>Barra de cobre 3X15X1 M</t>
  </si>
  <si>
    <t>Barra de cobre 5x50 mm x 1mt</t>
  </si>
  <si>
    <t>Barra de cobre VRB 5X20 3/16</t>
  </si>
  <si>
    <t>Barra de cobre VRB 5X30 3/16</t>
  </si>
  <si>
    <t>Barra redonda lisa φ1/2"  NTC 2289</t>
  </si>
  <si>
    <t>Barraje de cobre tropicalizado de 100 A para 16 conexiones</t>
  </si>
  <si>
    <t>Barraje de cobre tropicalizado de 110 A para 16 conexiones</t>
  </si>
  <si>
    <t>Barraje de cobre tropicalizado de 120 A para 16 conexiones</t>
  </si>
  <si>
    <t>Barraje de cobre tropicalizado de 125 A para 16 conexiones</t>
  </si>
  <si>
    <t>Barraje de cobre tropicalizado de 135 A para 16 conexiones</t>
  </si>
  <si>
    <t>Barraje de cobre tropicalizado de 150 A para 16 conexiones</t>
  </si>
  <si>
    <t>Barraje de cobre tropicalizado de 160 A para 16 conexiones</t>
  </si>
  <si>
    <t>Barraje de cobre tropicalizado de 200 A para 16 conexiones</t>
  </si>
  <si>
    <t>Barraje de cobre tropicalizado de 210 A para 16 conexiones</t>
  </si>
  <si>
    <t>Barraje de cobre tropicalizado de 250 A para 16 conexiones</t>
  </si>
  <si>
    <t>Barraje de cobre tropicalizado de 270 A para 16 conexiones</t>
  </si>
  <si>
    <t>Barraje de cobre tropicalizado de 30 A para 6 conexiones</t>
  </si>
  <si>
    <t>Barraje de cobre tropicalizado de 300 A para 16 conexiones</t>
  </si>
  <si>
    <t>Barraje de cobre tropicalizado de 350 A para 16 conexiones</t>
  </si>
  <si>
    <t>Barraje de cobre tropicalizado de 400 A para 16 conexiones</t>
  </si>
  <si>
    <t>Barraje de cobre tropicalizado de 500 A para 16 conexiones</t>
  </si>
  <si>
    <t>Barraje de cobre tropicalizado de 550 A para 16 conexiones</t>
  </si>
  <si>
    <t>Barraje de cobre tropicalizado de 60 A para 16 conexiones</t>
  </si>
  <si>
    <t>Barraje de cobre tropicalizado de 650 A para 16 conexiones</t>
  </si>
  <si>
    <t>Barraje de cobre tropicalizado de 70 A para 16 conexiones</t>
  </si>
  <si>
    <t>Barraje de cobre tropicalizado de 80 A para 16 conexiones</t>
  </si>
  <si>
    <t>Barraje Premoldeado Para Baja Tensión Sumergible 500A 6 Puertos</t>
  </si>
  <si>
    <t>Base de acero en carbono Goomax</t>
  </si>
  <si>
    <t>Base de riel de aluminio para montaje sobre cresta en techos de lámina trapezoidales, incluye tornillos autorroscantes y EPDM,
distancia entre orificios de 124 y 168mm" UL 2703</t>
  </si>
  <si>
    <t>Base de riel de aluminio para montaje sobre cresta en techos de lámina trapezoidales, incluye tornillos autorroscantes y EPDM,
distancia entre orificios de 124mm" UL 2703</t>
  </si>
  <si>
    <t>Base de riel de aluminio para montaje sobre grafado o engargolado
en techos de teja standing seam</t>
  </si>
  <si>
    <t>Batería AGM 12V 12Ah Tb-Plus</t>
  </si>
  <si>
    <t>Batería AGM 12V 18Ah Tb-Plus</t>
  </si>
  <si>
    <t>Batería AGM 12V 26Ah Tb-Plus</t>
  </si>
  <si>
    <t>Batería AGM 12V 35Ah Tb-Plus</t>
  </si>
  <si>
    <t>Batería AGM 12V 3Ah Tb-Plus</t>
  </si>
  <si>
    <t>Batería AGM 12V 40Ah Tb-Plus</t>
  </si>
  <si>
    <t>Batería AGM 12V 4Ah Tb-Plus</t>
  </si>
  <si>
    <t>Batería AGM 12V 5Ah Tb-Plus</t>
  </si>
  <si>
    <t>Batería AGM 12V 7Ah Tb-Plus</t>
  </si>
  <si>
    <t>Batería AGM 12V 9Ah Tb-Plus</t>
  </si>
  <si>
    <t>Batería de ión - litio tipo fosfato de hierro (LiFePO4) de ciclo profundo de 100 Ah - 51,2 VDC</t>
  </si>
  <si>
    <t>Batería De Ión - Litio Tipo Fosfato de Hierro (Lifepo4) de Ciclo Profundo de 120 AH - 24 VDC - 4000 CICLOS HASTA EL 80% DOD, CON BMS INTEGRADO</t>
  </si>
  <si>
    <t xml:space="preserve">Batería de ion - litio tipo fosfato de hierro (LiFePO4) de ciclo profundo de 120 Ah - 51,2 VDC - 6.000 ciclos </t>
  </si>
  <si>
    <t>Batería De Ión - Litio Tipo Fosfato de Hierro (Lifepo4) de Ciclo Profundo de 150 AH - 24 VDC - 4000 CICLOS HASTA EL 80% DOD, CON BMS INTEGRADO</t>
  </si>
  <si>
    <t>Batería De Ión - Litio Tipo Fosfato de Hierro (Lifepo4) de Ciclo Profundo de 200 AH - 24 VDC - 4000 CICLOS HASTA EL 80% DOD, CON BMS INTEGRADO</t>
  </si>
  <si>
    <t>Batería de ion litio 12V 100Ah Pylontech</t>
  </si>
  <si>
    <t>Batería de Ion litio 48V 4,8Kwh 4500 ciclos Pylontech</t>
  </si>
  <si>
    <t>Batería de Ion litio 48V 4,8Kwh 6000 ciclos Pylontech</t>
  </si>
  <si>
    <t>Batería de LiFePO4 6.1 kWh - 48V - 120 Ah, 6000 ciclos con DOD 80%, incluido BMS</t>
  </si>
  <si>
    <t>Batería de litio 2400Wh 48V Pylontech</t>
  </si>
  <si>
    <t>Batería de litio 2840Wh 24V Pylontech</t>
  </si>
  <si>
    <t>Batería de litio 3552Wh 48V Pylontech</t>
  </si>
  <si>
    <t>Batería de litio 5,12kWh 51V 100Ah Shoto</t>
  </si>
  <si>
    <t>Batería de litio HESS 3550Wh 48V Pylontech</t>
  </si>
  <si>
    <t>Batería de litio HESS HV 3552Wh 48V/96V Pylontech</t>
  </si>
  <si>
    <t>Batería de litio Nogal 5000Wh 48V Inti</t>
  </si>
  <si>
    <t>Batería de litio Sauco 3072Wh 25,6V Inti</t>
  </si>
  <si>
    <t>Batería de litio Sauco 3840Wh 25,6V Inti</t>
  </si>
  <si>
    <t>Batería de litio Sauco 5120Wh 25,6V inti</t>
  </si>
  <si>
    <t>Batería de litio Sauco Light 3072Wh 25,6V inti</t>
  </si>
  <si>
    <t>Batería GEL 12V 100Ah Tb-Plus</t>
  </si>
  <si>
    <t>Batería GEL 12V 120Ah Tb-Plus</t>
  </si>
  <si>
    <t>Batería GEL 12V 150Ah Tb-Plus</t>
  </si>
  <si>
    <t>Batería GEL 12V 200Ah Tb-Plus</t>
  </si>
  <si>
    <t>Batería GEL 12V 250Ah Tb-Plus</t>
  </si>
  <si>
    <t>Batería GEL 12V 55Ah Tb-Plus</t>
  </si>
  <si>
    <t>Batería GEL 12V 75Ah Tb-Plus</t>
  </si>
  <si>
    <t>Batería LiFePO4 Pino 2,56kwh 100Ah 25,6V Inti</t>
  </si>
  <si>
    <t>Batería LiFePO4 Pino 3,072kwh 120Ah 25,6V Inti</t>
  </si>
  <si>
    <t>Batería LiFePO4 Pino 3,840kwh 150Ah 25,6V Inti</t>
  </si>
  <si>
    <t>Batería LiFePO4 Pino 5,120kwh 100Ah 51,2V Inti</t>
  </si>
  <si>
    <t>Batería LiFePO4 Pino 5,120kwh 200Ah 25,6V Inti</t>
  </si>
  <si>
    <t>Batería Litio 12V 100Ah Tb-Plus</t>
  </si>
  <si>
    <t>Batería Litio 12V 150Ah Tb-Plus</t>
  </si>
  <si>
    <t>Batería Litio 12V 75Ah Tb-Plus</t>
  </si>
  <si>
    <t>Batería Litio 24V 120Ah Tb-Plus</t>
  </si>
  <si>
    <t>Batería Litio 51,6V 100Ah Tb-Plus</t>
  </si>
  <si>
    <t>Batería solar gel 12v 100AH, 2400 ciclos 50% d0d, 6+ años vida util</t>
  </si>
  <si>
    <t>Batería solar gel 12v 150AH, 2400 ciclos 50% d0d, 6+ años vida util</t>
  </si>
  <si>
    <t>Batería solar gel 12v 200AH, 2400 ciclos 50% d0d, 6+ años vida util</t>
  </si>
  <si>
    <t>Batería solar gel 12v 250AH, 2400 ciclos 50% d0d, 6+ años vida util</t>
  </si>
  <si>
    <t>Batería solar gel 12v 55AH, 2400 ciclos 50% d0d, 6+ años vida util</t>
  </si>
  <si>
    <t>Bentonita mejorada</t>
  </si>
  <si>
    <t>BULTO</t>
  </si>
  <si>
    <t>BlueSolar MPPT 100/15 Retail Victron Energy</t>
  </si>
  <si>
    <t>BlueSolar MPPT 100/20 (up to 48V) Retail Victron Energy</t>
  </si>
  <si>
    <t>BlueSolar MPPT 100/30 Victron Energy</t>
  </si>
  <si>
    <t>BlueSolar MPPT 100/50 Victron Energy</t>
  </si>
  <si>
    <t>BlueSolar MPPT 150/100-Tr VE.Can Victron Energy</t>
  </si>
  <si>
    <t>BlueSolar MPPT 150/35 Victron Energy</t>
  </si>
  <si>
    <t>BlueSolar MPPT 150/45 Victron Energy</t>
  </si>
  <si>
    <t>BlueSolar MPPT 150/60-MC4 Victron Energy</t>
  </si>
  <si>
    <t>BlueSolar MPPT 150/60-Tr Victron Energy</t>
  </si>
  <si>
    <t>BlueSolar MPPT 150/70-MC4 Victron Energy</t>
  </si>
  <si>
    <t>BlueSolar MPPT 150/70-Tr Victron Energy</t>
  </si>
  <si>
    <t>BlueSolar MPPT 250/100-Tr VE.Can Victron Energy</t>
  </si>
  <si>
    <t>BlueSolar MPPT 250/70-Tr VE.Can Victron Energy</t>
  </si>
  <si>
    <t>BlueSolar MPPT 75/10 Retail Victron Energy</t>
  </si>
  <si>
    <t>BlueSolar MPPT 75/15 Retail Victron Energy</t>
  </si>
  <si>
    <t>BOMBILLO LED DE 9 W - 120 V</t>
  </si>
  <si>
    <t>Cableado y accesorios</t>
  </si>
  <si>
    <t>Borna para ponchar varios calibres y terminales</t>
  </si>
  <si>
    <t>Borneras</t>
  </si>
  <si>
    <t>Borna Terminal Bimetálica Nº 1/0</t>
  </si>
  <si>
    <t>Borna Terminal Bimetálica Nº 2</t>
  </si>
  <si>
    <t>Borna Terminal Bimetálica Nº 4</t>
  </si>
  <si>
    <t>Borna Terminal Bimetálica Nº 6</t>
  </si>
  <si>
    <t>Bornera Riel Din 150 A</t>
  </si>
  <si>
    <t>Protección</t>
  </si>
  <si>
    <t>Breaker AC 1P 120VAC 20A Suntree</t>
  </si>
  <si>
    <t>Breaker AC 1P 250VAC 10A Suntree</t>
  </si>
  <si>
    <t>Breaker AC 1P 250VAC 16A Suntree</t>
  </si>
  <si>
    <t>Breaker AC 1P 250VAC 32A Suntree</t>
  </si>
  <si>
    <t>Breaker AC 1P 250VAC 40A Suntree</t>
  </si>
  <si>
    <t>Breaker AC 1P 250VAC 50A Suntree</t>
  </si>
  <si>
    <t>Breaker AC 1P 250VAC 63A Suntree</t>
  </si>
  <si>
    <t>Breaker AC 2P 400VAC 16A Suntree</t>
  </si>
  <si>
    <t>Breaker AC 2P 400Vac 20A Suntree</t>
  </si>
  <si>
    <t>Breaker AC 2P 400VAC 40A Suntree</t>
  </si>
  <si>
    <t>Breaker DC 1P 250VDC 100A Suntree</t>
  </si>
  <si>
    <t>Breaker DC 1P 250VDC 125A Suntree</t>
  </si>
  <si>
    <t>Breaker DC 1P 250VDC 16A Suntree</t>
  </si>
  <si>
    <t>Breaker DC 1P 250VDC 25A Suntree</t>
  </si>
  <si>
    <t>Breaker DC 1P 250VDC 32A Suntree</t>
  </si>
  <si>
    <t>Breaker DC 1P 250VDC 40A Suntree</t>
  </si>
  <si>
    <t>Breaker DC 1P 250VDC 50A Suntree</t>
  </si>
  <si>
    <t>Breaker DC 1P 250VDC 63A Suntree</t>
  </si>
  <si>
    <t>Breaker DC 1P 250VDC 80A Suntree</t>
  </si>
  <si>
    <t>Breaker DC 2P 500VAC 16A Suntree</t>
  </si>
  <si>
    <t>Breaker DC 2P 550VDC 100A Suntree</t>
  </si>
  <si>
    <t>Breaker DC 2P 550VDC 10A Suntree</t>
  </si>
  <si>
    <t>Breaker DC 2P 550VDC 125A Suntree</t>
  </si>
  <si>
    <t>Breaker DC 2P 550VDC 20A Suntree</t>
  </si>
  <si>
    <t>Breaker DC 2P 550VDC 25A Suntree</t>
  </si>
  <si>
    <t>Breaker DC 2P 550VDC 32A Suntree</t>
  </si>
  <si>
    <t>Breaker DC 2P 550VDC 40A Suntree</t>
  </si>
  <si>
    <t>Breaker DC 2P 550VDC 50A Suntree</t>
  </si>
  <si>
    <t>Breaker DC 2P 550VDC 63A Suntree</t>
  </si>
  <si>
    <t>Breaker DC 2P 550VDC 80A Suntree</t>
  </si>
  <si>
    <t>Breaker DC 4P 1000VDC 16A Suntree</t>
  </si>
  <si>
    <t>Breaker DC 4P 1000VDC 32A Suntree</t>
  </si>
  <si>
    <t>Breaker DC 4P 1200VDC 20A Suntree</t>
  </si>
  <si>
    <t>Breaker DC 4P 1200VDC 25A Suntree</t>
  </si>
  <si>
    <t>Breaker DC 4P 1200VDC 40A Suntree</t>
  </si>
  <si>
    <t>Breaker DC 4P 1200VDC 50A Suntree</t>
  </si>
  <si>
    <t>Brocas 1/2"</t>
  </si>
  <si>
    <t>Brocas 5/8"</t>
  </si>
  <si>
    <t>Bus Cable Y‐CONN Cap para microinversor Apsystems</t>
  </si>
  <si>
    <t>Cable Al Multiplex Triplex 2x1/0 + 1/0 THWN</t>
  </si>
  <si>
    <t>ML</t>
  </si>
  <si>
    <t>Cable Al Multiplex Triplex 2x2 + 2 THWN</t>
  </si>
  <si>
    <t>Cable coaxial y antena para externa para interperie</t>
  </si>
  <si>
    <t>Cable Cu Desnudo 6 AWG</t>
  </si>
  <si>
    <t>Cable Cu Desnudo 8 AWG</t>
  </si>
  <si>
    <t>Cable Cu SGT 1/0 AWG</t>
  </si>
  <si>
    <t>Cable Cu SGT 2 AWG</t>
  </si>
  <si>
    <t>Cable Cu SGT 4 AWG</t>
  </si>
  <si>
    <t>Cable Cu SGT 6 AWG</t>
  </si>
  <si>
    <t>Cable Cu solar XLPE 10 AWG 1kV 120 °C</t>
  </si>
  <si>
    <t>Cable Cu solar XLPE 4mm 1kV 120 °C</t>
  </si>
  <si>
    <t>Cable Cu solar XLPE 6 AWG 1kV 120 °C</t>
  </si>
  <si>
    <t>Cable Cu solar XLPE 6mm 1kV 120 °C</t>
  </si>
  <si>
    <t>Cable Cu Soldador 2 AWG</t>
  </si>
  <si>
    <t>Cable Cu THHN 1/0 AWG</t>
  </si>
  <si>
    <t>Cable Cu THHN 10 AWG</t>
  </si>
  <si>
    <t>Cable Cu THHN 12 AWG</t>
  </si>
  <si>
    <t>Cable Cu THHN 16 AWG</t>
  </si>
  <si>
    <t>Cable Cu THHN 2 AWG</t>
  </si>
  <si>
    <t>Cable Cu THHN 2/0 AWG</t>
  </si>
  <si>
    <t>Cable Cu THHN 250 MCM</t>
  </si>
  <si>
    <t>Cable Cu THHN 350 MCM</t>
  </si>
  <si>
    <t>Cable Cu THHN 4 AWG</t>
  </si>
  <si>
    <t>Cable Cu THHN 6 AWG</t>
  </si>
  <si>
    <t>Cable Cu THHN 8 AWG</t>
  </si>
  <si>
    <t xml:space="preserve">Cable Cu TWK 10 AWG </t>
  </si>
  <si>
    <t>Cable cuadruplex 3 x 1/0  + 1/0 Aluminio AAAC  Metro</t>
  </si>
  <si>
    <t>Cable de aluminio antifraude (con neutro concéntrico) 2 x No. 6 AWG</t>
  </si>
  <si>
    <t>Cable de Aluminio Desnudo. 3/0 AWG</t>
  </si>
  <si>
    <t>Cable de Aluminio Serie  8000 THHN. 1/0 AWG</t>
  </si>
  <si>
    <t>Cable de Aluminio Serie  8000 THHN. 2 AWG</t>
  </si>
  <si>
    <t>Cable de Aluminio Serie  8000 THHN. 2/0 AWG</t>
  </si>
  <si>
    <t>Cable de Aluminio Serie  8000 THHN. 3/0 AWG</t>
  </si>
  <si>
    <t>Cable de Aluminio Serie  8000 THHN. 4 AWG</t>
  </si>
  <si>
    <t>Cable de Aluminio Serie  8000 THHN. 6 AWG</t>
  </si>
  <si>
    <t>Cable de Aluminio Serie  8000 THHN. 8 AWG</t>
  </si>
  <si>
    <t>Cable de Cobre Desnudo. 2 AWG</t>
  </si>
  <si>
    <t>Cable solar flexible 2,5mm2 Multicontact / Staubli</t>
  </si>
  <si>
    <t>Cable solar flexible 4,0mm2 Multicontact / Staubli</t>
  </si>
  <si>
    <t>Cable solar flexible 6,0mm2 Multicontact / Staubli</t>
  </si>
  <si>
    <t>Cable triplex 2x4 + 4 Metro</t>
  </si>
  <si>
    <t>Cable troncal 2.4mts para DS3D</t>
  </si>
  <si>
    <t>Cable troncal para microinversores serie HMS. 2 mts. Maximo 3 microinversores por ramal para HMS-2000 y 4 microinversores para
HMS- 800-2T-LV</t>
  </si>
  <si>
    <t>Cable UTP Cat5E</t>
  </si>
  <si>
    <t>Cable UTP Cat6</t>
  </si>
  <si>
    <t>Cable VE.Direct / VE.Can 1.8m</t>
  </si>
  <si>
    <t>Cable XLP 4mm2-1.8 KV BLACK Rollo 200m</t>
  </si>
  <si>
    <t>Cable XLP 4mm2-1.8 KV RED Rollo 200m</t>
  </si>
  <si>
    <t>Cable XLP 6mm2-1.8 KV BLACK</t>
  </si>
  <si>
    <t xml:space="preserve">Cable XLP 6mm2-1.8 KV RED </t>
  </si>
  <si>
    <t>Cables de conexión entre baterías Pylontech</t>
  </si>
  <si>
    <t>Caja de 1 compartimento REF-43 incluye un Medidor trifásico tetrafilar clase 0,5S en activa, clase 2 en reactiva, de conexión semi- directa 1,5 (10) A, envolvente nivel protección II, montaje en riel, con su respectiva tecnificación de seguridad contra apertura y cableado, se incluye equipo de comunicación local con bloque de pruebas. ( NO se incluyen los tc´s, los cables de datos ni la protección de usuario. ). Medidas del Gabinete: 40 cms de Alto x 30 cms de Base x 20 cms de profundidad</t>
  </si>
  <si>
    <t>Caja de 1 compartimento REF-43, para alojar hasta 2 medidores Trifásicos de 100 A, en configuración Trifásica y/ó Bifásica. Gabinete en poliéster reforzado con fibra de vidrio, resistente a los impactos, IP66, Protección IK10, chapa con llave, retardante a la flama, fondo de seguridad en polyester,  puertas abatibles, incluye borneras de conexión.
Lleva accesorios internos para Montaje de medidores, tales como barraje en cobre, borneras, prensa estopa, doble fondo, Din Riel, herrajes para montajes.
Medidas del Gabinete: 40 cms de Alto x 30 cms de Base x 20 cms de profundidad
Nota: La imagen es Ilustrativa, No incluye los medidores</t>
  </si>
  <si>
    <t>Caja de inspección 30x30 cm con tapa</t>
  </si>
  <si>
    <t>Caja de inspección</t>
  </si>
  <si>
    <t>Caja de inspección de BT, Norma Codensa CS274-1. Incluye rejilla para drenaje, tubería de desagüe, sellantes, marco metálico en ángulo de (2 1/2" x 2 1/2" x 3/16") y tapa en concreto reforzado.</t>
  </si>
  <si>
    <t>Tableros y gabinetes</t>
  </si>
  <si>
    <t>Caja de protección para albergue de equipos de monitoreo, con tapa frontal adecuada para instalación de pantalla de monitoreo</t>
  </si>
  <si>
    <t xml:space="preserve">Caja para acometida en policarbonato trifásica  </t>
  </si>
  <si>
    <t>Caja policarbonato para medidor monofásico prepago con cumplimiento RETIE</t>
  </si>
  <si>
    <t>Instalaciones internas</t>
  </si>
  <si>
    <t>Caja PVC 2" x 4"</t>
  </si>
  <si>
    <t>Caja PVC 4" x 4" con tapa lisa</t>
  </si>
  <si>
    <t>Caja PVC Octagonal</t>
  </si>
  <si>
    <t>Canaleta conduit de 60x100 mm</t>
  </si>
  <si>
    <t>Canaleta conduit de 60x200 mm</t>
  </si>
  <si>
    <t>Canaleta conduit de 60x300 mm</t>
  </si>
  <si>
    <t xml:space="preserve">Canaleta ranurada dexon 25 x 40 mm </t>
  </si>
  <si>
    <t>Canalón impermeable Goomax</t>
  </si>
  <si>
    <t>Cemento hidráulico NTC 121 tipo UG</t>
  </si>
  <si>
    <t>kg</t>
  </si>
  <si>
    <t>Cerbo GX Victron Energy</t>
  </si>
  <si>
    <t>Chapa WindSafe 10° Alugrid 60 celdas Schletter</t>
  </si>
  <si>
    <t>Chapa WindSafe 10° Alugrid 72 celdas Schletter</t>
  </si>
  <si>
    <t>Cinta acero inoxidable 19 mm (3/4")</t>
  </si>
  <si>
    <t>Cinta amarilla</t>
  </si>
  <si>
    <t xml:space="preserve">Cinta bandit 5/8" </t>
  </si>
  <si>
    <t>Cinta de amarre dexon 10 cm color blanco</t>
  </si>
  <si>
    <t>Cinta perf.mont.6 - 50m Schletter</t>
  </si>
  <si>
    <t>Cinta roja</t>
  </si>
  <si>
    <t>Clamp Fit Schletter</t>
  </si>
  <si>
    <t>Collarin 2 salidas 6" - 7"</t>
  </si>
  <si>
    <t>Collarin para Transformador de 8 - 9 pl. 1/4 Bajo Silicio 200 mm</t>
  </si>
  <si>
    <t>Color Control GX Retail Victron Energy</t>
  </si>
  <si>
    <t>Communication Hub for LV energy system Pylontech</t>
  </si>
  <si>
    <t>Concreto Ciclópeo 40% Piedra rajón y 60% Concreto de 17 Mpa - Mezcal in situ</t>
  </si>
  <si>
    <t>m3</t>
  </si>
  <si>
    <t>Concreto simple resistencia 3000 psi - Mezcla in situ   para cimentación de cerramiento, incluye formaleta de madera</t>
  </si>
  <si>
    <t>Conduit pvc tipo A - 2"</t>
  </si>
  <si>
    <t>Conector al final del ramal 3P-AC.</t>
  </si>
  <si>
    <t>Conector en aluminio 2 pernos 6 - 2/0</t>
  </si>
  <si>
    <t>Conector en forma de U 02 Goomax</t>
  </si>
  <si>
    <t>Conector H Goomax</t>
  </si>
  <si>
    <t>Conector hembra MC4, 100V para cable de 4mm2</t>
  </si>
  <si>
    <t>Conector hembra MC4, 100V para cable de 6mm2</t>
  </si>
  <si>
    <t>Conectores</t>
  </si>
  <si>
    <t>Conector hembra PV-ADBP4 2,5mm2para gabinete MC4 Multicontact/Staubli</t>
  </si>
  <si>
    <t>Conector Macho MC4, 100V para cable de 4mm2</t>
  </si>
  <si>
    <t>Conector macho MC4, 100V para cable de 6mm2</t>
  </si>
  <si>
    <t>Conector macho PV-ADSP4 2,5mm2 para gabinete MC4 Multicontact/Staubli</t>
  </si>
  <si>
    <t>Conector MC4 (Macho o Hembra)</t>
  </si>
  <si>
    <t>Conector MC4 hembra PV-KBT4 2,5mm2 Multicontact/Staubli</t>
  </si>
  <si>
    <t>Conector MC4 hembra PV-KBT4 6mm2 Multicontact/Staubli</t>
  </si>
  <si>
    <t>Conector MC4 hembra PV-KBT4-EVO 2/10II-UR 1500V Multicontact/Staubli</t>
  </si>
  <si>
    <t>Conector MC4 macho PV-KST4 2,5mm2 Multicontact/Staubli</t>
  </si>
  <si>
    <t>Conector MC4 macho PV-KST4 6mm2 Multicontact/Staubli</t>
  </si>
  <si>
    <t>Conector MC4 macho PV-KST4-EVO 2/10II-UR 1500V Multicontact/Staubli</t>
  </si>
  <si>
    <t>Conector MC4 paralelo Hembra PV-AZB4 Multicontact / Staubli</t>
  </si>
  <si>
    <t>Conector MC4 paralelo Macho PV-AZS4 Multicontact / Staubli</t>
  </si>
  <si>
    <t>Conector MC4 PV-KBT4-EVO 2/2,5II-UR 1500V Multicontact/Staubli</t>
  </si>
  <si>
    <t>Conector MC4 PV-KBT4-EVO 2/6II-UR 1500V Multicontact/Staubli</t>
  </si>
  <si>
    <t>Conector MC4 PV-KST4-EVO 2/2,5II-UR 1500V Multicontact/Staubli</t>
  </si>
  <si>
    <t>Conector MC4 PV-KST4-EVO 2/6II-UR 1500V Multicontact/Staubli</t>
  </si>
  <si>
    <t>Conector Patchcore RJ45 hembra</t>
  </si>
  <si>
    <t>Conector QC4 4mm (Pareja) Jasolar</t>
  </si>
  <si>
    <t>Conector recto coraza Liquid Tight 1 1/4"</t>
  </si>
  <si>
    <t>Conector recto coraza Liquid Tight 1"</t>
  </si>
  <si>
    <t>Conector recto coraza Liquid Tight 1/2"</t>
  </si>
  <si>
    <t>Conector RJ45</t>
  </si>
  <si>
    <t>Conector tipo resorte No 12 AWG</t>
  </si>
  <si>
    <t>Conexión compatible solamente con Crossrail 44-X</t>
  </si>
  <si>
    <t>Conexión compatible solamente con Crossrail 48-X</t>
  </si>
  <si>
    <t>Control de energía inteligente para varios inversores trifásicos Goodwe</t>
  </si>
  <si>
    <t>Controlador Cedro 60A Plus 12/24/48V 150Voc MPPT Inti</t>
  </si>
  <si>
    <t>Controlador Cedro Plus MPPT 40A 150Voc 12/24V</t>
  </si>
  <si>
    <t>Controlador con pantalla LCD Acacia MPPT 10A 150V 12/24V Inti</t>
  </si>
  <si>
    <t>Controlador de carga MPPT 48 VDC capacidad 60 A</t>
  </si>
  <si>
    <t>Controlador MPPT 150/60A, tensiones de trabajo a 24V-48V, con conexión bluetoot y VE.CAN para configuración y monitorización de historico, eficiencia de conversión 99%, función de trabajo en paralelo</t>
  </si>
  <si>
    <t>Controlador MPPT 250/50A, tensiones de trabajo 48V, con conexión bluetoot y VE.CAN para configuración y monitorización de historico, eficiencia de conversión 99%, función de trabajo en paralelo</t>
  </si>
  <si>
    <t>Controlador MPPT 250/60A, tensiones de trabajo a 24V-48V, con conexión bluetoot y VE.CAN para configuración y monitorización de historico, eficiencia de conversión 99%, función de trabajo en paralelo</t>
  </si>
  <si>
    <t>Controlador MPPT 250/70A, tensiones de trabajo a 24V-48V, con conexión bluetoot y VE.CAN para configuración y monitorización de historico, eficiencia de conversión 99%, función de trabajo en paralelo</t>
  </si>
  <si>
    <t>Controlador Olmo MPPT 10A 12V/24V Inti</t>
  </si>
  <si>
    <t>Controlador Olmo MPPT 20A 12V/24V Inti</t>
  </si>
  <si>
    <t>Controlador Olmo MPPT 30A 12V/24V Inti</t>
  </si>
  <si>
    <t>Coraza flexible Liquid Tight 1 1/4"</t>
  </si>
  <si>
    <t>Coraza flexible Liquid Tight 1"</t>
  </si>
  <si>
    <t>Coraza flexible Liquid Tight 1/2"</t>
  </si>
  <si>
    <t>Cortacircuitos 15 KV</t>
  </si>
  <si>
    <t xml:space="preserve">Cruceta de 2,4 Mts x 3 x 3 x 1/4 </t>
  </si>
  <si>
    <t>CT de 200A/66.6MA para el control de exportación de los
microinversores Apsystems</t>
  </si>
  <si>
    <t>Current Transformer(200A/66.6mA) para inversor Apsystems</t>
  </si>
  <si>
    <t>Current Transformer(80A/26.6mA) para inversor Apsystems</t>
  </si>
  <si>
    <t>Curva EMT 1/2"</t>
  </si>
  <si>
    <t>Curva PVC 2"</t>
  </si>
  <si>
    <t>Dado MC4 - Especial para conectores Staubli MC4</t>
  </si>
  <si>
    <t>Datalogguer (Toma de datos medidor)</t>
  </si>
  <si>
    <t>Datamanager 2.0 Box WLAN for inverter Fronius</t>
  </si>
  <si>
    <t>Datamanager2.0 WLAN GalSymPrim for inverter Fronius</t>
  </si>
  <si>
    <t>DC Connector kit 10-27 35mm2 for Symo 10-20kw Fronius</t>
  </si>
  <si>
    <t>DC Connector Kit 10-27KVA for Symo 10-20kw Fronius</t>
  </si>
  <si>
    <t>DC Female Connector Cap (MC4) para inversor  Apsystems</t>
  </si>
  <si>
    <t>DC Male Connector Cap (MC4) para inversor Apsystems</t>
  </si>
  <si>
    <t>Desconectador de baterías 600 A</t>
  </si>
  <si>
    <t>Diagonal de 68 cm 1 1/2 x 1 1/2 x 3/16</t>
  </si>
  <si>
    <t>Disco de corte acero</t>
  </si>
  <si>
    <t>Dispositivo de comunicaciones GPRS/3G el cual nos permite conectar una gran variedad de medidores por medio de los diferentes puertos y transmitir la información de estos a la nube para hacer una gestión eficiente y en tiempo real de los mismos.</t>
  </si>
  <si>
    <t>Dispositivo de grado industrial que permite conectar de uno hasta 50 medidores por medio de RS485 y enviar la información al concentrador de datos para luego ser subida al sistema de medida centralizada Smarti®</t>
  </si>
  <si>
    <t>Dispositivo de monitoreo remoto Ethernet conexión RS485 trifásico GoodWe</t>
  </si>
  <si>
    <t>Dispositivo electrónico de carácter industrial que permite recolectar las medidas de 200 medidores en campo, para almacenarlas y subirlas posteriormente al software de Gestión, asi como de gestionar la red de comunicaciones de los dispositivos asociados</t>
  </si>
  <si>
    <t>Dispositivo que permite visualizar el consumo de su medidor en tiempo real y permite observar las tendencias de consumo de los días anteriores. Gracias a su interfaz inalámbrica, puede ser instalado en cualquier parte de la vivienda.</t>
  </si>
  <si>
    <t>DPS Protección contra sobre voltaje 2P 500VDC 20-40KA Suntree</t>
  </si>
  <si>
    <t>DPS Protección contra sobre voltaje 2P 600VDC 20-40KA Suntree</t>
  </si>
  <si>
    <t>DPS Protección contra sobre voltaje 3P 1000VDC 20-40KA Suntree</t>
  </si>
  <si>
    <t>DPS Protección contra sobre voltajes 2P 220VDC 20-40KA Suntree</t>
  </si>
  <si>
    <t>DPS Protección contra sobre voltajes 2P 220VDC 30-60KA Suntree</t>
  </si>
  <si>
    <t>DPS Protección contra sobre voltajes 2P 500VDC 20-40KA Suntree</t>
  </si>
  <si>
    <t>DPS Protección contra sobre voltajes 2P 500VDC 30-60KA Suntree</t>
  </si>
  <si>
    <t>DPS Protección contra sobre voltajes 2P 800VDC 20-40KA Suntree</t>
  </si>
  <si>
    <t>DPS Protección contra sobre voltajes 3P 1000VDC 20-40KA Suntree</t>
  </si>
  <si>
    <t>DPS Protección contra sobre voltajes 3P 1500VDC 20-40KA Suntree</t>
  </si>
  <si>
    <t>DPS</t>
  </si>
  <si>
    <t>DPS- Señalizacion Tipo 2 2P 150 Uc 20-40 kA</t>
  </si>
  <si>
    <t>DPS- Señalizacion Tipo 2 3P 250 Uc 20-40 kA</t>
  </si>
  <si>
    <t>DPS Tipo 1+2 500 Uc Up 2,5 kV 18-40 kA</t>
  </si>
  <si>
    <t>DPS Tipo 2 500 Uc Up 2,5 kV 18-40 kA</t>
  </si>
  <si>
    <t>Dual port communication module for Acuvim II series meters Accuenergy</t>
  </si>
  <si>
    <t>Eficiencia &gt;97.2%, UL 1741, IEEE1547, IP65, 1 MPPT</t>
  </si>
  <si>
    <t>Eficiencia &gt;97.5%, UL 1741, IEEE1547, TYPE 4X, 3 MPPT</t>
  </si>
  <si>
    <t>Eficiencia &gt;97.8%, NEMA 4X, AFCI (UL1699B), UL1741, 3 MPPT</t>
  </si>
  <si>
    <t>Eficiencia &gt;98%, NEMA 4X, AFCI (UL1699B), UL1741, 2 MPPT</t>
  </si>
  <si>
    <t>Eficiencia &gt;98%, UL1741 y AFCI UL1741 y AFCI bifásico de 8.0kW a
220Vac</t>
  </si>
  <si>
    <t>EJOT AFT -JT3-SB-3-8.0x155</t>
  </si>
  <si>
    <t>El cable de bus de 5C y 3 fases para ǪT2-MX (10AWG, TC, 2,4 m) es
un cable de alta calidad diseñado para conectar dispositivos ǪT2-</t>
  </si>
  <si>
    <t>El cable troncal de tres fases AC se utiliza para conectar el microinversor Hoymiles trifasicos a la caja de distribución.</t>
  </si>
  <si>
    <t>El EzLogger Pro es un dispositivo de monitorización desarrollado por GoodWe. Se puede monitorear hasta 60 equipos leer y registrar de manera sencilla todos los datos importantes de las plantas y transmitir estos datos de manera continua al portal de SEEMS.</t>
  </si>
  <si>
    <t>El medidor inteligente de GoodWe es un medidor de pequeña escala y alta precisión así como fácil de instalar y de usar. Está disponible para la conexión de sistemas en red trifásica para detectar tensión, corriente, potencia y energía y para trabajar con inversores en el cotrol de expotación y para la gestión de la energía.</t>
  </si>
  <si>
    <t>El medidor inteligente trifásico GM3000C de GoodWe se ha diseñado especialmente para calcular el consumo y la demanda de electricidad del sistema fotovoltaico. Mediante la comunicación RS485, cualquier inversor trifásico de GoodWe se puede conectar al GM3000C y lograr el control de la potencia de exportación. Al contar con un mayor rango detectable de tensión (100 Vac-240 Vac) y corriente, se trata de la solución definitiva para ahorrar costes en los sistemas fotovoltaicos con gran consumo de carga.</t>
  </si>
  <si>
    <t>El SEC es un controlador de energía inteligente desarrollado íntegramente por GoodWe. Cuando se combina con un inversor solar GoodWe, es capaz de lograr la recopilación y el análisis de datos en tiempo real. Además, la SEC puede ajustar automáticamente la producción de potencia activa, el factor de potencia y otros parámetros de una planta de energía solar. Incluso puede limitar la salida de CA a la red, lo que distribuye y asigna los recursos del sistema de manera más efectiva. La SEC está compuesta por el medidor trifásico y el tablero de control de GoodWe. Se puede conectar con SEMS para controlar y gestionar el rendimiento de los inversores en cada cadena.</t>
  </si>
  <si>
    <t>Empalme cruzado Rapid Schletter</t>
  </si>
  <si>
    <t>End Clamp 40mm Goomax</t>
  </si>
  <si>
    <t>End clamp Goomax</t>
  </si>
  <si>
    <t>End Clamp no visible, mayor superficie de contacto y tira
plastificada para fácil instalación</t>
  </si>
  <si>
    <t>Epóxico para anclaje</t>
  </si>
  <si>
    <t>Equipo de monitorización compatible con inversor, controlador y batería, WiFi y/o Ethernet y bluetooth, con firmaware gratuito y plataforma abierta</t>
  </si>
  <si>
    <t>Espárrago 5/8 X 10"</t>
  </si>
  <si>
    <t>Estación metereologica inalambrica con sensor de humedad, temperatura, velocidad de viento, irradiación solar, radiación UV, precipitación incluye pantalla de monitorización</t>
  </si>
  <si>
    <t>Estera de caucho 330*110*20mm Schletter</t>
  </si>
  <si>
    <t>Extintor</t>
  </si>
  <si>
    <t>FixGrid18 sur Kit 6° Kit p. 2 filas Schletter</t>
  </si>
  <si>
    <t>FixGrid18 sur Kit 6° Kit p. 3 filas Schletter</t>
  </si>
  <si>
    <t>FixZ-10 Systempro.18 mi.96mm m.Verbinder Schletter</t>
  </si>
  <si>
    <t>FixZ-10 Systempro.18 un.96mm m.Verbinder Schletter</t>
  </si>
  <si>
    <t>FixZ-15 Systempr.18 ob. 96mm m.Verbinder Schletter</t>
  </si>
  <si>
    <t>FixZ-15 Systempro.18 mi.96mm m.Verbinder Schletter</t>
  </si>
  <si>
    <t>FixZ-15 Systempro.18 un.96mm m.Verbinder Schletter</t>
  </si>
  <si>
    <t>FixZ-7 perfil de sistema sup. 450mm Schletter</t>
  </si>
  <si>
    <t>FixZ-7 System bottom rail18 450mm Schletter</t>
  </si>
  <si>
    <t>FixZ-7 Systempro.18 ob.96mm m. Verbinder Schletter</t>
  </si>
  <si>
    <t>FixZ-7 Systempro.18 un.96mm m.Verbinder Schletter</t>
  </si>
  <si>
    <t>FixZ-7 Windsafe 18 bis 1700mm Modul Schletter</t>
  </si>
  <si>
    <t>FixZ-7 Windsafe 18 bis 2067mm Modul Schletter</t>
  </si>
  <si>
    <t>FlatGrid bandeja contrapeso p.perfil base Schletter</t>
  </si>
  <si>
    <t>Forefeet components Goomax</t>
  </si>
  <si>
    <t>Formaleta de madera para concreto</t>
  </si>
  <si>
    <t>M2</t>
  </si>
  <si>
    <t xml:space="preserve">Fotocelda </t>
  </si>
  <si>
    <t>FRONIUS PRIMO 15.0-1 208-240</t>
  </si>
  <si>
    <t>FRONIUS SYMO 15.0-3 208 (1 MPPT)</t>
  </si>
  <si>
    <t>FRONIUS SYMO ADVANCE 10.0-3 208/240</t>
  </si>
  <si>
    <t>Fuente de alimentación 15W 240V 12V</t>
  </si>
  <si>
    <t>Fuse holder for MEGA-fuse Victron Energy</t>
  </si>
  <si>
    <t>Fuse holder for MIDI-fuse Victron Energy</t>
  </si>
  <si>
    <t>Fuse Holder for Symo 24kw Fronius</t>
  </si>
  <si>
    <t>Fusible DC 12A Suntree</t>
  </si>
  <si>
    <t>Fusible DC 15A Suntree</t>
  </si>
  <si>
    <t>Fusible DC 20A Suntree</t>
  </si>
  <si>
    <t>Fusible DC 25A Suntree</t>
  </si>
  <si>
    <t>Fusible DC 30A Suntree</t>
  </si>
  <si>
    <t>Fusible DC 32A Suntree</t>
  </si>
  <si>
    <t>Fusible DC 8A Suntree</t>
  </si>
  <si>
    <t>Gabinete Controlador Maestro Y Panel</t>
  </si>
  <si>
    <t>GB</t>
  </si>
  <si>
    <t>Gabinete de 1 compartimiento REF-54 para alojar hasta 4 medidores Trifásicos de 100 A, en configuración Trifásica y/ó Bifásica. Gabinete en poliéster reforzado con fibra de vidrio, resistente a los impactos, IP66, Protección IK10, chapa con llave, retardante a la flama, fondo de seguridad en polyester,  puertas abatibles, incluye borneras de conexión.
Lleva accesorios internos para Montaje de medidores, tales como barraje en cobre, borneras, prensa estopa, doble fondo, Din Riel, , herrajes para montajes.
Medidas del Gabinete: 50 cms de Alto x 40 cms de Base x 30 cms de profundidad
Nota: La imagen es Ilustrativa, No incluye los medidores</t>
  </si>
  <si>
    <t>Gabinete de 1 compartimiento REF-65 para alojar hasta 5 medidores Trifásicos de 100 A, en configuración Trifásica y/ó Bifásica. Gabinete en poliéster reforzado con fibra de vidrio, resistente a los impactos, IP66, Protección IK10, chapa con llave, retardante a la flama, fondo de seguridad en polyester,  puertas abatibles, incluye borneras de conexión.
Lleva accesorios internos para Montaje de medidores, tales como barraje en cobre, borneras, prensa estopa, doble fondo, Din Riel, , herrajes para montajes.
Medidas del Gabinete: 60 cms. de Alto x 50 cms. de Base x 23 cms. de profundidad
Nota: La imagen es Ilustrativa, No incluye los medidores</t>
  </si>
  <si>
    <t>Gabinete de 1 compartimiento REF-86 para alojar hasta 12 medidores Trifásicos de 100 A, en configuración Trifásica y/ó Bifásica. Gabinete en poliéster reforzado con fibra de vidrio, resistente a los impactos, IP66, Protección IK10, chapa con llave, retardante a la flama, fondo de seguridad en polyester,  puertas abatibles, incluye borneras de conexión.
Lleva accesorios internos para Montaje de medidores, tales como barraje en cobre, borneras, prensa estopa, doble fondo, Din Riel, , herrajes para montajes.
Medidas del Gabinete: 80 cms de Alto x 60 cms de Base x 30 cms de profundidad.
Nota: La imagen es Ilustrativa, No incluye los medidores</t>
  </si>
  <si>
    <t>Gabinete de Piso 40U (Ancho: 710 mm • Fondo: 990 mm)</t>
  </si>
  <si>
    <t>Gabinete eléctrico con tapa traslucida, doble fondo y cumplimiento RETIE, dimensiones 630x530x180 mm</t>
  </si>
  <si>
    <t>Gabinete eléctrico metálico con cumplimiento RETIE, con revestimiento eléctrostatico de dimensiones 250x700x100 IP66 Doble fondo.</t>
  </si>
  <si>
    <t>Gabinete eléctrico metálico con cumplimiento RETIE, con revestimiento eléctrostatico de dimensiones 420x320x200 IP66 Doble fondo.</t>
  </si>
  <si>
    <t>Gabinete eléctrico metálico con revestimiento eléctrostatico de dimensiones 820x620x300 IP66 Doble fondo.</t>
  </si>
  <si>
    <t>Gabinete metálico con puerta y chapa para equipos y conexiones DC/AC de 598 mm de ancho, 840 mm de alto, 460 cm de fondo (incluye doblefondo, angeos, diseño y fabricación a la medida de los componentes), con soporte interior para batería 48V/100Ah)</t>
  </si>
  <si>
    <t>Generador Diesel 3F 12kVA/10kW 230/132V cerrada</t>
  </si>
  <si>
    <t>Generador Diesel 3F 21kVA/19kW 230/132V cerrada</t>
  </si>
  <si>
    <t>Geotextil tejido con resistencia a la tensión Grab mínima de 1100 N</t>
  </si>
  <si>
    <t>Grapa de retención aluminio 6 - 2/0 AWG</t>
  </si>
  <si>
    <t>Grapa para conexión en caliente</t>
  </si>
  <si>
    <t>Grapa para montaje en techos metálicos corrugados (sin
perforación)</t>
  </si>
  <si>
    <t>Grapa prensora 3 pernos para cable 3/8"</t>
  </si>
  <si>
    <t>Grapas de sujeción</t>
  </si>
  <si>
    <t>Grapas riel chanel conduit EMT 2"</t>
  </si>
  <si>
    <t>Ground lug Goomax</t>
  </si>
  <si>
    <t>Guardacabo para cable 3/8"</t>
  </si>
  <si>
    <t>Hebilla acero inoxidable para cinta 19 mm (3/4")</t>
  </si>
  <si>
    <t>Hebilla de acero inoxidable 5/8"</t>
  </si>
  <si>
    <t>Herramienta de desacoplamiento del conector de CA troncal. Serie
HMS</t>
  </si>
  <si>
    <t>Herramienta de desconexión de cables troncales APSystems</t>
  </si>
  <si>
    <t>Herramienta de desconexión del puerto de CA troncal. Serie HMS</t>
  </si>
  <si>
    <t>HomeKit trifásico (16mm,120A) Goodwe</t>
  </si>
  <si>
    <t>Interface MK3-USB (VE.Bus to USB) Victron Energy</t>
  </si>
  <si>
    <t>Interruptor sencillo</t>
  </si>
  <si>
    <t>Interruptor termomagnético 100 A 1P 120/240 VAC 10kA</t>
  </si>
  <si>
    <t xml:space="preserve">Interruptor termomagnético 100A 2P 500 VDC 6 Ka </t>
  </si>
  <si>
    <t>Interruptor termomagnético 110 A 2P 120/240 VAC 10kA</t>
  </si>
  <si>
    <t xml:space="preserve">Interruptor termomagnético 125A 2P 500 VDC 6 Ka </t>
  </si>
  <si>
    <t>Interruptor termomagnético 130 A 2P 120/240 VAC 10kA</t>
  </si>
  <si>
    <t xml:space="preserve">Interruptor termomagnético 140A 2P 500 VDC 6 Ka </t>
  </si>
  <si>
    <t>Interruptor termomagnético 16 A 1P 120/240 VAC 10kA</t>
  </si>
  <si>
    <t>Interruptor termomagnético 160 A 2P 120/240 VAC 10kA</t>
  </si>
  <si>
    <t xml:space="preserve">Interruptor termomagnético 160A 2P 500 VDC 6 Ka </t>
  </si>
  <si>
    <t>Interruptor termomagnético 200 A 2P 120/240 VAC 10kA</t>
  </si>
  <si>
    <t xml:space="preserve">Interruptor termomagnético 200A 2P 500 VDC 6 Ka </t>
  </si>
  <si>
    <t xml:space="preserve">Interruptor termomagnético 20A 2P 120/240V VAC 10 Ka </t>
  </si>
  <si>
    <t xml:space="preserve">Interruptor termomagnético 250A 2P 500 VDC 20 Ka </t>
  </si>
  <si>
    <t xml:space="preserve">Interruptor termomagnético 25A 1P 120 VAC 10 Ka </t>
  </si>
  <si>
    <t xml:space="preserve">Interruptor termomagnético 25A 2P 120/240V VAC 10 Ka </t>
  </si>
  <si>
    <t xml:space="preserve">Interruptor termomagnético 25A 2P 500 VDC 6 Ka </t>
  </si>
  <si>
    <t>Interruptor termomagnético 30 A 1P 120/240 VAC 10kA</t>
  </si>
  <si>
    <t xml:space="preserve">Interruptor termomagnético 320A 2P 500 VDC 6 Ka </t>
  </si>
  <si>
    <t>Interruptor termomagnético 40 A 1P 120/240 VAC 10kA</t>
  </si>
  <si>
    <t>Interruptor termomagnético 40 A 2P 120/240 VAC 10kA</t>
  </si>
  <si>
    <t>Interruptor termomagnético 40 A 3P 208 VAC 10kA</t>
  </si>
  <si>
    <t>Interruptor termomagnético 50 A 1P 120/240 VAC 10kA</t>
  </si>
  <si>
    <t>Interruptor termomagnético 50 A 2P 120/240 VAC 10kA</t>
  </si>
  <si>
    <t>Interruptor termomagnético 50 A 3P 208 VAC 10kA</t>
  </si>
  <si>
    <t xml:space="preserve">Interruptor termomagnético 50A 2P 500 VDC 6 Ka </t>
  </si>
  <si>
    <t>Interruptor termomagnético 60 A 1P 120/240 VAC 10kA</t>
  </si>
  <si>
    <t>Interruptor termomagnético 60 A 2P 120/240 VAC 10kA</t>
  </si>
  <si>
    <t xml:space="preserve">Interruptor termomagnético 630A 2P 500 VDC 6 Ka </t>
  </si>
  <si>
    <t>Interruptor termomagnético 80 A 1P 120/240 VAC 10kA</t>
  </si>
  <si>
    <t>Interruptor termomagnético 80 A 2P 120/240 VAC 10kA</t>
  </si>
  <si>
    <t xml:space="preserve">Interruptor termomagnético 80A 2P 500 VDC 6 Ka </t>
  </si>
  <si>
    <t>Interruptor termomagnético 90 A 2P 120/240 VAC 10kA</t>
  </si>
  <si>
    <t>Interruptor termomagnético enchufable 1 x 20 A, 120 VAC - 10 KA</t>
  </si>
  <si>
    <t>Inversor "Off-Grid" De 1000 W, 12 VDC - 120 VAC, 60 HZ, Onda Senoidal Pura Con Display Lcd</t>
  </si>
  <si>
    <t>Inversor "Off-Grid" De 1000 W, 24 VDC - 120 VAC, 60 HZ, Onda Senoidal Pura Con Display Lcd</t>
  </si>
  <si>
    <t>Inversor "Off-Grid" De 1500 W, 12 VDC - 120 VAC, 60 HZ, Onda Senoidal Pura Con Display Lcd</t>
  </si>
  <si>
    <t>Inversor "Off-Grid" De 1500 W, 24 VDC - 120 VAC, 60 HZ, Onda Senoidal Pura Con Display Lcd</t>
  </si>
  <si>
    <t>Inversor "Off-Grid" De 2000 W, 24 VDC - 120 VAC, 60 HZ, Onda Senoidal Pura Con Display Lcd</t>
  </si>
  <si>
    <t>Inversor "Off-Grid" De 2000 W, 48 VDC - 120 VAC, 60 HZ, Onda Senoidal Pura Con Display Lcd</t>
  </si>
  <si>
    <t>Inversor "Off-Grid" De 2500 W, 48 VDC - 120 VAC, 60 HZ, Onda Senoidal Pura Con Display Lcd</t>
  </si>
  <si>
    <t>Inversor "Off-Grid" De 3000 W, 24 VDC - 120 VAC, 60 HZ, Onda Senoidal Pura Con Display Lcd</t>
  </si>
  <si>
    <t>Inversor "Off-Grid" De 3000 W, 48 VDC - 120 VAC, 60 HZ, Onda Senoidal Pura Con Display Lcd</t>
  </si>
  <si>
    <t>Inversor "Off-Grid" De 4000 W, 48 VDC - 120 VAC, 60 HZ, Onda Senoidal Pura Con Display Lcd</t>
  </si>
  <si>
    <t>Inversor 5kVA, voltaje de salida 230V/120V, con dos entradas CA y dos salidas CA, certificacion IEC 60335-1, IEC 60335-2 y IEC 62109-1</t>
  </si>
  <si>
    <t>Inversor bifasico 220Vac+wifi+1MPPT con dos entradas+15,6 A corriente
maxima+eficiencia de 97,6%</t>
  </si>
  <si>
    <t>Inversor bifasico 220Vac+wifi+2MPPT con dos entradas+23 A corriente
maxima+eficiencia de 97,9%+sobredimensionamiento de 110%</t>
  </si>
  <si>
    <t>Inversor bifasico 220Vac+wifi+3MPPT con dos entradas+25 A corriente
maxima+eficiencia de 97,9%</t>
  </si>
  <si>
    <t>Inversor de onda senoidal pura 48 VDC / 120 VAC -  2000 VA, FP=1</t>
  </si>
  <si>
    <t>Inversor híbrido 12kW split phase 120/240Vac 48Vdc Deye</t>
  </si>
  <si>
    <t>Inversor híbrido 12kW trifásico 133/230Vac 48Vdc Deye</t>
  </si>
  <si>
    <t>Inversor híbrido 5kW split phase 120/240Vac 48Vdc Deye</t>
  </si>
  <si>
    <t>Inversor híbrido 6kW trifásico 133/230Vac 48Vdc Deye</t>
  </si>
  <si>
    <t>Inversor híbrido 8kW split phase 120/240Vac 48Vdc Deye</t>
  </si>
  <si>
    <t>Inversor híbrido IEC monofásico 220Vac compatible con baterías de baja tensión (48Vdc) Goodwe</t>
  </si>
  <si>
    <t>Inversor monofásico 10kw 220/230Vac con Switch DC y Wifi Goodwe</t>
  </si>
  <si>
    <t>Inversor monofásico 3.6kw 220/230Vac con Switch DC y Wifi Goodwe</t>
  </si>
  <si>
    <t>Inversor monofásico 5kw 220/230Vac con Switch DC y Wifi Goodwe</t>
  </si>
  <si>
    <t>Inversor monofásico 6kw 220/230Vac con Switch DC y Wifi Goodwe</t>
  </si>
  <si>
    <t>Inversor monofásico 8.5kw 220/230Vac con Switch DC y Wifi Goodwe</t>
  </si>
  <si>
    <t>Inversor Multifuncional Álamo 120V 3Kw offgrid Inti</t>
  </si>
  <si>
    <t>Inversor Multifuncional Álamo 220V 5Kw offgrid Inti</t>
  </si>
  <si>
    <t>Inversor Multifuncional Álamo 24V 40A 1000VA Inti</t>
  </si>
  <si>
    <t>Inversor Multifuncional Álamo 48V 60A 2000VA Inti</t>
  </si>
  <si>
    <t>Inversor Multifuncional Álamo 48V 60A 3000VA Inti</t>
  </si>
  <si>
    <t>Inversor multifuncional Álamo 6500VA 48V 120A Inti</t>
  </si>
  <si>
    <t xml:space="preserve">Inversor On Grid Fronius Primo UL 10.0-1 208-240 </t>
  </si>
  <si>
    <t>Inversor onda pura baja frecuencia Teca Litio 24V 1000VA Inti</t>
  </si>
  <si>
    <t>Inversor onda pura baja frecuencia Teca Litio 24V 2000VA Inti</t>
  </si>
  <si>
    <t>Inversor onda pura baja frecuencia Teca Litio 24V 3000VA Inti</t>
  </si>
  <si>
    <t>Inversor onda pura baja frecuencia Teca Litio 24V 500VA Inti</t>
  </si>
  <si>
    <t>Inversor onda pura baja frecuencia Teca Litio 48V 4000VA Inti</t>
  </si>
  <si>
    <t>Inversor onda pura baja frecuencia Teca Litio 48V 5000VA Inti</t>
  </si>
  <si>
    <t>Inversor onda pura baja frecuencia Teca Litio 48V 8000VA Inti</t>
  </si>
  <si>
    <t>Inversor onda pura Palma 1000VA - 24V Inti</t>
  </si>
  <si>
    <t>Inversor onda pura Palma 1500VA - 12V Inti</t>
  </si>
  <si>
    <t>Inversor onda pura Palma 1500VA - 24V Inti</t>
  </si>
  <si>
    <t>Inversor onda pura Palma 2000VA - 24V Inti</t>
  </si>
  <si>
    <t>Inversor onda pura Palma 2000VA - 48V Inti</t>
  </si>
  <si>
    <t>Inversor onda pura Palma 3000VA - 24V Inti</t>
  </si>
  <si>
    <t>Inversor onda pura Palma 3000VA - 48V Inti</t>
  </si>
  <si>
    <t>Inversor onda pura Palma 300VA - 12V Inti</t>
  </si>
  <si>
    <t>Inversor onda pura Palma 300VA - 24V Inti</t>
  </si>
  <si>
    <t>Inversor onda pura Palma 500VA - 12V Inti</t>
  </si>
  <si>
    <t>Inversor onda pura Palma 500VA - 24V Inti</t>
  </si>
  <si>
    <t>Inversor TL + comunicación wifi + NEMA 4x + 2mppt + interruptor DC</t>
  </si>
  <si>
    <t>Inversor trifásico 100KW, 10 MPPT 1100Vdc, 400Vac (320Vac-440Vac) with DC switch &amp; WIFI Goodwe</t>
  </si>
  <si>
    <t>Inversor trifásico 12kw 208-240Vac 3 MPPT con DC switch y Wifi GoodWe</t>
  </si>
  <si>
    <t>Inversor trifásico 15kw 208-240Vac 3 MPPT con DC switch y Wifi GoodWe</t>
  </si>
  <si>
    <t>Inversor trifásico 20kw 208-240Vac 3 MPPT con DC switch y Wifi GoodWe</t>
  </si>
  <si>
    <t>Inversor trifásico 25kw 400Vac 3 MPPT Goodwe</t>
  </si>
  <si>
    <t>Inversor trifásico 30kw 208-240Vac con DC switch y Wifi GoodWe</t>
  </si>
  <si>
    <t>Inversor trifásico 35kw 208-240Vac con DC switch y Wifi GoodWe</t>
  </si>
  <si>
    <t>Inversor trifásico 50kw 480Vac con Switch DC y Wifi Goodwe</t>
  </si>
  <si>
    <t>Inversor trifásico 60kW 400Vac, with DC switch &amp;WIFI Goodwe</t>
  </si>
  <si>
    <t>Inversor trifásico 60kw 480Vac con Switch DC y Wifi Goodwe</t>
  </si>
  <si>
    <t>Inversor trifásico 73KW 208Vac with DC switch &amp; WIFI Goodwe</t>
  </si>
  <si>
    <t>Inversor trifasico+Comunicación wifi+4X+150% de
sobredimensionamiento+480 Vac+6MPPT</t>
  </si>
  <si>
    <t>Inversor trifasico+Comunicación wifi+IP65+130% de
sobredimensionamiento+220 Vac+3MPPT</t>
  </si>
  <si>
    <t>Inversor trifasico+proteción IP66+170% de
sobredimensionamiento+6 MPPT independientes+220 VAC</t>
  </si>
  <si>
    <t>Kit de barra de cobre para puesta tierra de 10 conectores con área transversal no menor a 21,14 mm2. Incluye aisladores y accesorios de sujeción</t>
  </si>
  <si>
    <t>Kit de barra de cobre para puesta tierra de 8 conectores con área transversal no menor a 21,14 mm2. Incluye aisladores y accesorios de sujeción</t>
  </si>
  <si>
    <t>Kit de empalme de inserción Solo/Profi con empalmes y tornillos Schletter</t>
  </si>
  <si>
    <t>Kit empalme interior FlatGrid Schletter</t>
  </si>
  <si>
    <t xml:space="preserve">Kit para construcción de depósito 9m2. Incluye muros en WPC sistema interlocking, cubierta en teja termoacústica en PVC color blanca, puerta metálica doble hoja, tornillería y piezas de sujeción </t>
  </si>
  <si>
    <t>Kit WIFI Módulo de Comunicación Goodwe</t>
  </si>
  <si>
    <t>L feet+Hanger Bolt (for steel) Goomax</t>
  </si>
  <si>
    <t>L feet+hanger bolt Goomax</t>
  </si>
  <si>
    <t xml:space="preserve">Lámina HR ASTM A36 CAL 6mm para conexión cercha-tubería </t>
  </si>
  <si>
    <t>L-feet Goomax</t>
  </si>
  <si>
    <t>M8*120 Bolt Goomax</t>
  </si>
  <si>
    <t>Malla electrosoldada 150x150x4,5mm ASTM 706</t>
  </si>
  <si>
    <t>Malla eslabonada plastificada H=2m Cal. 10 (min)</t>
  </si>
  <si>
    <t>Marcador tipo anillo ar2 (+, -, L, N,T) x 20 Piezas</t>
  </si>
  <si>
    <t>Mcroinversor bifásico 220V AC-60Hz -Max Output-2000W Apsystems</t>
  </si>
  <si>
    <t>Mcroinversor bifásico 600W 240V Apsystems</t>
  </si>
  <si>
    <t>Medidor de energía + función zero export (requiere Datamanager 2.0, requiere CTs adicionales). Compatible con inversores Fornius bifásicos 220V/240V y trifásicos 220vV/440V/480V</t>
  </si>
  <si>
    <t>Medidor de energía AMI monofásico bifilar 5 (80) A, 120 V, calibrado</t>
  </si>
  <si>
    <t>Medidor de energía monofásico bifilar 5 (80) A, 120 V, calibrado y certificado</t>
  </si>
  <si>
    <t>Medidor de energía+ función zero export , requiere Datamanager 2.0 (consulte con su asesor), requiere CT´s adicionales. Compatible con inversores Fronius SnapIn bifásicos 220 V/240 V y trifásicos 220 V/440 V /480 V</t>
  </si>
  <si>
    <t>Medidor Monofásico Bifilar 1F – 2H Centralizada de Conexion directa 80 A, 60 Hz , relé interno para corte y reconexión, comunicación serial RS 485, RF para comunicación con IHD, control automático de sobrecorriente</t>
  </si>
  <si>
    <t>Medidor Monofásico bifilar 1F – 2H Tipo Fachada de Conexion directa 80 A, 60 Hz , relé interno para corte y reconexión, comunicación serial RS 485, RF para comunicación con IHD, control automático de sobrecorriente. Módulo de comunicación Xbee Pro® sobre estándar IEEE 802.15.4 Incluido. Puerto óptico conforme a IEC 62056-21 para gestión local, El puerto de comunicaciones puede funcionar con diferentes módulos de comunicaciones de acuerdo a la especificación de cada compañía y a la disponibilidad en el país de instalación( NB IoT, Cat M1, Wi- Sun )  3G-PLC</t>
  </si>
  <si>
    <t>Medidor Monofásico bifilar 1F – 3H  Tipo Fachada de Conexion directa 80 A, 60 Hz , relé interno para corte y reconexión, comunicación serial RS 485, RF para comunicación con IHD, control automático de sobrecorriente. Módulo de comunicación Xbee Pro® sobre estándar IEEE 802.15.4 Incluido. Puerto óptico conforme a IEC 62056-21 para gestión local, El puerto de comunicaciones puede funcionar con diferentes módulos de comunicaciones de acuerdo a la especificación de cada compañía y a la disponibilidad en el país de instalación( NB IoT, Cat M1, Wi- Sun )  3G-PLC</t>
  </si>
  <si>
    <t>Medidor Trifásico Tetrafilar  3F – 4H  Tipo Fachada de Conexion directa 100 A, 60 Hz , relé interno para corte y reconexión, comunicación serial RS 485, RF para comunicación con IHD, control automático de sobrecorriente. Módulo de comunicación Xbee Pro® sobre estándar IEEE 802.15.4 Incluido. Puerto óptico conforme a IEC 62056-21 para gestión local, El puerto de comunicaciones puede funcionar con diferentes módulos de comunicaciones de acuerdo a la especificación de cada compañía y a la disponibilidad en el país de instalación( NB IoT, Cat M1, Wi- Sun )  3G-PLC</t>
  </si>
  <si>
    <t>Medidor Trifásico Tetrafilar  3F – 4H  Tipo Fachada de Conexion Semidirecta 1.5 (10)  A, 60 Hz ,  comunicación serial RS 485, RF para comunicación con IHD. Módulo de comunicación Celular 3G-4G CAT M2  Incluido. Puerto óptico conforme a IEC 62056-21 para gestión local, El puerto de comunicaciones puede funcionar con diferentes módulos de comunicaciones de acuerdo a la especificación de cada compañía y a la disponibilidad en el país de instalación( Wi- Sun, Xbee)  3G-PLC</t>
  </si>
  <si>
    <t>Medidor Trifásico Tetrafilar  3F – 4H  Tipo Fachada de Conexion Semidirecta 1.5 (10)  A, 60 Hz ,  comunicación serial RS 485, RF para comunicación con IHD. Módulo de comunicación Xbee Pro® sobre estándar IEEE 802.15.4 Incluido. Puerto óptico conforme a IEC 62056-21 para gestión local, El puerto de comunicaciones puede funcionar con diferentes módulos de comunicaciones de acuerdo a la especificación de cada compañía y a la disponibilidad en el país de instalación( NB IoT, Cat M1, Wi- Sun )  3G-PLC</t>
  </si>
  <si>
    <t>Medidor Trifasico Tetrafilar 3F - 4H Centralizada de conexión directa 100 A, 60Hz, relé interno para corte y reconexión, comunicación serial RS 485, RF para comunicación con IHD, control automático de sobrecorriente</t>
  </si>
  <si>
    <t>Medidor trifásico tetrafilar clase 0,5S en activa, clase 2 en reactiva, de conexión semi-directa 1,5 (10) A, envolvente nivel protección II, montaje en riel</t>
  </si>
  <si>
    <t>MEGA-fuse 100A/32V (package of 5 pcs) Victron Energy</t>
  </si>
  <si>
    <t>MEGA-fuse 125A/32V (package of 5 pcs) Victron Energy</t>
  </si>
  <si>
    <t>MEGA-fuse 125A/58V for 48V products (1 pc) Victron Energy</t>
  </si>
  <si>
    <t>MEGA-fuse 150A/32V (package of 5 pcs) Victron Energy</t>
  </si>
  <si>
    <t>MEGA-fuse 175A/32V (package of 5 pcs) Victron Energy</t>
  </si>
  <si>
    <t>MEGA-fuse 200A/32V (package of 5 pcs) Victron Energy</t>
  </si>
  <si>
    <t>MEGA-fuse 200A/58V for 48V products (1 pc) Victron Energy</t>
  </si>
  <si>
    <t>MEGA-fuse 250A/58V for 48V products (1 pc) Victron Energy</t>
  </si>
  <si>
    <t>MEGA-fuse 300A/58V for 48V products (1 pc) Victron Energy</t>
  </si>
  <si>
    <t>MEGA-fuse 60A/32V (package of 5 pcs) Victron Energy</t>
  </si>
  <si>
    <t>MEGA-fuse 80A/32V (package of 5 pcs) Victron Energy</t>
  </si>
  <si>
    <t>Metal roof hook Goomax</t>
  </si>
  <si>
    <t>Micro inversor trifasico 1728 W, 2 MPPT, 4 entradas,IEC 6147,
IEE1547, IP67</t>
  </si>
  <si>
    <t>Micro switch final de carrera de brazo ajustable</t>
  </si>
  <si>
    <t>MICROINVERSOR APSYSTEMS DS3D-MX</t>
  </si>
  <si>
    <t>Microinversor monofásico 127V AC-60Hz-Max Output-750W APsystems</t>
  </si>
  <si>
    <t>Microinversor Trifásico 120/208V AC-60Hz -Max Outpt 1728W Apsystems</t>
  </si>
  <si>
    <t>Middle clamp Goomax</t>
  </si>
  <si>
    <t>MIDI-fuse 100A/32V (package of 5 pcs) Victron Energy</t>
  </si>
  <si>
    <t>MIDI-fuse 100A/58V for 48V products (1 pc) Victron Energy</t>
  </si>
  <si>
    <t>MIDI-fuse 150A/32V (package of 5 pcs) Victron Energy</t>
  </si>
  <si>
    <t>MIDI-fuse 200A/32V (package of 5 pcs) Victron Energy</t>
  </si>
  <si>
    <t>MIDI-fuse 60A/32V (package of 5 pcs) Victron Energy</t>
  </si>
  <si>
    <t>MIDI-fuse 80A/32V (package of 5 pcs) Victron Energy</t>
  </si>
  <si>
    <t>MIDI-fuse 80A/58V for 48V products (1 pc) Victron Energy</t>
  </si>
  <si>
    <t>Mini Rail Goomax</t>
  </si>
  <si>
    <t>Mini Riel de aluminio para montaje en lámina trapeziodal - mínimo
cal 26, incluye 4 tornillos Screw</t>
  </si>
  <si>
    <t>Modem celular 3G y LTE 4G, con receptor GPS integrado</t>
  </si>
  <si>
    <t>Modem satelital</t>
  </si>
  <si>
    <t>Modulo externo 3G/4G</t>
  </si>
  <si>
    <t>Módulo solar fotovoltaico monocristalino tipo PERC "Half Cell" TIER 1 de 500 Wp</t>
  </si>
  <si>
    <t>Módulo solar fotovoltaico monocristalino tipo PERC "Half Cell" TIER 1 de 545 Wp</t>
  </si>
  <si>
    <t>Módulo solar fotovoltaico monocristalino tipo PERC "Half Cell" TIER 1 de 550 Wp</t>
  </si>
  <si>
    <t>Módulo solar fotovoltaico monocristalino tipo PERC "Half Cell" TIER 1 de 570 Wp</t>
  </si>
  <si>
    <t>Módulo solar fotovoltaico monocristalino tipo PERC "Half Cell" TIER 1 de 650 Wp</t>
  </si>
  <si>
    <t>Módulo solar fotovoltaico monocristalino tipo PERC "Half Cell" TIER 1 de 670 Wp</t>
  </si>
  <si>
    <t>MPPT Control Victron Energy</t>
  </si>
  <si>
    <t>MultiPlus 12/2000/80-50 120V VE.Bus (UL) Victron Energy</t>
  </si>
  <si>
    <t>MultiPlus 12/3000/120-50 120V VE.Bus (UL) Victron Energy</t>
  </si>
  <si>
    <t>MultiPlus 24/2000/50-50 120V VE.Bus (UL) Victron Energy</t>
  </si>
  <si>
    <t>MultiPlus 24/2000/50-50 120V VE.Bus Victron Energy</t>
  </si>
  <si>
    <t>MultiPlus 24/3000/70-50 120V VE.Bus (UL) Victron Energy</t>
  </si>
  <si>
    <t>MultiPlus 24/3000/70-50 120V VE.Bus Victron Energy</t>
  </si>
  <si>
    <t>MultiPlus 48/2000/25-50 120V VE.Bus Victron Energy</t>
  </si>
  <si>
    <t>MultiPlus Compact 12/2000/80-50 120V VE.Bus (UL) Victron Energy</t>
  </si>
  <si>
    <t>MultiPlus Compact 24/2000/50-50 120V VE.Bus Victron Energy</t>
  </si>
  <si>
    <t>MultiPlus-II 12/3000/120-50 120V (UL) Victron Energy</t>
  </si>
  <si>
    <t>MultiPlus-II 12/3000/120-50 120V Victron Energy</t>
  </si>
  <si>
    <t>MultiPlus-II 24/3000/70-50 120V (UL) Victron Energy</t>
  </si>
  <si>
    <t>MultiPlus-II 24/3000/70-50 120V Victron Energy</t>
  </si>
  <si>
    <t>MultiPlus-II 48/3000/35-50 120V (UL) Victron Energy</t>
  </si>
  <si>
    <t>MultiPlus-II 48/3000/35-50 120V Victron Energy</t>
  </si>
  <si>
    <t>MultiPlus-II 48/5000/70-95 120V Victron Energy</t>
  </si>
  <si>
    <t>Ojo de aluminio para acometida domiciliaria</t>
  </si>
  <si>
    <t>Panel solar Bifacial 600 W JASolar</t>
  </si>
  <si>
    <t>Panel solar Half-cell Bifacial 565W JASolar</t>
  </si>
  <si>
    <t>Panel solar policristalino 100W Inti</t>
  </si>
  <si>
    <t>Panel solar policristalino 260W Inti</t>
  </si>
  <si>
    <t>Panel solar policristalino 310W Inti</t>
  </si>
  <si>
    <t>Panel solar policristalino 80W Inti</t>
  </si>
  <si>
    <t>Pararrayos 12 kV - 10 kA</t>
  </si>
  <si>
    <t>Percha tipo pesado de 1 puestos</t>
  </si>
  <si>
    <t>Perfil base para FlatGrid 6000mm Schletter</t>
  </si>
  <si>
    <t>Perfil portante de módulos Eco05 -4300mm Schletter</t>
  </si>
  <si>
    <t>Perfil portante módulos EcoLight -450mm Schletter</t>
  </si>
  <si>
    <t>Permite desconectar la conexión entre el microinversor y el
conector troncal 3P-AC.</t>
  </si>
  <si>
    <t>Permite gestionar de forma efectiva el registro de consumo energético en los medidores AMS UNION, debido a que la energía generada por el usuario final es contabilizada en un registro independiente al de la energía consumida desde la compañía de generación eléctrica.</t>
  </si>
  <si>
    <t>Perno 7/16" con chazo</t>
  </si>
  <si>
    <t>Perno carriage 5/8 x 2</t>
  </si>
  <si>
    <t>Perno de maquina 1/2 X 1 1/2</t>
  </si>
  <si>
    <t xml:space="preserve">Perno de maquina 5/8 X 10" </t>
  </si>
  <si>
    <t>Perno en u galvanizado  5/16X1-3/4X3"</t>
  </si>
  <si>
    <t>Phoenix Inverter 12/1200 120V VE.Direct NEMA 5-15R Victron Energy</t>
  </si>
  <si>
    <t>Phoenix Inverter 12/1200 120V VE.Direct NEMA GFCI Victron Energy</t>
  </si>
  <si>
    <t>Phoenix Inverter 12/250 120V VE.Direct NEMA 5-15R Victron Energy</t>
  </si>
  <si>
    <t>Phoenix Inverter 12/250 120V VE.Direct NEMA GFCI Victron Energy</t>
  </si>
  <si>
    <t>Phoenix Inverter 12/3000 120V VE.BUS Victron Energy</t>
  </si>
  <si>
    <t>Phoenix Inverter 12/375 120V VE.Direct NEMA 5-15R Victron Energy</t>
  </si>
  <si>
    <t>Phoenix Inverter 12/375 120V VE.Direct NEMA GFCI Victron Energy</t>
  </si>
  <si>
    <t>Phoenix Inverter 12/500 120V VE.Direct NEMA 5-15R Victron Energy</t>
  </si>
  <si>
    <t>Phoenix Inverter 12/500 120V VE.Direct NEMA GFCI Victron Energy</t>
  </si>
  <si>
    <t>Phoenix Inverter 12/800 120V VE.Direct NEMA 5-15R Victron Energy</t>
  </si>
  <si>
    <t>Phoenix Inverter 12/800 120V VE.Direct NEMA GFCI Victron Energy</t>
  </si>
  <si>
    <t>Phoenix Inverter 24/1200 120V VE.Direct NEMA 5-15R Victron Energy</t>
  </si>
  <si>
    <t>Phoenix Inverter 24/1200 120V VE.Direct NEMA GFCI Victron Energy</t>
  </si>
  <si>
    <t>Phoenix Inverter 24/250 120V VE.Direct NEMA 5-15R Victron Energy</t>
  </si>
  <si>
    <t>Phoenix Inverter 24/250 120V VE.Direct NEMA GFCI Victron Energy</t>
  </si>
  <si>
    <t>Phoenix Inverter 24/3000 120V VE.Bus Victron Energy</t>
  </si>
  <si>
    <t>Phoenix Inverter 24/375 120V VE.Direct NEMA 5-15R Victron Energy</t>
  </si>
  <si>
    <t>Phoenix Inverter 24/375 120V VE.Direct NEMA GFCI Victron Energy</t>
  </si>
  <si>
    <t>Phoenix Inverter 24/500 120V VE.Direct NEMA 5-15R Victron Energy</t>
  </si>
  <si>
    <t>Phoenix Inverter 24/500 120V VE.Direct NEMA GFCI Victron Energy</t>
  </si>
  <si>
    <t>Phoenix Inverter 24/800 120V VE.Direct NEMA 5-15R Victron Energy</t>
  </si>
  <si>
    <t>Phoenix Inverter 24/800 120V VE.Direct NEMA GFCI Victron Energy</t>
  </si>
  <si>
    <t>Phoenix Inverter 48/1200 120V VE.Direct NEMA 5-15R Victron Energy</t>
  </si>
  <si>
    <t>Phoenix Inverter 48/1200 120V VE.Direct NEMA GFCI Victron Energy</t>
  </si>
  <si>
    <t>Phoenix Inverter 48/250 120V VE.Direct NEMA 5-15R Victron Energy</t>
  </si>
  <si>
    <t>Phoenix Inverter 48/250 120V VE.Direct NEMA GFCI Victron Energy</t>
  </si>
  <si>
    <t>Phoenix Inverter 48/375 120V VE.Direct NEMA 5-15R Victron Energy</t>
  </si>
  <si>
    <t>Phoenix Inverter 48/375 120V VE.Direct NEMA GFCI Victron Energy</t>
  </si>
  <si>
    <t>Phoenix Inverter 48/500 120V VE.Direct NEMA 5-15R Victron Energy</t>
  </si>
  <si>
    <t>Phoenix Inverter 48/500 120V VE.Direct NEMA GFCI Victron Energy</t>
  </si>
  <si>
    <t>Phoenix Inverter 48/800 120V VE.Direct NEMA 5-15R Victron Energy</t>
  </si>
  <si>
    <t>Phoenix Inverter 48/800 120V VE.Direct NEMA GFCI Victron Energy</t>
  </si>
  <si>
    <t>Pintura anticorrosiva</t>
  </si>
  <si>
    <t>GAL</t>
  </si>
  <si>
    <t>Pinza 522 Rapid Zamb.RibRoof 500 y sim. Schletter</t>
  </si>
  <si>
    <t>Pinza a tierra et prot.contra rayosVA M8 Schletter</t>
  </si>
  <si>
    <t>Pinza de anclaje acometida domiciliaria</t>
  </si>
  <si>
    <t>Pinza interm.tierra. Grounding Rapid2+ 40-50mm mont Schletter</t>
  </si>
  <si>
    <t>Pinza intermedia Rapid16 30 - 40 Schletter</t>
  </si>
  <si>
    <t>Pinza lateral Rapid16 30 - 40 Schletter</t>
  </si>
  <si>
    <t>Pinza lateral Rapid16 40 - 50 Schletter</t>
  </si>
  <si>
    <t>Pinza para fijación Alugrid Schletter Schletter</t>
  </si>
  <si>
    <t>Pinza para módulo Alugrid 40mm. Schletter</t>
  </si>
  <si>
    <t>Pìnza para módulo Alugrid 50mm Schletter</t>
  </si>
  <si>
    <t>Pinza protectora contra rayos para 8mm Schletter</t>
  </si>
  <si>
    <t>Plafón de losa</t>
  </si>
  <si>
    <t>Plan de datos satelital x año</t>
  </si>
  <si>
    <t>Platina metálica pisamalla 3/8"x1/8"</t>
  </si>
  <si>
    <t>Ponchadora, requiere dado MC4</t>
  </si>
  <si>
    <t>Portafusibles 1P 1000VDC Suntree</t>
  </si>
  <si>
    <t>Poste en fibra de vidrio de 12m x 1050kgf.</t>
  </si>
  <si>
    <t>Poste en fibra de vidrio de 12m x 510kgf.</t>
  </si>
  <si>
    <t>Poste en fibra de vidrio de 8m x 1050kgf.</t>
  </si>
  <si>
    <t>Poste en fibra de vidrio de 8m x 510kgf.</t>
  </si>
  <si>
    <t>Poste metálico redondo de diámetro 4" x 3 metros de altura y 3 mm de espesor, con marco superior fijo de soporte angular para 2 paneles y platina base de 25 x 25 cm x 9,5 mm espesor, galvanizado en caliente, incluye pernos de anclaje</t>
  </si>
  <si>
    <t>Poste metálico redondo de diámetro 4" x 3 metros de altura y 3 mm de espesor, con marco superior fijo de soporte angular para 3 paneles y platina base de 25 x 25 cm x 9,5 mm espesor, galvanizado en caliente, incluye pernos de anclaje</t>
  </si>
  <si>
    <t>Poste reforzado en fibra de vidrio de 3 m, 510kgf. contiene: platina base en lámina ASTM A36 y soporte fijo para 2 paneles solares.</t>
  </si>
  <si>
    <t>Primo 10.0-1 208-240 Lite Fronius</t>
  </si>
  <si>
    <t>Primo 10.0-1 208-240 WLAN/LAN/Webserver Fronius</t>
  </si>
  <si>
    <t>Primo 11.4-1 208-240 Lite Fronius</t>
  </si>
  <si>
    <t>Primo 11.4-1 208-240 WLAN/LAN/Webserver Fronius</t>
  </si>
  <si>
    <t>Primo 12.5-1 208-240 Lite Fronius</t>
  </si>
  <si>
    <t>Primo 12.5-1 208-240 WLAN/LAN/Webserver Fronius</t>
  </si>
  <si>
    <t>Primo 15.0-1 208-240 Lite Fronius</t>
  </si>
  <si>
    <t>Primo 15.0-1 208-240 WLAN/LAN/Webserver Fronius</t>
  </si>
  <si>
    <t>Primo 3.8-1 208-240 Lite Fronius</t>
  </si>
  <si>
    <t>Primo 3.8-1 208-240 WLAN/LAN/Webserver Fronius</t>
  </si>
  <si>
    <t>Primo 5.0-1 208-240 Lite Fronius</t>
  </si>
  <si>
    <t>Primo 5.0-1 208-240 WLAN/LAN/Webserver Fronius</t>
  </si>
  <si>
    <t>Primo 6.0-1 208-240 Lite Fronius</t>
  </si>
  <si>
    <t>Primo 6.0-1 208-240 WLAN/LAN/Webserver Fronius</t>
  </si>
  <si>
    <t>Primo 7.6-1 208-240 Lite Fronius</t>
  </si>
  <si>
    <t>Primo 7.6-1 208-240 WLAN/LAN/Webserver Fronius</t>
  </si>
  <si>
    <t>Primo 8.2-1 208-240 Lite Fronius</t>
  </si>
  <si>
    <t>Primo 8.2-1 208-240 WLAN/LAN/Webserver Fronius</t>
  </si>
  <si>
    <t>PV-CSM-BS Crimpadora MC4 Multicontact/Staubli</t>
  </si>
  <si>
    <t>PV-MS Llave para conector MC4 Multicontact/Staubli</t>
  </si>
  <si>
    <t>PV-WS Toque set Multicontact/Staubli</t>
  </si>
  <si>
    <t>PV-WZ-KS Cable shears Multicontact/Staubli</t>
  </si>
  <si>
    <t>Quattro 12/5000/220-100/100 120V VE.Bus Victron Energy</t>
  </si>
  <si>
    <t>Quattro 24/5000/120-100/100 120V VE.Bus Victron Energy</t>
  </si>
  <si>
    <t>Quattro 48/10000/140-100/100 120V VE.Bus Victron Energy</t>
  </si>
  <si>
    <t>Quattro 48/15000/200-100/100 277V VE.Bus Victron Energy</t>
  </si>
  <si>
    <t>Quattro 48/3000/35-50/50 120V VE.Bus Victron Energy</t>
  </si>
  <si>
    <t>Quattro 48/5000/70-100/100 120V VE.Bus Victron Energy</t>
  </si>
  <si>
    <t>Radio Receptor Telemetria Control Maestro + Cable Extensor Antena</t>
  </si>
  <si>
    <t>Radio Transmisor Telemetria + Cable Extensor Antena</t>
  </si>
  <si>
    <t>Rail clamp Goomax</t>
  </si>
  <si>
    <t>Rail clamp para carpot Goomax</t>
  </si>
  <si>
    <t>Rail earthing clip Goomax</t>
  </si>
  <si>
    <t>Rail splice Goomax</t>
  </si>
  <si>
    <t>Rear feet components Goomax</t>
  </si>
  <si>
    <t>Recebo B200</t>
  </si>
  <si>
    <t>Riel DIN 35 mm x 7.5 mm</t>
  </si>
  <si>
    <t>Rieles y accesorios de fijación para paneles solares en Aluminio 6005 T6 fabricada bajo la norma ANSI 35.2 con Certificaciones UL2703 y ASTM B221, incluye Tornillería en Acero Inoxidable Serie 300 (Tornillo Expansivo 3/8"x2")</t>
  </si>
  <si>
    <t>RJ45 UTP Cable 0,3 m Victron Energy</t>
  </si>
  <si>
    <t>RJ45 UTP Cable 0,9 m Victron Energy</t>
  </si>
  <si>
    <t>RJ45 UTP Cable 1,8 m Victron Energy</t>
  </si>
  <si>
    <t>RJ45 UTP Cable 10 m Victron Energy</t>
  </si>
  <si>
    <t>RJ45 UTP Cable 15 m Victron Energy</t>
  </si>
  <si>
    <t>RJ45 UTP Cable 20 m Victron Energy</t>
  </si>
  <si>
    <t>RJ45 UTP Cable 3 m Victron Energy</t>
  </si>
  <si>
    <t>RJ45 UTP Cable 30 m Victron Energy</t>
  </si>
  <si>
    <t>RJ45 UTP Cable 5 m Victron Energy</t>
  </si>
  <si>
    <t>Salida nominal 52 -250A AC, Tensión nominal 600VCA Categoría III</t>
  </si>
  <si>
    <t>SCHRAUBE 6,3X150 AB1,5MM SELBSTFURCHE A2 Schletter</t>
  </si>
  <si>
    <t>Se utiliza para desbloquear el conector troncal 3P-AC de modo que el cable pueda ser
retirar, sustituir e instalar la tapa del conector troncal 3P-AC</t>
  </si>
  <si>
    <t>Se utiliza para proteger el puerto de cable del conector troncal 3P-AC</t>
  </si>
  <si>
    <t>Sellador elástico cortafuego de silicona</t>
  </si>
  <si>
    <t>Sensor Box IG para inversor Fronius</t>
  </si>
  <si>
    <t>Sensor de irradiación para inversor Fronius</t>
  </si>
  <si>
    <t>Sensor de temperatura ambiente para inversor Fronius</t>
  </si>
  <si>
    <t>Sensor-Card retrofit IG para inversor Fronius</t>
  </si>
  <si>
    <t>Servidor (Pantalla-Teclado-Mouse)</t>
  </si>
  <si>
    <t>Set de 2 Brackets para baterías UP2500 Pylontech</t>
  </si>
  <si>
    <t>Set de 2 Brackets para baterías US2000 Pylontech</t>
  </si>
  <si>
    <t>Set de 2 Brackets para baterías US3000 Pylontech</t>
  </si>
  <si>
    <t>SingleFix Pro Schletter</t>
  </si>
  <si>
    <t>Sistema de comunicación externo para microinversores Serie HMS. Conexión solo Wi-Fi.</t>
  </si>
  <si>
    <t>Sistema de gestión bifásico de exportación de energía a la red compatible con micro inversores Hoymiles, que incluye 2 CT con una
capacidad de 250 A.</t>
  </si>
  <si>
    <t>Sistema de gestión trifasico de exportación de energía a la red compatible con micro inversores Hoymiles, que incluye 2 CT con una
capacidad de 250 A.</t>
  </si>
  <si>
    <t>Sistema de monitoreo para microinversores, Zigbee, Wifi  (sin control de inyección) APsystems</t>
  </si>
  <si>
    <t>Sistema para conectar dos rieles CrossRail en transversal +
Hardware</t>
  </si>
  <si>
    <t>Smart Meter CT V 100/333mV</t>
  </si>
  <si>
    <t>Smart Meter CT V 250/333mV</t>
  </si>
  <si>
    <t>Smart Meter CT V 400/333mV</t>
  </si>
  <si>
    <t>Smart Meter Ezmeter Goodwe</t>
  </si>
  <si>
    <t>Smart Meter Single phase power meterSolarMan</t>
  </si>
  <si>
    <t>Smart Meter Three phase pwoer meter, wifh 6 CTs SolarMan</t>
  </si>
  <si>
    <t>Smart Meter trifásico con CTs 16mm 40mA 120A GoodWe</t>
  </si>
  <si>
    <t>SmartSolar MPPT 100/15 Retail Victron Energy</t>
  </si>
  <si>
    <t>SmartSolar MPPT 100/20 (up to 48V) Retail Victron Energy</t>
  </si>
  <si>
    <t>SmartSolar MPPT 100/30 Victron Energy</t>
  </si>
  <si>
    <t>SmartSolar MPPT 100/50 Victron Energy</t>
  </si>
  <si>
    <t>SmartSolar MPPT 150/100-MC4 VE.Can Victron Energy</t>
  </si>
  <si>
    <t>SmartSolar MPPT 150/100-Tr VE.Can Victron Energy</t>
  </si>
  <si>
    <t>SmartSolar MPPT 150/35 Victron Energy</t>
  </si>
  <si>
    <t>SmartSolar MPPT 150/45 Victron Energy</t>
  </si>
  <si>
    <t>SmartSolar MPPT 150/60-MC4 Victron Energy</t>
  </si>
  <si>
    <t>SmartSolar MPPT 150/60-Tr Victron Energy</t>
  </si>
  <si>
    <t>SmartSolar MPPT 150/70-MC4 VE.Can Victron Energy</t>
  </si>
  <si>
    <t>SmartSolar MPPT 150/70-Tr VE.Can Victron Energy</t>
  </si>
  <si>
    <t>SmartSolar MPPT 150/70-Tr Victron Energy</t>
  </si>
  <si>
    <t>SmartSolar MPPT 150/85-MC4 VE.Can Victron Energy</t>
  </si>
  <si>
    <t>SmartSolar MPPT 150/85-Tr VE.Can Victron Energy</t>
  </si>
  <si>
    <t>SmartSolar MPPT 250/100-MC4 VE.Can Victron Energy</t>
  </si>
  <si>
    <t>SmartSolar MPPT 250/100-Tr VE.Can Victron Energy</t>
  </si>
  <si>
    <t>SmartSolar MPPT 250/60-MC4 Victron Energy</t>
  </si>
  <si>
    <t>SmartSolar MPPT 250/70-MC4 VE.Can Victron Energy</t>
  </si>
  <si>
    <t>SmartSolar MPPT 250/70-Tr VE.Can Victron Energy</t>
  </si>
  <si>
    <t>SmartSolar MPPT 250/70-Tr Victron Energy</t>
  </si>
  <si>
    <t>SmartSolar MPPT 250/85-MC4 VE.Can Victron Energy</t>
  </si>
  <si>
    <t>SmartSolar MPPT 250/85-Tr VE.Can Victron Energy</t>
  </si>
  <si>
    <t>SmartSolar MPPT 75/10 Retail Victron Energy</t>
  </si>
  <si>
    <t>SmartSolar MPPT 75/15 Retail Victron Energy</t>
  </si>
  <si>
    <t>SOLAR CABLE 1*10mm 1500VDC Suntree</t>
  </si>
  <si>
    <t>SOLAR CABLE 1*6mm 1500VDC Suntree</t>
  </si>
  <si>
    <t>Soldadura 7018</t>
  </si>
  <si>
    <t>Soldadura exotermica 115 gr</t>
  </si>
  <si>
    <t>Soldadura exotermina 90 gr</t>
  </si>
  <si>
    <t>Soldadura PVC</t>
  </si>
  <si>
    <t>SOLIS CT-1000A: Sensor de corriente AC de hasta 1000A, ideal para
sistemas de control de exportación. Compatible con el EPM 5G PRO de Solis y SEC 1000 de Goodwe</t>
  </si>
  <si>
    <t>SOLIS CT-2000A: Sensor de corriente AC de hasta 200A, ideal para sistemas de control de exportación. Compatible con el EPM 5G PRO
de Solis y SEC 1000 de Goodwe</t>
  </si>
  <si>
    <t>SOLIS CT-300A: Sensor de corriente AC de hasta 300A/5A, ideal para sistemas de control de exportación. Compatible con el EPM 5G PRO
de Solis y SEC 1000 de Goodwe</t>
  </si>
  <si>
    <t>Solis Export Power Manager es la solución ideal para la gestión y control inteligente de la energía tanto para sistemas residenciales
como comerciales.</t>
  </si>
  <si>
    <t>Soporte de aluminio para techos planos</t>
  </si>
  <si>
    <t>Soporte de riel E-O para sistema Simpletilt con ajuste de angulo y
altura</t>
  </si>
  <si>
    <t>Soporte Light U07 cub. plana 1,3 m Schletter</t>
  </si>
  <si>
    <t>Soporte para módulos Solo0,5 4,4 mts Schletter</t>
  </si>
  <si>
    <t>Soporte para módulos Solo0,5 6,0 mts Schletter</t>
  </si>
  <si>
    <t>Soporte para módulos Solo0,5 6,2 mts Schletter</t>
  </si>
  <si>
    <t>Soporte Profi U0 cubierta plana 1,8m Schletter</t>
  </si>
  <si>
    <t>Soporte riel chanel 2x4cm x3m</t>
  </si>
  <si>
    <t>Split Phase Bus Cable (10AWG, TC, 2.4m) para microinversor DS3D APsystems</t>
  </si>
  <si>
    <t>Stick logger for a unit of Deye inverter, 4G version SolarMan</t>
  </si>
  <si>
    <t>Stick logger for a unit of Deye inverter, ethernet version SolarMan</t>
  </si>
  <si>
    <t>Stick logger for a unit of Deye inverter, wifi version SolarMan</t>
  </si>
  <si>
    <t>Switch de aislamiento DC 4P 16A 1000VDC Din Rail Suntree</t>
  </si>
  <si>
    <t>Switch de aislamiento DC 4P 16A 1000VDC Suntree</t>
  </si>
  <si>
    <t>Switch de aislamiento DC 4P 32A 1000VDC Din Rail Suntree</t>
  </si>
  <si>
    <t>Switch de aislamiento DC 4P 32A 1000VDC Suntree</t>
  </si>
  <si>
    <t>Symo 15.0-3 208 Lite Fronius</t>
  </si>
  <si>
    <t>Symo 15.0-3 208 WLAN/LAN/web server Fronius</t>
  </si>
  <si>
    <t>Symo Advanced 10.0-3 208-240 Lite Fronius</t>
  </si>
  <si>
    <t>Symo Advanced 10.0-3 208-240 WLAN/LAN/Webserver Fronius</t>
  </si>
  <si>
    <t>Symo Advanced 12.0-3 208-240 Lite Fronius</t>
  </si>
  <si>
    <t>Symo Advanced 12.0-3 208-240 WLAN/LAN/Webserver Fronius</t>
  </si>
  <si>
    <t>Symo Advanced 15.0-3 480 Lite Fronius</t>
  </si>
  <si>
    <t>Symo Advanced 15.0-3 480 WLAN/LAN/Webserver Fronius</t>
  </si>
  <si>
    <t>Symo Advanced 20.0-3 480 Lite Fronius</t>
  </si>
  <si>
    <t>Symo Advanced 20.0-3 480 WLAN/LAN/Webserver Fronius</t>
  </si>
  <si>
    <t>Symo Advanced 22.7-3 480 Lite Fronius</t>
  </si>
  <si>
    <t>Symo Advanced 22.7-3 480 WLAN/LAN/Webserver Fronius</t>
  </si>
  <si>
    <t>Symo Advanced 24.0-3 480 Lite Fronius</t>
  </si>
  <si>
    <t>Symo Advanced 24.0-3 480 WLAN/LAN/Webserver Fronius</t>
  </si>
  <si>
    <t>Tablero de distribución 1Ø - 3H de 4 circuitos</t>
  </si>
  <si>
    <t>Tablero enchufe monofásico con cumplimiento retie</t>
  </si>
  <si>
    <t>Tapa AC para cable trocal 5C</t>
  </si>
  <si>
    <t>Tapa de extremo de CA para cable troncal serie HMS. 1 por cada
ramal.</t>
  </si>
  <si>
    <t>Tapa de extremo para conector de CA serie HM. 1 por cada serie.</t>
  </si>
  <si>
    <t>Tapa de plástico para terminal Schletter</t>
  </si>
  <si>
    <t>Tapa extrema final APSystems para modelos DS3D, 12 AWG -10AWG</t>
  </si>
  <si>
    <t>Tapon de conector de puertos libres para cable 5C</t>
  </si>
  <si>
    <t>Tarjeta de comunicación para inversores "SnapInverter" para conexiones
ModBus, WiFi, RS485</t>
  </si>
  <si>
    <t>Tauro 50-3-D Fronius</t>
  </si>
  <si>
    <t>Tauro Eco 100-3-D Fronius</t>
  </si>
  <si>
    <t>Tauro Eco 50-3-D Fronius</t>
  </si>
  <si>
    <t>Tauro Eco 50-3-P Fronius</t>
  </si>
  <si>
    <t>Tauro Eco 99-3-D Fronius</t>
  </si>
  <si>
    <t>Tauro Eco 99-3-P Fronius</t>
  </si>
  <si>
    <t>Tenazas para Alugrid versión 2 Schletter</t>
  </si>
  <si>
    <t>Terminal doble ojo #2 AWG</t>
  </si>
  <si>
    <t>Terminal EMT 1/2"</t>
  </si>
  <si>
    <t>Terminal IMC 1/ 1/4"</t>
  </si>
  <si>
    <t>Terminal PVC tipo A 2"</t>
  </si>
  <si>
    <t>Terminales para batería. Par</t>
  </si>
  <si>
    <t>Tomacorriente doble con polo a tierra</t>
  </si>
  <si>
    <t>Tornillo 8x80 TX VA cabeza plana madera Schletter</t>
  </si>
  <si>
    <t>Tornillo autoperforante de cabeza estrella 1/4" x 1/4"</t>
  </si>
  <si>
    <t>Tornillo autorroscante 6,0*25mm junta A2 Schletter</t>
  </si>
  <si>
    <t>Tornillo autotaladrable para lámina con EPDM</t>
  </si>
  <si>
    <t>Tornillo enroscado 6,3 * 200 Schletter</t>
  </si>
  <si>
    <t>Tornillo héxagono int.M8x55 DIN912 GMB Schletter</t>
  </si>
  <si>
    <t>Tornillo M10*25 cuadrado A2 Schletter</t>
  </si>
  <si>
    <t>Tornillo metálico galvanizado 1/4" x 1" con arandela</t>
  </si>
  <si>
    <t>Tornillo φ3/8" x 2 1/2" Gr.5 con tuerca para conexión riel-tubería</t>
  </si>
  <si>
    <t>Transformador de corriente 90A goodwe para inversores monofasicos Goodwe</t>
  </si>
  <si>
    <t>Transformador de corriente con bisagra 50A:333mV 0,63"*0,63"Accuenergy</t>
  </si>
  <si>
    <t>Transformadores para Smart Meter 100A:333mV Split Core CT 0,75"*0,75" Window Size Accuenergy</t>
  </si>
  <si>
    <t>Trifásico 220V, 2MPPT con 2 entradas, 98% eficiencia, Nema 4X,
AFCI, UL 1741, IEEE 1547,19kg</t>
  </si>
  <si>
    <t>Trifásico 220V, 2MPPT con 6 entradas, 97% eficiencia, Nema 4X,
AFCI, UL 1741, IEEE 1547,67 kg</t>
  </si>
  <si>
    <t>Trifásico 220V, 3 MPPT con 6 entradas, 97.8% eficiencia, Nema 4X,
AFCI, UL 1741, IEEE 1547</t>
  </si>
  <si>
    <t>Trifásico 220V, 3MPPT con 6 entradas, 98% eficiencia, Nema 4X,
AFCI, UL 1741, IEEE 1547</t>
  </si>
  <si>
    <t>Trifásico 220V, 8 MPPT con 16 entradas, 98.5% eficiencia, Nema 4X,
AFCI, UL 1741, IEEE1547</t>
  </si>
  <si>
    <t>Tuberia conduit IMC 3/4"</t>
  </si>
  <si>
    <t>Tuberia conduit PVC 2 1/2"</t>
  </si>
  <si>
    <t>Tuberia conduit PVC SCH 40 1/4"</t>
  </si>
  <si>
    <t>Tubería conduit PVC SCH 40 3/4"</t>
  </si>
  <si>
    <t>Tuberia conduit PVC tipo A 3/4"</t>
  </si>
  <si>
    <t>Tuberia conduit PVC tipo A 3/4" Tubo x 3 metros</t>
  </si>
  <si>
    <t xml:space="preserve">Tubería cuadrada   ASTM A-500 Gr. C </t>
  </si>
  <si>
    <t>Tubería cuadrada   ASTM A-500 Gr. C  Tubo x 6 metros</t>
  </si>
  <si>
    <t>Tubo cerramiento galvanizado φ1  1/2" x1.5 mm</t>
  </si>
  <si>
    <t>Tubo cerramiento galvanizado φ1  1/2" x1.5 mm tubo x 6 metros</t>
  </si>
  <si>
    <t>Tubo cerramiento galvanizado φ2  1/2" x2.5 mm</t>
  </si>
  <si>
    <t>Tubo cerramiento galvanizado φ2  1/2" x2.5 mm tubo x 6 metros</t>
  </si>
  <si>
    <t>Tubo cerramiento galvanizado φ2" x2.5 mm</t>
  </si>
  <si>
    <t>Tubo cerramiento galvanizado φ2" x2.5 mm tubo x 6 metros</t>
  </si>
  <si>
    <t>Tubo cerramiento galvanizado φ3" x3 mm</t>
  </si>
  <si>
    <t>Tubo cerramiento galvanizado φ3" x3 mm tubo x 6 metros</t>
  </si>
  <si>
    <t>Tubo de acero 2" mástil de soporte</t>
  </si>
  <si>
    <t>Tubo termoencogible. Distintos calibres, distintos colores</t>
  </si>
  <si>
    <t>Tuerca de ojo redonda 5/8"</t>
  </si>
  <si>
    <t>Tuerca M8 FLANGE NUT</t>
  </si>
  <si>
    <t>Tuerca M8 hexag.autobloq. DIN985 A4 Scheletter</t>
  </si>
  <si>
    <t>Tuerca tapón dientes M10 DIN6923 A4 Schletter</t>
  </si>
  <si>
    <t>Unidad de comunicación ‐ C ZigBee (Wifi, anti reflux, para todos los modelos) inversor Apsystems</t>
  </si>
  <si>
    <t>Unidad de monitoreo para micro inversores APSystems, puede
monitorear hasta 99 unidades por planta.</t>
  </si>
  <si>
    <t>Unidad de monitoreo, con control de inyeción para micro inversores
APSystems, puede monitorear hasta 99 unidades por planta.</t>
  </si>
  <si>
    <t>Union con tornillo para canaleta (tipo perro)</t>
  </si>
  <si>
    <t>Union EMT 1/2"</t>
  </si>
  <si>
    <t>Unión entre CrossRail y anclaje + Hardware</t>
  </si>
  <si>
    <t>Union PVC 2"</t>
  </si>
  <si>
    <t>Union rápida para canaleta EDRN</t>
  </si>
  <si>
    <t>Union rápida para curvas canaleta conduit. Difertentes medidas</t>
  </si>
  <si>
    <t>Uniones, curvas y terminales IMC. Varios calibres</t>
  </si>
  <si>
    <t>Uniones, curvas y terminales PVC. Varios calibres</t>
  </si>
  <si>
    <t>Universal-Adapter M10/M12 Schletter</t>
  </si>
  <si>
    <t>Universal-Adapter M8 Schletter</t>
  </si>
  <si>
    <t>UPS  Servidor</t>
  </si>
  <si>
    <t>Varilla corrugada 5/8"</t>
  </si>
  <si>
    <t>Varilla de anclaje 1.8 m x 5/8"</t>
  </si>
  <si>
    <t>Varilla de cobre 5/8 x 2.4 m</t>
  </si>
  <si>
    <t>Varilla roscada 3/8"</t>
  </si>
  <si>
    <t>VE.Bus Smart dongle Victron Energy</t>
  </si>
  <si>
    <t>VE.Direct Bluetooth Smart dongle Victron Energy</t>
  </si>
  <si>
    <t>VE.Direct Cable 0,3m Victron Energy</t>
  </si>
  <si>
    <t>VE.Direct Cable 0,9m Victron Energy</t>
  </si>
  <si>
    <t>VE.Direct Cable 1,8m Victron Energy</t>
  </si>
  <si>
    <t>VE.Direct Cable 10m Victron Energy</t>
  </si>
  <si>
    <t>VE.Direct Cable 3m Victron Energy</t>
  </si>
  <si>
    <t>VE.Direct Cable 5m Victron Energy</t>
  </si>
  <si>
    <t>Venus GX Victron Energy</t>
  </si>
  <si>
    <t>Weather station, including 6 sensors and a wifi logger SolarMan</t>
  </si>
  <si>
    <t>Y Bus Cable Unlock Tool para microinversor Apsystems</t>
  </si>
  <si>
    <t>Y3 Bus Cable(10AWG,TC-E R,2.4m,BK-RD-BU) para microinversor QT2 APsystems</t>
  </si>
  <si>
    <t>Estudio Mercado Equipo y Herramienta (+10% margen)</t>
  </si>
  <si>
    <t>Código</t>
  </si>
  <si>
    <t>Tarifa / día</t>
  </si>
  <si>
    <t>Fuente</t>
  </si>
  <si>
    <t>Fecha</t>
  </si>
  <si>
    <t>Herramienta menor</t>
  </si>
  <si>
    <t>CONSTRUDATA ED.210</t>
  </si>
  <si>
    <t>GPS</t>
  </si>
  <si>
    <t>Molde para soldadura</t>
  </si>
  <si>
    <t>Camara y comunicaciones</t>
  </si>
  <si>
    <t>HORA</t>
  </si>
  <si>
    <t>Herramienta para hoyar</t>
  </si>
  <si>
    <t>Herramienta para terminado</t>
  </si>
  <si>
    <t>SMLV</t>
  </si>
  <si>
    <t>Año 2025</t>
  </si>
  <si>
    <t>Auxilio de transporte</t>
  </si>
  <si>
    <t>Margen de valores</t>
  </si>
  <si>
    <t>Base días hábiles x mes</t>
  </si>
  <si>
    <t>Estudio Mercado Mano de Obra (+10% de margen)(auxilio de transporte)</t>
  </si>
  <si>
    <t>Cargo</t>
  </si>
  <si>
    <t>Categoría</t>
  </si>
  <si>
    <t>Valor mensual base</t>
  </si>
  <si>
    <t>Margen positivo</t>
  </si>
  <si>
    <t>Valor Jornal</t>
  </si>
  <si>
    <t>&gt;SMMLV</t>
  </si>
  <si>
    <t>Electricista</t>
  </si>
  <si>
    <t>Obra</t>
  </si>
  <si>
    <t>https://www.computrabajo.com.co/salarios/electricista</t>
  </si>
  <si>
    <t>Ayudante</t>
  </si>
  <si>
    <t>https://www.salariominimocolombia.net/</t>
  </si>
  <si>
    <t>Topografo</t>
  </si>
  <si>
    <t>https://www.computrabajo.com.co/salarios/topografoa</t>
  </si>
  <si>
    <t>Oficial de obra</t>
  </si>
  <si>
    <t>https://www.computrabajo.com.co/salarios/oficial-de-obra</t>
  </si>
  <si>
    <t>Ingeniero de sistemas</t>
  </si>
  <si>
    <t>https://www.computrabajo.com.co/salarios/ingenieroa-de-sistemas</t>
  </si>
  <si>
    <t>Director de Obra</t>
  </si>
  <si>
    <t>https://www.computrabajo.com.co/salarios/directora-de-proyectos</t>
  </si>
  <si>
    <t>Ingeniero Residente</t>
  </si>
  <si>
    <t>https://www.computrabajo.com.co/salarios/ingeniero-electricista</t>
  </si>
  <si>
    <t>Gerente</t>
  </si>
  <si>
    <t>https://www.computrabajo.com.co/salarios/gerente-general</t>
  </si>
  <si>
    <t>Contador</t>
  </si>
  <si>
    <t>https://www.computrabajo.com.co/salarios/contadora-publico</t>
  </si>
  <si>
    <t>Asesor Jurídico</t>
  </si>
  <si>
    <t>https://www.computrabajo.com.co/salarios/abogadoa</t>
  </si>
  <si>
    <t>Ingeniero Ambiental</t>
  </si>
  <si>
    <t>https://www.computrabajo.com.co/salarios/ingeniero-ambiental</t>
  </si>
  <si>
    <t>Profesional SGSST</t>
  </si>
  <si>
    <t>https://www.computrabajo.com.co/salarios/siso</t>
  </si>
  <si>
    <t>Ingeniero Civil</t>
  </si>
  <si>
    <t>https://www.computrabajo.com.co/salarios/ingeniero-civil</t>
  </si>
  <si>
    <t>Trabajador Social</t>
  </si>
  <si>
    <t>https://www.computrabajo.com.co/salarios/trabajador-social</t>
  </si>
  <si>
    <t>Servicios Generales</t>
  </si>
  <si>
    <t>Almacenista</t>
  </si>
  <si>
    <t>Seguridad privada</t>
  </si>
  <si>
    <t>https://www.computrabajo.com.co/salarios/seguridad-privada</t>
  </si>
  <si>
    <t>Director de interventoría</t>
  </si>
  <si>
    <t>Profesional especialista en SISFV</t>
  </si>
  <si>
    <t>https://www.computrabajo.com.co/salarios/ingeniero-especialista</t>
  </si>
  <si>
    <t>Supervisor de Obra</t>
  </si>
  <si>
    <t>obra</t>
  </si>
  <si>
    <t>https://co.computrabajo.com/salarios/supervisora-de-obra</t>
  </si>
  <si>
    <t>Soldador</t>
  </si>
  <si>
    <t>https://co.computrabajo.com/salarios/soldador</t>
  </si>
  <si>
    <t xml:space="preserve">Elaborado por:   </t>
  </si>
  <si>
    <t>Ing Electromecanico</t>
  </si>
  <si>
    <t>MP: BY 250-30100</t>
  </si>
  <si>
    <t>FACTOR PRESTACIONAL</t>
  </si>
  <si>
    <t>A  -  DESCANSOS REMUNERADOS</t>
  </si>
  <si>
    <t xml:space="preserve">        1.  VACACIONES</t>
  </si>
  <si>
    <t xml:space="preserve">        TOTAL DESCANSOS REMUNERADOS</t>
  </si>
  <si>
    <t xml:space="preserve">B  -  PRESTACIONES LEGALES </t>
  </si>
  <si>
    <t xml:space="preserve">        1.  CESANTIAS</t>
  </si>
  <si>
    <t xml:space="preserve">        2.  INTERESES CESANTIAS</t>
  </si>
  <si>
    <t xml:space="preserve">        3.  PRIMA DE SERVICIOS</t>
  </si>
  <si>
    <t xml:space="preserve">        TOTAL PRESTACIONES LEGALES</t>
  </si>
  <si>
    <t>C  -  APORTES PATRONALES</t>
  </si>
  <si>
    <t xml:space="preserve">        1.  SALUD</t>
  </si>
  <si>
    <t xml:space="preserve">        2.  PENSIÓN</t>
  </si>
  <si>
    <t xml:space="preserve">        3.  RIESGOS PROFESIONALES (NIVEL IV)</t>
  </si>
  <si>
    <t xml:space="preserve">        4.  CAJA DE COMPENSACIÓN</t>
  </si>
  <si>
    <t xml:space="preserve">        5.  PARAFISCALES (ICBF &amp; SENA)</t>
  </si>
  <si>
    <t>*5.00% cuando aplique</t>
  </si>
  <si>
    <t xml:space="preserve">        TOTAL APORTES PATRONALES</t>
  </si>
  <si>
    <t>D  -  OTROS COSTOS PRESTACIONALES</t>
  </si>
  <si>
    <t xml:space="preserve">        1.  DOTACION</t>
  </si>
  <si>
    <t xml:space="preserve">        2.  OTROS (SEGURO, AUXILIOS, INCAPACIDADES)</t>
  </si>
  <si>
    <t xml:space="preserve">        TOTAL OTROS COSTOS PRESTACIONALES</t>
  </si>
  <si>
    <t>E  -  FACTOR PRESTACIONAL</t>
  </si>
  <si>
    <t xml:space="preserve">        1.  JORNAL</t>
  </si>
  <si>
    <t xml:space="preserve">        2.  DESCANSOS REMUNERADOS</t>
  </si>
  <si>
    <t xml:space="preserve">        3.  PRESTACIONES LEGALES</t>
  </si>
  <si>
    <t xml:space="preserve">        4.  APORTES PATRONALES</t>
  </si>
  <si>
    <t xml:space="preserve">        5.  OTROS COSTOS PRESTACIONALES</t>
  </si>
  <si>
    <t xml:space="preserve">        FACTOR PRESTACIONAL</t>
  </si>
  <si>
    <t>POLIZAS CONTRATO OBRA</t>
  </si>
  <si>
    <t>TASAS 2022</t>
  </si>
  <si>
    <t>POLIZA</t>
  </si>
  <si>
    <t>TASA</t>
  </si>
  <si>
    <t>PORCENTAJE (FAZNI)</t>
  </si>
  <si>
    <t>IVA</t>
  </si>
  <si>
    <t>PLAZO</t>
  </si>
  <si>
    <t>TOTAL (SOBRE TOTAL CONTRATO)</t>
  </si>
  <si>
    <t>PÓLIZA DE CUMPLIMIENTO</t>
  </si>
  <si>
    <t>PÓLIZA DE CORRECTO MANEJO DEL ANTICIPO</t>
  </si>
  <si>
    <t>PÓLIZA DE SALARIOS Y PRESTACIONES SOCIALES</t>
  </si>
  <si>
    <t>PÓLIZA DE RESPONSABILIDAD CIVIL Y EXTRACONTRACTUAL</t>
  </si>
  <si>
    <t>PÓLIZA DE ESTABILIDAD</t>
  </si>
  <si>
    <t>POLIZAS CONTRATO INTERVENTORÍA</t>
  </si>
  <si>
    <t>ESTA HOJA DEFINE LOS RENDIMIENTOS DE LAS DIFERENTES ACTIVIDADES Y ESTÁ ESTRECHAMIENTE LIGADO A LOS APUS</t>
  </si>
  <si>
    <t>REPLANTEO</t>
  </si>
  <si>
    <t>Defina los rendimientos del replanteo</t>
  </si>
  <si>
    <t xml:space="preserve">Unidad </t>
  </si>
  <si>
    <t>Rendimiento</t>
  </si>
  <si>
    <t>Usuarios levantados por día en el replanteo por persona</t>
  </si>
  <si>
    <t>Usuarios/día*persona</t>
  </si>
  <si>
    <t>Usuarios levantados por viaje a las veredas por persona</t>
  </si>
  <si>
    <t>Usuarios/viaje*persona</t>
  </si>
  <si>
    <t>INSTALACIÓN DE LOS SISFV</t>
  </si>
  <si>
    <t>Tiempo (días)</t>
  </si>
  <si>
    <t>Juego de estructuras con soportes instaladas por día</t>
  </si>
  <si>
    <t>Unidades/día</t>
  </si>
  <si>
    <t>Juego de 6 metros de excavacion</t>
  </si>
  <si>
    <t>Juego de paneles solares instaladas por día</t>
  </si>
  <si>
    <t>Juego de acometidas subterraneas por día</t>
  </si>
  <si>
    <t>Gabinetes instalados por día</t>
  </si>
  <si>
    <t>Reguladores instalados por día</t>
  </si>
  <si>
    <t>Inversores instalados por día</t>
  </si>
  <si>
    <t>Baterías instaladas por día</t>
  </si>
  <si>
    <t>Medidores prepago instalados por día</t>
  </si>
  <si>
    <t>Puestas a tierra instaladas por día</t>
  </si>
  <si>
    <t>Instalaciones internas instaladas por día</t>
  </si>
  <si>
    <t>TIEMPO TOTAL DE INSTALACIÓN SISFV (1 CUADRILLA)</t>
  </si>
  <si>
    <t>INSTALACIÓN DE LAS MICROREDES</t>
  </si>
  <si>
    <t>NANO 1</t>
  </si>
  <si>
    <t>NANO 2</t>
  </si>
  <si>
    <t>NANO 3</t>
  </si>
  <si>
    <t>MICRO 1</t>
  </si>
  <si>
    <t>MICRO 2</t>
  </si>
  <si>
    <t>MICRO 3</t>
  </si>
  <si>
    <t>Cantidad</t>
  </si>
  <si>
    <t>Tiempo total</t>
  </si>
  <si>
    <t>Paneles solares</t>
  </si>
  <si>
    <t>Acometida solar</t>
  </si>
  <si>
    <t>Caja combinadora FV</t>
  </si>
  <si>
    <t>Controlador MPPT</t>
  </si>
  <si>
    <t>Tablero principal en DC</t>
  </si>
  <si>
    <t>Banco de baterías</t>
  </si>
  <si>
    <t>Inversor</t>
  </si>
  <si>
    <t>Tablero de inversores</t>
  </si>
  <si>
    <t>Autotransformador</t>
  </si>
  <si>
    <t>Tablero de distribución principal en AC</t>
  </si>
  <si>
    <t>Canalizaciones internas del envolvente</t>
  </si>
  <si>
    <t>Global/día</t>
  </si>
  <si>
    <t>Sistema de monitoreo y comunicaciones</t>
  </si>
  <si>
    <t>Equipos auxiliares y de emergencia</t>
  </si>
  <si>
    <t>SPT Microred</t>
  </si>
  <si>
    <t>Acometida domiciliaria</t>
  </si>
  <si>
    <t>SPT Domiciliario</t>
  </si>
  <si>
    <t>Sistema de medición domiciliario</t>
  </si>
  <si>
    <t>Red de distribución</t>
  </si>
  <si>
    <t>m/dia</t>
  </si>
  <si>
    <t>Estación meteorologica</t>
  </si>
  <si>
    <t>Transmisión telemetria</t>
  </si>
  <si>
    <t>Servidores</t>
  </si>
  <si>
    <t>Excavacion manual</t>
  </si>
  <si>
    <t>m3/dia</t>
  </si>
  <si>
    <t>Relleno y compactación con material de sitio</t>
  </si>
  <si>
    <t>Cerramiento en malla eslabonada</t>
  </si>
  <si>
    <t>Concreto 2000 PSI</t>
  </si>
  <si>
    <t>Concreto 3000 PSI</t>
  </si>
  <si>
    <t>Acero de refuerzo 4200 kg</t>
  </si>
  <si>
    <t>kg/dia</t>
  </si>
  <si>
    <t>Envolvente</t>
  </si>
  <si>
    <t>Estructura soporte paneles</t>
  </si>
  <si>
    <t>TOTAL OBRAS ENVOLVENTE (SIN ENVOLVENTE)</t>
  </si>
  <si>
    <t>TOTAL REDES DE DISTRIBUCIÓN</t>
  </si>
  <si>
    <t>FACTOR MULTIPLICADOR &lt; 2SMMLV</t>
  </si>
  <si>
    <t>FACTOR MULTIPLICADOR &gt; 2 SMMLV</t>
  </si>
  <si>
    <t>DESCRIPCIÓN</t>
  </si>
  <si>
    <t>A.  SALARIO</t>
  </si>
  <si>
    <t>A.  SALARIO BÁSICO</t>
  </si>
  <si>
    <t>B.  PRESTACIONES SOCIALES Y APORTES PARAFISCALES</t>
  </si>
  <si>
    <t>Subsidio de transporte</t>
  </si>
  <si>
    <t xml:space="preserve">Cesantía    </t>
  </si>
  <si>
    <t xml:space="preserve">Intereses Cesantía   </t>
  </si>
  <si>
    <t xml:space="preserve">Prima Legal   </t>
  </si>
  <si>
    <t xml:space="preserve">Vacaciones    </t>
  </si>
  <si>
    <t xml:space="preserve">Salud    </t>
  </si>
  <si>
    <t xml:space="preserve">Pensiones    </t>
  </si>
  <si>
    <t xml:space="preserve">Riesgos Profesionales   </t>
  </si>
  <si>
    <t>Dotación</t>
  </si>
  <si>
    <t>Otros (Auxilios varios, prestaciones extralegales, Incapacidades no cubiertas)</t>
  </si>
  <si>
    <t>PARAFISCALES</t>
  </si>
  <si>
    <t>Caja de compensación Familiar</t>
  </si>
  <si>
    <t>Sena</t>
  </si>
  <si>
    <t>ICBF</t>
  </si>
  <si>
    <t>C.  COSTOS INDIRECTOS</t>
  </si>
  <si>
    <t>Perfeccionamiento y legalización del contrato (gastos tributarios y pólizas)</t>
  </si>
  <si>
    <t>D.  HONORARIOS (incluye gastos contingentes)</t>
  </si>
  <si>
    <t xml:space="preserve"> (A+B+C)</t>
  </si>
  <si>
    <t>E. IMPREVISTO</t>
  </si>
  <si>
    <t>F. TOTAL (A + B + C + D + E)</t>
  </si>
  <si>
    <t>E. TOTAL (A + B + C + D)</t>
  </si>
  <si>
    <t>FACTOR MULTIPLICADOR ADOPTADO</t>
  </si>
  <si>
    <t>Estudio de Transporte</t>
  </si>
  <si>
    <t>Tipo de Transporte</t>
  </si>
  <si>
    <t>Origen</t>
  </si>
  <si>
    <t>Destino</t>
  </si>
  <si>
    <t>Valor / Trayecto*Persona</t>
  </si>
  <si>
    <t>Valor / Mes</t>
  </si>
  <si>
    <t>Valor / Kg</t>
  </si>
  <si>
    <t>Cant. Usuarios</t>
  </si>
  <si>
    <t>Costo x usuario</t>
  </si>
  <si>
    <t>Valor operación helcoportada</t>
  </si>
  <si>
    <t>Cant. Vuelos</t>
  </si>
  <si>
    <t>Cant. Horas V.</t>
  </si>
  <si>
    <t>PROMEDIO</t>
  </si>
  <si>
    <t>Cali</t>
  </si>
  <si>
    <t>Barbacoas</t>
  </si>
  <si>
    <t>Estudio de transporte</t>
  </si>
  <si>
    <t>Comunidades</t>
  </si>
  <si>
    <t>TRINCHERA</t>
  </si>
  <si>
    <t>PIZDE</t>
  </si>
  <si>
    <t>PIALQUER</t>
  </si>
  <si>
    <t>KUMBI</t>
  </si>
  <si>
    <t>GUADUAL</t>
  </si>
  <si>
    <t>COROZAL</t>
  </si>
  <si>
    <t>KUAMBI</t>
  </si>
  <si>
    <t>PINGULLO</t>
  </si>
  <si>
    <t>Alquiler camioneta con conductor, valor mensual</t>
  </si>
  <si>
    <t>Alquiler motocicleta con conductor, valor mensual</t>
  </si>
  <si>
    <t>Alquiler lancha con conductor, valor mensual</t>
  </si>
  <si>
    <t>Cantera Petrea</t>
  </si>
  <si>
    <t>Volqueta 6m³ (cargue manual)botadero hasta 20km</t>
  </si>
  <si>
    <t>Botadero</t>
  </si>
  <si>
    <t>El peso que una mula puede cargar depende de varios factores, incluyendo su tamaño, condición física y el terreno por el que se desplaza. Generalmente, se recomienda que una mula cargue entre el 20% y el 25% de su peso corporal. Dado que una mula promedio pesa alrededor de 450 kg, esto significa que puede transportar entre 90 y 112.5 kg de carga.
Es importante tener en cuenta que estos valores son aproximados y pueden variar según las características específicas de cada animal y las condiciones en las que se encuentre. Para obtener información más detallada y precisa, es recomendable consultar fuentes especializadas en el cuidado y manejo de mulas.</t>
  </si>
  <si>
    <t>REPÚBLICA DE COLOMBIA</t>
  </si>
  <si>
    <t>PRESIDENCIA DE LA REPUBLICA DE COLOMBIA</t>
  </si>
  <si>
    <t>PRESUPUESTO INTERVENTORIA INTEGRAL</t>
  </si>
  <si>
    <t>(1)</t>
  </si>
  <si>
    <t>COSTOS DE PERSONAL</t>
  </si>
  <si>
    <t>CANT.
(A)</t>
  </si>
  <si>
    <t>CARGO / OFICIO</t>
  </si>
  <si>
    <t>SUELDO MENSUAL
(B)</t>
  </si>
  <si>
    <t>FACTOR MULTIPLICADOR
(C)</t>
  </si>
  <si>
    <t>DEDICACIÓN (D)</t>
  </si>
  <si>
    <t>TIEMPO EJECUCIÓN
(mes)
(E)</t>
  </si>
  <si>
    <t>VALOR PARCIAL
($)
(A)*((B)+(C))*(D)*(E) = (F)</t>
  </si>
  <si>
    <t>PERSONAL PROFESIONAL (F1)</t>
  </si>
  <si>
    <t>Plazo</t>
  </si>
  <si>
    <t>Supervisor tecnico de interventoria</t>
  </si>
  <si>
    <t>Inspector Social - Ambiental</t>
  </si>
  <si>
    <t>INSPECTOR  SISOMA</t>
  </si>
  <si>
    <t>Profesional en ingenieria civil</t>
  </si>
  <si>
    <t xml:space="preserve">SUBTOTAL COSTOS DE PERSONAL = </t>
  </si>
  <si>
    <t>(2)</t>
  </si>
  <si>
    <t>COSTOS INDIRECTOS</t>
  </si>
  <si>
    <t>CANT.
(I)</t>
  </si>
  <si>
    <t>COSTO
($)
(J)</t>
  </si>
  <si>
    <t>TIEMPO TOTAL
(K)</t>
  </si>
  <si>
    <t>VALOR PARCIAL
($)
(I)*(J)*(K) = (L)</t>
  </si>
  <si>
    <t>VIÁTICOS (Alimentación + Hospedaje) (L1)</t>
  </si>
  <si>
    <t>Director</t>
  </si>
  <si>
    <t>día</t>
  </si>
  <si>
    <t>1 comité mensual</t>
  </si>
  <si>
    <t>pasajes director</t>
  </si>
  <si>
    <t>Personal en campo</t>
  </si>
  <si>
    <t>mes</t>
  </si>
  <si>
    <t>Tiempo de ejecución de interventoría sin tener en cuenta el tiempo de adquisición de equipos</t>
  </si>
  <si>
    <t>pasajes terrestres</t>
  </si>
  <si>
    <t>und</t>
  </si>
  <si>
    <t>ida y regreso</t>
  </si>
  <si>
    <t>COSTOS DE ALQUILER DE EQUIPOS, TRANSPORTE Y OFICINAS (L2)</t>
  </si>
  <si>
    <t>Camioneta 4 X4, modelo superior a 2016, 2500 cc (incluye combustible, conductor, mantenimiento, seguro todo riesgo)</t>
  </si>
  <si>
    <t>Motocicleta para transporte de personal entre veredas</t>
  </si>
  <si>
    <t>Se toma com base de cálculo los días hábiles del mes</t>
  </si>
  <si>
    <t>Oficina  (Incluye servicios públicos)</t>
  </si>
  <si>
    <t>COSTOS VARIOS (L3)</t>
  </si>
  <si>
    <t>IMPUESTOS</t>
  </si>
  <si>
    <t>gl</t>
  </si>
  <si>
    <t>PÓLIZAS</t>
  </si>
  <si>
    <t>SUBTOTAL COSTOS INDIRECTOS = SUMA (L1 + L2 + L3) = (3)</t>
  </si>
  <si>
    <t>FM</t>
  </si>
  <si>
    <t>FACTOR MULTIPLICADOR (FM)</t>
  </si>
  <si>
    <t>COSTO TOTAL DEL PROYECTO CONSTRUCCIÓN O IMPLEMENTACIÓN (COSTOS DIRECTOS + INDIRECTOS)</t>
  </si>
  <si>
    <t>FACTOR MULTIPLICADOR ANTES DE IVA:   (1) + (2)</t>
  </si>
  <si>
    <t>GANANCIA</t>
  </si>
  <si>
    <t>FACTOR MULTIPLICADOR TOTAL = (FM)</t>
  </si>
  <si>
    <t>($)</t>
  </si>
  <si>
    <t>(%)</t>
  </si>
  <si>
    <t>COSTOS DE LEGALIZACIÓN Y LIQUIDACIÓN DE CONTRATO</t>
  </si>
  <si>
    <t>Retefuente</t>
  </si>
  <si>
    <t>Impuesto Industria y Comercio - ICA</t>
  </si>
  <si>
    <t>Gastos Bancarios</t>
  </si>
  <si>
    <t>IMPLEMENTACIÓN DE SOLUCIONES ENERGÉTICAS CON FUENTES NO CONVENCIONALES DE ENERGÍA PARA USUARIOS EN ZONAS RURALES PERTENECIENTES A LAS COMUNIDADES DEL PUEBLO AWÁ – DEPARTAMENTO DE NARIÑO.</t>
  </si>
  <si>
    <t>ESTUDIO DE MERCADO OBRA CIVIL</t>
  </si>
  <si>
    <t>Estudio Mercado Equipo y Herramienta</t>
  </si>
  <si>
    <t>Cotizaciones</t>
  </si>
  <si>
    <t>Tarifa / hora  Octubre / 2024</t>
  </si>
  <si>
    <t>Tarifa / hora 2025</t>
  </si>
  <si>
    <t xml:space="preserve">Mezcladora de concreto tipo trompo						</t>
  </si>
  <si>
    <t>https://www.centralquipos.com/producto/concretadoras/</t>
  </si>
  <si>
    <t>Construdata 203</t>
  </si>
  <si>
    <t>IPP</t>
  </si>
  <si>
    <t>ANÁLISIS DE PRECIOS UNITARIOS DE REFERENCIA REGIONALIZADOS INVIAS 2022-2 (LA GUAJIRA, ZONA NORTE) Insumo #84</t>
  </si>
  <si>
    <t>Vibrador de concreto, potencia aproximada de 3 hp, mangueras de 4 a 6 metros</t>
  </si>
  <si>
    <t>https://www.centralquipos.com/producto/vibrador-electrico/</t>
  </si>
  <si>
    <t>ANÁLISIS DE PRECIOS UNITARIOS DE REFERENCIA REGIONALIZADOS INVIAS 2022-2 (LA GUAJIRA, ZONA NORTE) Insumo #127</t>
  </si>
  <si>
    <t>Cizalla manual de 90 cm</t>
  </si>
  <si>
    <t>ANÁLISIS DE PRECIOS UNITARIOS DE REFERENCIA REGIONALIZADOS INVIAS 2022-2 (LA GUAJIRA, ZONA NORTE) Insumo #27</t>
  </si>
  <si>
    <t>Homecenter - Uribia (Cizalla)</t>
  </si>
  <si>
    <t>Taladro</t>
  </si>
  <si>
    <t>https://belltec.com.co/taladros-percutores/21355-taladro-percutor-16mm-58-vvr-760w-makita-hp1640.html</t>
  </si>
  <si>
    <t>ANÁLISIS DE PRECIOS UNITARIOS DE REFERENCIA REGIONALIZADOS INVIAS 2022-2 (LA GUAJIRA, ZONA NORTE) Insumo #121</t>
  </si>
  <si>
    <t>https://ferricentro.com/producto/taladro-percutor-electrico-5-8-780w-v-v-r/</t>
  </si>
  <si>
    <t>Equipo de oxicorte y soldadura, capacidad de corte 6"-14", incluye soldadura</t>
  </si>
  <si>
    <t>Homecenter - Uribia (Equipo de oxicorte)</t>
  </si>
  <si>
    <t>ANÁLISIS DE PRECIOS UNITARIOS DE REFERENCIA REGIONALIZADOS INVIAS 2022-2 (LA GUAJIRA, ZONA NORTE) Insumo #50</t>
  </si>
  <si>
    <t>https://www.centralquipos.com/producto/equipo-oxicorte-autogena/</t>
  </si>
  <si>
    <t>Equipo de soldadura 600 AMP</t>
  </si>
  <si>
    <t>ANÁLISIS DE PRECIOS UNITARIOS DE REFERENCIA REGIONALIZADOS INVIAS 2022-2 (LA GUAJIRA, ZONA NORTE) Insumo #57</t>
  </si>
  <si>
    <t>Diferencial de 3 toneladas</t>
  </si>
  <si>
    <t xml:space="preserve">Homecenter - Uribia </t>
  </si>
  <si>
    <t>ANÁLISIS DE PRECIOS UNITARIOS DE REFERENCIA REGIONALIZADOS INVIAS 2022-2 (LA GUAJIRA, ZONA NORTE) Insumo #45</t>
  </si>
  <si>
    <t>Compactador manual (saltarín) peso de operación (kg.) 52, fuerza de impacto por golpe (KN) 12</t>
  </si>
  <si>
    <t>ANÁLISIS DE PRECIOS UNITARIOS DE REFERENCIA REGIONALIZADOS INVIAS 2022-2 (LA GUAJIRA, ZONA NORTE) Insumo #31</t>
  </si>
  <si>
    <t>https://www.centralquipos.com/producto/apisonador-canguro/</t>
  </si>
  <si>
    <t>Retroexcavadora mini con balde de 30 o 60 cm, incluye operario y combustible</t>
  </si>
  <si>
    <t>https://www.centralquipos.com/producto/mini-retroexcavadora/</t>
  </si>
  <si>
    <t>ANÁLISIS DE PRECIOS UNITARIOS DE REFERENCIA REGIONALIZADOS INVIAS 2022-2 (LA GUAJIRA, ZONA NORTE) Insumo #116</t>
  </si>
  <si>
    <t>Estudio Materiales</t>
  </si>
  <si>
    <t>Tarifa Octubre / 2024</t>
  </si>
  <si>
    <t>Tarifa  enero / 2025</t>
  </si>
  <si>
    <t xml:space="preserve">Formaleta de madera para concreto				</t>
  </si>
  <si>
    <t>ANÁLISIS DE PRECIOS UNITARIOS DE REFERENCIA REGIONALIZADOS INVIAS 2022-2 (LA GUAJIRA, ZONA NORTE) Material #155</t>
  </si>
  <si>
    <t xml:space="preserve">ANÁLISIS DE PRECIOS UNITARIOS DE REFERENCIA REGIONALIZADOS INVIAS 2024-2 (NARIÑO, COSTA) </t>
  </si>
  <si>
    <t>INVIAS ( 2024)</t>
  </si>
  <si>
    <t>CONSTRUDATA 210 (2024)</t>
  </si>
  <si>
    <t xml:space="preserve">Construdata 210 </t>
  </si>
  <si>
    <t>https://www.loencuentras.com.co/agregados-y-material-de-cantera/46-arena-de-rio.html</t>
  </si>
  <si>
    <t>ANÁLISIS DE PRECIOS UNITARIOS DE REFERENCIA REGIONALIZADOS INVIAS 2024-2 (NARIÑO, COSTA)</t>
  </si>
  <si>
    <t>Cemento hidráulico tipo ART</t>
  </si>
  <si>
    <t>Homecenter - (Argos)</t>
  </si>
  <si>
    <t>Homecenter - (Cemex)</t>
  </si>
  <si>
    <t>Acero de refuerzo fy=420 MPa</t>
  </si>
  <si>
    <t xml:space="preserve">Homecenter </t>
  </si>
  <si>
    <t>https://maquitecdecolombia.com/compra-de/consumibles/discos-abrasivos/corte-metal-14-discos-abrasivos/disco-abrasivo-14-corte-metal/</t>
  </si>
  <si>
    <t>Homecenter - Uribia (Disco de corte DeWalt)</t>
  </si>
  <si>
    <t>Homecenter - Uribia (Disco de corte Ubermann)</t>
  </si>
  <si>
    <t>Homecenter - Uribia (Brocas 1/2")</t>
  </si>
  <si>
    <t>Ferricentro - Uribia (Brocas 1/2")</t>
  </si>
  <si>
    <t>Beltec- Uribia (Brocas 1/2")</t>
  </si>
  <si>
    <t>Homecenter - Uribia (Brocas 5/8")</t>
  </si>
  <si>
    <t>https://maquitecdecolombia.com/compra-de/consumibles/broca/sds-plus-broca/broca-sds-plus-5-bosch-5-8-x-6/</t>
  </si>
  <si>
    <t>https://tiendamakita.com/brocas-y-acc-para-rotomartillos-sds-plus/2797-broca-sds-plus-makita-58-x-12-pulg-d01018.html</t>
  </si>
  <si>
    <t>Homecenter - Uribia (Soldadura 7018)</t>
  </si>
  <si>
    <t>Doblon (Soldadura 7018)</t>
  </si>
  <si>
    <t>Homecenter - Uribia</t>
  </si>
  <si>
    <t>https://shopee.com.co/product/682720449/14854455124?gclid=CjwKCAjw67ajBhAVEiwA2g_jED39wh8bzhS5ZYDvtHFHSTysajHbvU2gBGWOERn0Up212tj233GjGBoCsDwQAvD_BwE</t>
  </si>
  <si>
    <t>Varilla roscada 5/8"</t>
  </si>
  <si>
    <t>Easy</t>
  </si>
  <si>
    <t>https://mitiendacoval.com/epoxicos/sika-anchorfix-2-x-300-ml-sika?mitiendacoval.com=&amp;gclid=CjwKCAjw67ajBhAVEiwA2g_jEN1NLa3VuDne_Ih094KvrDWHKtt3_cF7sB6vymWpFDn35NowSgZuzRoCVe0QAvD_BwE</t>
  </si>
  <si>
    <t>ANÁLISIS DE PRECIOS UNITARIOS DE REFERENCIA REGIONALIZADOS INVIAS 2022-2 (LA GUAJIRA, ZONA NORTE) Material #17</t>
  </si>
  <si>
    <t>https://www.tiendascalypso.com/geotextil-tejido-2400/p?idsku=2850&amp;utm_term=&amp;utm_campaign=shopping-campana-inteligente&amp;utm_source=adwords&amp;utm_medium=ppc</t>
  </si>
  <si>
    <t>https://www.tiendascalypso.com/geotextil-tejido-2100/p?idsku=622&amp;utm_term=&amp;utm_campaign=shopping-campana-inteligente&amp;utm_source=adwords&amp;utm_medium=ppc</t>
  </si>
  <si>
    <t>ANÁLISIS DE PRECIOS UNITARIOS DE REFERENCIA REGIONALIZADOS INVIAS 2022-2 (LA GUAJIRA, ZONA NORTE) Material #200</t>
  </si>
  <si>
    <t>https://mallasjuliotorres.com/producto/malla-eslabonada-pvc-azul-por-rollos/</t>
  </si>
  <si>
    <t>Construdata Ed 210. Marzo-Mayo 2024</t>
  </si>
  <si>
    <t>Acero galvanizado para estructura de soporte de paneles fotovoltaicos (ASTM A500 Gr.C y ASTM A653 Gr.50)</t>
  </si>
  <si>
    <t>https://gyj.com.co/tuta/tuberia-estructural-cuadrado-tunja-tuberia.html?srsltid=AfmBOor3T7UG8HWqunhNbmx_u9Sor7_0Ka9ylf6cg3N_VL5rwXe64mbV</t>
  </si>
  <si>
    <t>Homecenter</t>
  </si>
  <si>
    <t>https://tienda.fajobe.com.co/producto/tubo-estructural-cuadrado-150x150-mm-x-4-0-mm-x-6m/?srsltid=AfmBOoppAFKrAfS8DCdhbSYnpceM4ZSPNcc_8Bl3Y02WgqnRbP5oEK7V</t>
  </si>
  <si>
    <t xml:space="preserve">Tubería rectangular NTC 4526 Gr.C de 150x50x3 mm </t>
  </si>
  <si>
    <t>https://gyj.com.co/bogota_65/tuberia-estructural-rectangular-bogota-65.html</t>
  </si>
  <si>
    <t>https://tienda.fajobe.com.co/producto/tubo-estructural-rectangular-150x50-mm-x-3-mm-x-6-m/</t>
  </si>
  <si>
    <t>https://www.homecenter.com.co/homecenter-co/product/274747/tubo-rectangular-150-x-50mm-3mm-cal11-x-6m/274747?id=274747&amp;name=tubo-rectangular-150-x-50mm-3mm-cal11-x-6m&amp;defaultVariant=274747&amp;currentpage=1</t>
  </si>
  <si>
    <t>https://www.improinde.com/product-page/riel-para-montaje-de-paneles-solares</t>
  </si>
  <si>
    <t>https://nexosolar.co/producto/estructura-panel-solar-riel-aluminio-42-metros/</t>
  </si>
  <si>
    <t>https://solarpeople.co/shop/product/ck-ft-7r4700-riel-para-montaje-de-paneles-7r-4700mm-49192?category=88#attr=</t>
  </si>
  <si>
    <t>https://tienda.fajobe.com.co/producto/lamina-hr-a36-6-0-mm-4x8/</t>
  </si>
  <si>
    <t>https://gyj.com.co/bogota_65/lamina-hot-rolled-bogota-65-acero-industrial.html</t>
  </si>
  <si>
    <t>https://tectul.com/es/productos/lamina-hr-a36/attached/f20955e9-5438-4c59-886f-178034ca80a6</t>
  </si>
  <si>
    <t>https://www.homecenter.com.co/homecenter-co/product/93328/barra-redonda-lisa-6m-x-1-2-pulg/93328/</t>
  </si>
  <si>
    <t>https://ferreteriaroma.com/product/varilla-redonda-lisa-7mm/</t>
  </si>
  <si>
    <t>https://gyj.com.co/medellin/barra-lisa-bello-trefilados.html</t>
  </si>
  <si>
    <t>Lámina HR ASTM A36 CAL 12mm para placa base</t>
  </si>
  <si>
    <t>https://tienda.fajobe.com.co/producto/lamina-hr-a36-12-mm-4x8/</t>
  </si>
  <si>
    <t xml:space="preserve">Panel de aislamiento térmico tipo sándwich e=40 mm, con caras en acero galvanizado </t>
  </si>
  <si>
    <t>https://panelconstructor.com.co/producto/muro-panel/?attribute_color=Blanco+%2F+Blanco&amp;attribute_espesor=40+mm&amp;attribute_calibre=28+%2F+28#</t>
  </si>
  <si>
    <t>https://www.kingspancolombia.com/producto/kingfrigo-panel-tipo-sandwich-para-cuartos-frios/?attribute_pa_color=9002&amp;attribute_pa_espesor=40&amp;attribute_longitud-m=3&amp;v=70d02cc65b9a</t>
  </si>
  <si>
    <t>https://estrutechos.com/producto/panel-sandwich-pp/</t>
  </si>
  <si>
    <t>Lámina ASTM A572  Gr.50 CAL 4.5 mm para columnas de envolvente y sus conexiones</t>
  </si>
  <si>
    <t>https://tienda.fajobe.com.co/producto/lamina-hr-a36-4-5-mm-4x8/</t>
  </si>
  <si>
    <t>https://panelconstructor.com.co/producto/lamina-hr/</t>
  </si>
  <si>
    <t xml:space="preserve">Rejilla de ventilación rectangular </t>
  </si>
  <si>
    <t>https://www.ikea.com/co/es/p/metod-rejilla-ventilacion-acero-inoxidable-70256177/</t>
  </si>
  <si>
    <t>https://articulo.mercadolibre.com.co/MCO-594709258-zinc-w-x-h-cubierta-de-ventilacion-de-acero-galvaniza-_JM?matt_tool=19390127&amp;utm_source=google_shopping&amp;utm_medium=organic</t>
  </si>
  <si>
    <t>https://articulo.mercadolibre.com.co/MCO-1742347834-ventilacion-con-persianas-de-aleacion-de-aluminio-80x250mm-_JM#position=5&amp;search_layout=stack&amp;type=item&amp;tracking_id=6dd6d158-8096-4756-8212-dd9f63b35693</t>
  </si>
  <si>
    <t>https://www.homecenter.com.co/homecenter-co/product/89828/angulo-6m-x-2-x-1-8-pulg/89828/</t>
  </si>
  <si>
    <t>https://tienda.fajobe.com.co/producto/angulo-2x1-8-a57250/</t>
  </si>
  <si>
    <t>https://elpalustre.com.co/index.php?route=product/product&amp;product_id=789</t>
  </si>
  <si>
    <t>https://homecenter.falabella.com.co/homecenter-co/product/118865057/Tornillo-Hexagonal-3-8X2-1-2-Y-Tuerca/118865058</t>
  </si>
  <si>
    <t>https://www.ebay.com/itm/233950655824?chn=ps&amp;mkevt=1&amp;mkcid=28&amp;var=533596367139</t>
  </si>
  <si>
    <t>https://www.tornillosytuercas.co/collections/tornillos/products/tornillo-en-acero-inoxidable-rosca-ordinaria?variant=40286275043386</t>
  </si>
  <si>
    <t>Lámina alfajor ASTM A36 CAL 12 para piso envolvente</t>
  </si>
  <si>
    <t>https://tienda.fajobe.com.co/producto/lamina-alfajor-2-5-mm-1x3mt/#</t>
  </si>
  <si>
    <t>https://gyj.com.co/bogota_65/lamina-alfajor-bogota-65-acero-industrial.html</t>
  </si>
  <si>
    <t>https://panelconstructor.com.co/producto/lamina-alfajor/</t>
  </si>
  <si>
    <t>Tubería rectangular NTC 4526 Gr.C de 80x40x3 mm, refuerzo para piso envolvente</t>
  </si>
  <si>
    <t>https://gyj.com.co/yumbo/tuberia-estructural-rectangular-yumbo-tuberia.html?utm_sku=1921</t>
  </si>
  <si>
    <t>https://www.homecenter.com.co/homecenter-co/product/13302/tubo-rectangular-80-x-40-x-25mm-x-6m-estructural-hr50/13302/</t>
  </si>
  <si>
    <t>https://lagranferreteria.com/tuberia-estructural/561-tuberia-estructural-rectangular-cal-14-80-x-40.html</t>
  </si>
  <si>
    <t>Perfil en C ASTM A572 Gr.50 de 150x50x3 mm, para accesorios de apoyo y conexión lámina alfajor a piso</t>
  </si>
  <si>
    <t>https://gyj.com.co/bogota_65/perfil-tipo-c-bogota-65-tuberia.html</t>
  </si>
  <si>
    <t>https://gyj.com.co/oicata/perfil-tipo-c-negro-tunja-tuberia.html</t>
  </si>
  <si>
    <t>Ángulo ASTM A572 Gr.50 de 1"x1"x1/8" para conexión techo</t>
  </si>
  <si>
    <t>https://www.homecenter.com.co/homecenter-co/product/103061/angulo-6m-x-1-x-1-8-pulg/103061/</t>
  </si>
  <si>
    <t>https://www.metropoliscenter.com.co/p/angulo-hierro-1-x-1~8-leg/</t>
  </si>
  <si>
    <t>https://www.ferreteriasamir.com/tubos-y-perfiles-metalicos-/5369-angulo-hierro-1-x-18-x-6-mts.html</t>
  </si>
  <si>
    <t>Tornillo φ1/2" x 1 1/2" Gr.5 con tuerca para conexión columna- panel</t>
  </si>
  <si>
    <t>https://www.homecenter.com.co/homecenter-co/product/136253/tornillo-hexagonal-1-2x1-1-2-y-tuerca/136253/</t>
  </si>
  <si>
    <t>https://interelectricas.com.co/herrajes-electricos/2722-perno-maquina-de-1-2-x-1-1-2.html</t>
  </si>
  <si>
    <t>https://www.tornillosytuercas.co/products/tornillo-astm-a325-galvanizado-en-caliente?variant=40203412504634</t>
  </si>
  <si>
    <t xml:space="preserve">Tornillo φ1/2" x 2 1/2" Gr.5 con tuerca para conexión piso-columna y techo-columna </t>
  </si>
  <si>
    <t>https://www.homecenter.com.co/homecenter-co/product/136255/tornillo-hexagonal-1-2x2-1-2-y-tuerca/136255/</t>
  </si>
  <si>
    <t>https://www.tornillosytuercas.co/products/tornillo-astm-a325-galvanizado-en-caliente?variant=40072633024570</t>
  </si>
  <si>
    <t>https://interelectricas.com.co/herrajes-electricos/56-perno-carriaje-de-1-2-x-2-1-2.html</t>
  </si>
  <si>
    <t>Hom</t>
  </si>
  <si>
    <t>Barra antipánico tipo push con manija para puerta</t>
  </si>
  <si>
    <t>https://tiendadelarquitecto.com/producto/combo-barra-antipanico-push-y-manija/?utm_term=&amp;utm_campaign=shopping+-+Barras+Antip%C3%A1nico&amp;utm_source=adwords&amp;utm_medium=ppc&amp;hsa_acc=6301869782&amp;hsa_cam=11287969127&amp;hsa_grp=117244108487&amp;hsa_ad=481451064676&amp;hsa_src=g&amp;hsa_tgt=pla-1964454338092&amp;hsa_kw=&amp;hsa_mt=&amp;hsa_net=adwords&amp;hsa_ver=3&amp;gad_source=1&amp;gclid=CjwKCAjwrIixBhBbEiwACEqDJTIqfmdbIrVEnBbSLHMc9J4BNAcnwOUoh7rEBqG2agENr1XB7_xXsRoCXBoQAvD_BwE</t>
  </si>
  <si>
    <t>https://tiendadelarquitecto.com/producto/antipanico-extra-largar-1330-mm/?utm_term=&amp;utm_campaign=shopping+-+Barras+Antip%C3%A1nico&amp;utm_source=adwords&amp;utm_medium=ppc&amp;hsa_acc=6301869782&amp;hsa_cam=11287969127&amp;hsa_grp=117244108487&amp;hsa_ad=481451064676&amp;hsa_src=g&amp;hsa_tgt=pla-1964454337572&amp;hsa_kw=&amp;hsa_mt=&amp;hsa_net=adwords&amp;hsa_ver=3&amp;gad_source=1&amp;gclid=CjwKCAjwrIixBhBbEiwACEqDJRu3lDEMHMphBntwMrDwOUd5VY06mvoS1w4EBj1li9Ala1tUW7xixBoCM7IQAvD_BwE</t>
  </si>
  <si>
    <t>Bisagra lateral tipo trailer para puerta</t>
  </si>
  <si>
    <t>https://articulo.mercadolibre.com.co/MCO-1349323369-bisagra-trasera-de-puerta-de-rv-de-camion-de-remolque-de-_JM</t>
  </si>
  <si>
    <t>https://articulo.mercadolibre.com.co/MCO-964267380-bisagra-porton-o-puerta-pesada-de-5-cm-x-74-cm-por-par-_JM?matt_tool=19390127&amp;utm_source=google_shopping&amp;utm_medium=organic</t>
  </si>
  <si>
    <t>https://www.homecenter.com.co/homecenter-co/product/301882/bisagra-resorte-acero-inoxidable-4pulg-3x3pulg/301882/?kid=goosho_1161562&amp;shop=googleShopping&amp;gad_source=4&amp;gclid=CjwKCAjwrIixBhBbEiwACEqDJXgkvhK0pP32dzpGKpbDzMCLNpKupro6HBYKG_2VrNfvLKzQQrfkYhoCoMUQAvD_BwE</t>
  </si>
  <si>
    <t>https://gyj.com.co/bogota_65/tuberia-cerramiento-negro-bogota-65-tuberia.html</t>
  </si>
  <si>
    <t>https://www.homecenter.com.co/homecenter-co/product/86539/tubo-cerramiento-negro-2pg-x-25mm-x-6m/86539/</t>
  </si>
  <si>
    <t>https://www.homecenter.com.co/homecenter-co/product/86534/tubo-cerramiento-galvanizado-2pg-x-250mm-x-6m/86534/</t>
  </si>
  <si>
    <t>https://arcoe.co/es/productos/tuberia-cerramiento-galvanizado-3?spcode=arcoe-villavicencio</t>
  </si>
  <si>
    <t>Alambre de puas galvanizado CAL 14</t>
  </si>
  <si>
    <t>ANÁLISIS DE PRECIOS UNITARIOS DE REFERENCIA REGIONALIZADOS INVIAS 2023-2 (LA GUAJIRA, ZONA NORTE) Insumo #40</t>
  </si>
  <si>
    <t>https://www.homecenter.com.co/homecenter-co/product/214205/alambre-de-pua-calibre-14-x-500mt-38kg-iowa/214205/</t>
  </si>
  <si>
    <t>Malla eslabonada plastificada H= 2 m CAL 10</t>
  </si>
  <si>
    <t>https://www.homecenter.com.co/homecenter-co/product/89827/angulo-6m-x-1-1-2-x-3-16-pulg/89827/</t>
  </si>
  <si>
    <t>https://elpalustre.com.co/index.php?route=product/product&amp;product_id=784</t>
  </si>
  <si>
    <t>https://elpalustre.com.co/index.php?route=product/product&amp;path=17_139&amp;product_id=782</t>
  </si>
  <si>
    <t>https://www.ferreteriabervar.com/products/platina-3-4-x-1-8</t>
  </si>
  <si>
    <t>Perfil de muro machimbre en WPC (20 cm de alto x 5  cm de espesor x 3 m de largo)textura lisa</t>
  </si>
  <si>
    <t>https://www.woodpecker.com.co/productos/muros</t>
  </si>
  <si>
    <t>Perfil "U" en PVC rígido (guía de ensamble)</t>
  </si>
  <si>
    <t>Recebo B-200</t>
  </si>
  <si>
    <t>Subbase granular Clase C o similar</t>
  </si>
  <si>
    <t>http://www.colombia.generadordeprecios.info/espacios_urbanos/Firmes_y_pisos_urbanos/Bases_y_subbases/Granulares/Subbase_granular.html</t>
  </si>
  <si>
    <t>Piedra rajón</t>
  </si>
  <si>
    <t>https://www.loencuentras.com.co/agregados-y-material-de-cantera/42-rajon.html</t>
  </si>
  <si>
    <t>Impermeabilizante para concreto</t>
  </si>
  <si>
    <t>Aislante de neopreno e mín.=6 mm</t>
  </si>
  <si>
    <t>https://woodpecker.com.co/productos/casas-kit/</t>
  </si>
  <si>
    <t>https://woodpecker.com.co/productos/aulas-kit/</t>
  </si>
  <si>
    <t>https://woodpecker.com.co/productos/otros-kits/</t>
  </si>
  <si>
    <t>Kit para construcción del sistema de recolección y suministro de aguas lluvias. Incluye botellas PET, tubería en PVC, canales, uniones y bajantes, láminas en superboard, válvulas, accesores, empaques, según diseño</t>
  </si>
  <si>
    <t>ESTUDIO DE MERCADO PARA PMA</t>
  </si>
  <si>
    <t>Imagen</t>
  </si>
  <si>
    <t>Valor Unitario</t>
  </si>
  <si>
    <t>Proveedor</t>
  </si>
  <si>
    <t>Enlace de verificación</t>
  </si>
  <si>
    <t>Kit derrames 10 galones</t>
  </si>
  <si>
    <t>Segamcol SAS</t>
  </si>
  <si>
    <t>https://segamcol.com/producto/kit-control-de-derrames/?gad_source=1&amp;gclid=CjwKCAjw34qzBhBmEiwAOUQcF1VXjTT3V4uxx4EwHtSttyAnUkUrOr3Ver7ljyUgSEdwUhNF-96urRoCsLUQAvD_BwE</t>
  </si>
  <si>
    <t>Prilso</t>
  </si>
  <si>
    <t>https://www.prilso.com/MCO-611271790-kit-derrames-quimicos-caneca-10-galones-ambiental-_JM</t>
  </si>
  <si>
    <t>SySFMQ </t>
  </si>
  <si>
    <t>https://sysfmq.com/producto/kit-de-derrame-10-galones/</t>
  </si>
  <si>
    <t>Promedio</t>
  </si>
  <si>
    <t>Estiba Antiderrame caneca de 55 galones</t>
  </si>
  <si>
    <t>https://segamcol.com/producto/estiba-antiderrame-ultra-modular/</t>
  </si>
  <si>
    <t>Electromanfer</t>
  </si>
  <si>
    <t>https://www.electromanferonline.com/contencion-de-derrames/1253-estiba-antiderrame-plastica-hdpe-caneca-de-55-galones.html</t>
  </si>
  <si>
    <t>Esucon SAS</t>
  </si>
  <si>
    <t>https://co.anuto.app/ad/estiba-antiderrame-para-1-caneca-cap-de-35-litros-1BYfRNrqw2jhUCVusjN2</t>
  </si>
  <si>
    <t>Plastico calibre 6 ancho 6 mt</t>
  </si>
  <si>
    <t>mt</t>
  </si>
  <si>
    <t>Calypso</t>
  </si>
  <si>
    <t>https://www.tiendascalypso.com/plastico-negro-cal--6--fl/p</t>
  </si>
  <si>
    <t>Bel plásticos</t>
  </si>
  <si>
    <t>https://www.belplasticos.com/productos/rollo-de-plastico-negro-6-metros-de-ancho-calibre-6-0-ref-bel-116a/</t>
  </si>
  <si>
    <t>Ferroplas</t>
  </si>
  <si>
    <t>https://ventasferroplasval.wixsite.com/website/pagina-del-producto/plastico-negro-de-6-mts-ancho-calb-6</t>
  </si>
  <si>
    <t>Plastico calibre 6 ancho 3 mt</t>
  </si>
  <si>
    <t>Plásticos negros ¿Qué cantidad necesitas? | Tiendas Calypso - calypso</t>
  </si>
  <si>
    <t>Ferre Castillo</t>
  </si>
  <si>
    <t>https://www.ferrecastillo.com/producto/plastico-negro-cal-6-ancho-4-mts-x-metro/</t>
  </si>
  <si>
    <t>Italplast</t>
  </si>
  <si>
    <t>https://www.italplastcali.com/product/poli-negro-6-cal-6-recuperado/</t>
  </si>
  <si>
    <t>Caneca tapa rosca 55 galones</t>
  </si>
  <si>
    <t>Bazzar</t>
  </si>
  <si>
    <t>https://www.bazzarbog.com/cocina/22278-caneca-plastica-de-55-galones-tapa-rosca.html</t>
  </si>
  <si>
    <t>CJS Canecas</t>
  </si>
  <si>
    <t>https://www.canecas.com.co/index.php?id=2930</t>
  </si>
  <si>
    <t>Soluenvases</t>
  </si>
  <si>
    <t>https://www.soluenvases.com/product-page/caneca-220-litros-55-galones-tapa-aro-1</t>
  </si>
  <si>
    <t>Bolsa Roja x 50 unidades</t>
  </si>
  <si>
    <t>paq</t>
  </si>
  <si>
    <t>https://www.belplasticos.com/productos/bolsa-roja-biodegradable-50-und-24x33-cal-1-6-60cm-x-82cm-ref-bel-624/</t>
  </si>
  <si>
    <t>Super Desechables del Norte</t>
  </si>
  <si>
    <t>https://superdesechablesdelnorte.com/bolsas/258-bolsa-roja-70-x-100-paq-x-50-und.html</t>
  </si>
  <si>
    <t>Kip Clin</t>
  </si>
  <si>
    <t>https://www.kipclin.com/manejo-de-residuos/bolsas/bolsa-para-basura-roja-55-x-55-calibre-1-4-paquete-x-100.html</t>
  </si>
  <si>
    <t>Paño absorbente derrames x 20</t>
  </si>
  <si>
    <t>Egaval</t>
  </si>
  <si>
    <t>https://egaval.co/producto/panos-oleofilicos-en-tela-40-x-50cm-x-20-unds/</t>
  </si>
  <si>
    <t xml:space="preserve">Paño absorbente derrames </t>
  </si>
  <si>
    <t>Multiexpress insumos</t>
  </si>
  <si>
    <t>https://www.multiexpress.com.co/producto/panos-absorbentes-oleofilicos/</t>
  </si>
  <si>
    <t xml:space="preserve">Paños Absorbentes X 10 </t>
  </si>
  <si>
    <t>https://segamcol.com/producto/panos-absorbentes-oleofilicos/?srsltid=AfmBOopjpVz2jpVcFHgfQLFqKFs_rXZlcty4jOtrPJWWTdfzQ_ndwk6KrHU</t>
  </si>
  <si>
    <t>Punto Ecológico 3 Puestos</t>
  </si>
  <si>
    <t>Kostamar</t>
  </si>
  <si>
    <t>https://kostamar.com.co/collections/puntos-ecologicos/products/punto-ecologico?_pos=1&amp;_fid=3b3173da8&amp;_ss=c&amp;srsltid=AfmBOorFcIh1CpxpYBQd8KwaC5F7Zz9JrPLHT7dG9eIN9O5ob33tjTxgWpY</t>
  </si>
  <si>
    <t>Plastihogar</t>
  </si>
  <si>
    <t>https://www.miplastihogar.com/products/punto-ecologico-de-53-litros-con-base-matalica?variant=42349590642838&amp;currency=COP&amp;utm_medium=product_sync&amp;utm_source=google&amp;utm_content=sag_organic&amp;utm_campaign=sag_organic&amp;utm_campaign=gs-2022-05-12&amp;utm_source=google&amp;utm_medium=smart_campaign&amp;gad_source=4&amp;gclid=CjwKCAjw34qzBhBmEiwAOUQcF1TW-dp5TGKW67c69LGUGBvPK_f7YiiYczVo-HtZB2WTwDyAVTuUjRoCizQQAvD_BwE</t>
  </si>
  <si>
    <t>Ecoreciclaje</t>
  </si>
  <si>
    <t>https://www.ecoreciclaje.com.co/MCO-862587287-punto-ecologico-de-55-litros-de-3-puestos-reglamentario-colp-_JM</t>
  </si>
  <si>
    <t>Bolsas colores residuos x 50</t>
  </si>
  <si>
    <t>Multidesechables</t>
  </si>
  <si>
    <t>https://multidesechables.com/producto/bolsas-de-basura-de-colores-precios/#:~:text=Verdes%3A%20Residuos%20ordinarios%20no%20peligrosos,Materiales%20reciclables%20papel%20y%20cart%C3%B3n.</t>
  </si>
  <si>
    <t>Bolsas colores residuos x 10</t>
  </si>
  <si>
    <t>Bolsas y empaques de Colombia</t>
  </si>
  <si>
    <t>https://www.bolsasyempaquescolombia.com/products/bolsas-de-basura-de-colores</t>
  </si>
  <si>
    <t>Bolsas colores residuos x 30</t>
  </si>
  <si>
    <t>Insumiaseo</t>
  </si>
  <si>
    <t>https://insumiaseo.com/producto/bolsas-de-basuras-fuller-para-punto-ecologico/</t>
  </si>
  <si>
    <t>ESTUDIO DE MERCADO PARA PGS</t>
  </si>
  <si>
    <t>COTIZACIONES</t>
  </si>
  <si>
    <t>PRODUCTO</t>
  </si>
  <si>
    <t>PRECIO UNITARIO</t>
  </si>
  <si>
    <t>LINK</t>
  </si>
  <si>
    <t>VALOR PROMEDIO / PU</t>
  </si>
  <si>
    <t>PLAN DE CELULAR (CONVOCATORIAS A LA COMUNIDAD)</t>
  </si>
  <si>
    <t>TIGO</t>
  </si>
  <si>
    <t>MES</t>
  </si>
  <si>
    <t>https://compras.tigo.com.co/movil/pospago</t>
  </si>
  <si>
    <t>CLARO</t>
  </si>
  <si>
    <t>https://claro-promociones.co/s/claro-telefono/planes-movil-claro.html?keyword=Claro%20Planes%20Numero&amp;gad_source=1&amp;gclid=CjwKCAjwuJ2xBhA3EiwAMVjkVN9zEuEmYhs4Hnmjn1BMhCbV6F7pVgNm_de-AgUrvXcfQTET6vFHrBoC0ucQAvD_BwE</t>
  </si>
  <si>
    <t>MOVISTAR</t>
  </si>
  <si>
    <t>https://www.movistar.com.co/pospago</t>
  </si>
  <si>
    <t>GASTOS DE PAPELERÍA</t>
  </si>
  <si>
    <t>LAPICEROS PLATINO</t>
  </si>
  <si>
    <t>DOCENA</t>
  </si>
  <si>
    <t>https://articulo.mercadolibre.com.co/MCO-1818956566-lapicero-boligrafo-10-caja-x12-_JM#position=3&amp;search_layout=stack&amp;type=item&amp;tracking_id=7de789fe-8b3b-4763-89c9-f7d384d4182f</t>
  </si>
  <si>
    <t>LAPICEROS PAPERMATE</t>
  </si>
  <si>
    <t>https://www.bocetospapeleria.com.co/MCO-602707466-boligrafos-lapiceros-kilometrico-inkjoy-caja-x-12-negro-_JM</t>
  </si>
  <si>
    <t>HUELLERO PELIKAN</t>
  </si>
  <si>
    <t xml:space="preserve">https://www.mercadolibre.com.co/almohadilla-dactilar-pelikan-1440000-cojin-para-sello-negro/p/MCO27353930#searchVariation=MCO27353930&amp;position=2&amp;search_layout=stack&amp;type=product&amp;tracking_id=2d21a738-817a-43c1-922b-90fc89d4f436 </t>
  </si>
  <si>
    <t>HUELLERO OFFIESCO</t>
  </si>
  <si>
    <t xml:space="preserve">https://articulo.mercadolibre.com.co/MCO-621563063-huellero-dactilar-offiesco-_JM#position=11&amp;search_layout=stack&amp;type=item&amp;tracking_id=5209cae3-0972-4150-b3df-218262edd584 </t>
  </si>
  <si>
    <t>RESMA DE PAPEL REPROGRAF</t>
  </si>
  <si>
    <t xml:space="preserve">https://www.mercadolibre.com.co/resma-de-papel-blanco-tamano-carta-500-hojas/p/MCO21294098?pdp_filters=category:MCO416632#searchVariation=MCO21294098&amp;position=4&amp;search_layout=stack&amp;type=product&amp;tracking_id=23f7918d-cc69-43d1-b23a-7f6385f11d5b </t>
  </si>
  <si>
    <t>RESMA DE PAPEL SCRIBE</t>
  </si>
  <si>
    <t>https://www.exito.com/resma-fotocopia-carta-scribe-scribe-c30215617-3144213/p</t>
  </si>
  <si>
    <t>TABLA LEGAJADORA A 4 CON TAPA, AZUL</t>
  </si>
  <si>
    <t>https://www.panamericana.com.co/tabla-legajadora-a-4-con-tapa-azul-549694/p</t>
  </si>
  <si>
    <t>TABLA CLIP PLASTICO PORTA PAPELES</t>
  </si>
  <si>
    <t>https://articulo.mercadolibre.com.co/MCO-2261176274-tabla-clip-plastico-portapapeles-anotaciones-papeleria-_JM#position=7&amp;search_layout=stack&amp;type=item&amp;tracking_id=a7e6f66d-60a5-489d-b5c7-2dd4969baeca</t>
  </si>
  <si>
    <t>PAPEL CRAF</t>
  </si>
  <si>
    <t>https://papelerialagran12.com/productos/papel-kraft-en-diferentes-presentaciones/</t>
  </si>
  <si>
    <t>PAPEL KRAFT PLIEGO 70 X 100CM</t>
  </si>
  <si>
    <t>https://comercialpapelera.com.co/tienda/estudiantil/1758-papel-fkraft-pliego-70-x-100-cm.html</t>
  </si>
  <si>
    <t>PAPEL PERIÓDICO TAMAÑO PLIEGO 70 X 100CM</t>
  </si>
  <si>
    <t>Papel Periódico Tamaño Pliego 70 x 100cm</t>
  </si>
  <si>
    <t>PAPEL PERIÓDICO TAMAÑO PEQUEÑO</t>
  </si>
  <si>
    <t>https://www.papeleriacrearte.com/producto/papel-periodico/</t>
  </si>
  <si>
    <t>MARCADOR BORRABLE</t>
  </si>
  <si>
    <t>https://www.papeleriamodelo.com/producto/marcador-edding-163/</t>
  </si>
  <si>
    <t>MARCADOR BORRABLE PELIKAN</t>
  </si>
  <si>
    <t>https://www.lacalionline.com/marcador-borraseco-pelikan-424?variant_id=90071938</t>
  </si>
  <si>
    <t>MEDIO PLIEGO DE CARTULINA</t>
  </si>
  <si>
    <t>https://papelerialagran12.com/productos/cartulina-iris-medio-pliego-x-unidad/</t>
  </si>
  <si>
    <t>https://www.papeleriamodelo.com/producto/12-pliego-cartulina-plana/</t>
  </si>
  <si>
    <t>COLORES NORMA</t>
  </si>
  <si>
    <t>https://www.tiendanorma.com.co/p/caja-de-colores-norma-x-12/</t>
  </si>
  <si>
    <t xml:space="preserve"> COLORES KORES</t>
  </si>
  <si>
    <t>https://www.papeleriamodelo.com/producto/caja-de-colores-kores-x-12/</t>
  </si>
  <si>
    <t>CINTA ADHESIVA PEGANTE TESA TRANSPARENTE 48M X 100MT</t>
  </si>
  <si>
    <t>https://comercialpapelera.com.co/tienda/estudiantil/1980-cinta-transparente-48mx100m.html</t>
  </si>
  <si>
    <t>CINTA EMPAQUE TRANSPARENTE 100M X 48MM</t>
  </si>
  <si>
    <t>https://www.homecenter.com.co/homecenter-co/product/90111/cinta-empaque-transparente-100m-x-48mm/90111/</t>
  </si>
  <si>
    <t xml:space="preserve">FICHA BIBLIOGRAFICA </t>
  </si>
  <si>
    <t>https://papelerialagran12.com/productos/ficha-bibliografica-en-diferentes-colores-y-tamanos/</t>
  </si>
  <si>
    <t>https://www.papeleriamodelo.com/producto/fichas-bibliograficas/</t>
  </si>
  <si>
    <t>POST IT NOTES 654 CANARY 3M</t>
  </si>
  <si>
    <t>https://www.exito.com/post-it-notes-654-canary-3m-7007007004-54943/p</t>
  </si>
  <si>
    <t>https://www.panamericana.com.co/notas-adhesivas-amarilla-568231/p</t>
  </si>
  <si>
    <t>ALAMBRE DULCE 5MTS</t>
  </si>
  <si>
    <t>https://comercialpapelera.com.co/tienda/arte/309-alambre-dulce-5mts.html</t>
  </si>
  <si>
    <t>ALAMBRE DULCE HWY-4</t>
  </si>
  <si>
    <t>https://www.insumosjag.com/alambre-dulce-varios-colores</t>
  </si>
  <si>
    <t>SET DE PINCELES PLANOS X 6 MATIZ 106</t>
  </si>
  <si>
    <t>https://www.panamericana.com.co/set-de-pinceles-planos-x-6-matiz-106/p</t>
  </si>
  <si>
    <t>PINCEL DE LUJO ARTE &amp; PINTURA PLANO MATIZ 106 X6 UND</t>
  </si>
  <si>
    <t>https://comercialpapelera.com.co/tienda/black-friday/3782-pincel-ap-plano-matiz-x6-und.html</t>
  </si>
  <si>
    <t>INSUMOS LOGÍSTICOS PARA EVENTOS</t>
  </si>
  <si>
    <t>PARLANTE AMPLIFICADOR  RECARGABLE  CON DIADEMA</t>
  </si>
  <si>
    <t xml:space="preserve">$305.991 </t>
  </si>
  <si>
    <t>https://articulo.mercadolibre.com.co/MCO-945180895-parlante-amplificador-de-voz-con-diadema-inalambrica-clases-_JM#position=16&amp;search_layout=stack&amp;type=item&amp;tracking_id=c15c1745-3010-4817-8fd3-f3299d728769</t>
  </si>
  <si>
    <t>AMPLIFICADOR DE VOZ PORTÁTIL MICRÓFONO DIADEMA INALÁMBRICO CLASES</t>
  </si>
  <si>
    <t>$329.990</t>
  </si>
  <si>
    <t>https://www.falabella.com.co/falabella-co/product/121748260/Amplificador-De-Voz-Portatil-Microfono-Diadema-Inalambrico-Clases/121748261</t>
  </si>
  <si>
    <t>MINI MEGÁFONO PORTÁTIL RECARGABLE ALTAVOZ AMPLIFICADOR DE VOZ CON MICRÓFONO CON CABLE Y CINTURA S258</t>
  </si>
  <si>
    <t>https://shopee.com.co/SHIDU-Mini-Meg%C3%A1fono-Port%C3%A1til-Recargable-Altavoz-Amplificador-De-Voz-Con-Micr%C3%B3fono-Con-Cable-Y-Cintura-S258-i.1032134318.23973706801?sp_atk=da65e819-5369-4ffd-ac56-e1dd370e5d87&amp;xptdk=da65e819-5369-4ffd-ac56-e1dd370e5d87</t>
  </si>
  <si>
    <t>ALQUILER SILLA SIN BRAZOS O RIMAX</t>
  </si>
  <si>
    <t>https://alquilerdemesasysillas.com/producto/silla-sin-brazo-o-rimax/</t>
  </si>
  <si>
    <t>ALQUILER SILLA SIN BRAZOS  RIMAX</t>
  </si>
  <si>
    <t>https://www.eventosyalquileres.com.co/alquiler-de-mesas-sillas-menaje-en-bogota.html</t>
  </si>
  <si>
    <t>ALQUILER MESA TABLON 10 PUESTOS</t>
  </si>
  <si>
    <t>https://alquilerdemesasysillas.com/producto/mesa-tablon-10-o-8-puestos/</t>
  </si>
  <si>
    <t>PERSONA DE LA COMUNIDAD PRESTADOR DE SERVICIO</t>
  </si>
  <si>
    <t>CONVOCATORIAS INTERPERSONALES</t>
  </si>
  <si>
    <t>DÍA</t>
  </si>
  <si>
    <t>TRANSPORTE FLUVIAL PARA TRASLADO DE USUARIOS</t>
  </si>
  <si>
    <t>LLORENTE - SAN JACINTO</t>
  </si>
  <si>
    <t>IDA Y REGRESO</t>
  </si>
  <si>
    <t>Cotización dada por lancheros de la comunidad</t>
  </si>
  <si>
    <t>TRANSPORTE PARA TRASLADO DE USUARIOS</t>
  </si>
  <si>
    <t>TRANSPORTE MULA</t>
  </si>
  <si>
    <t>Cotización dada por las autoridades de la comunidad</t>
  </si>
  <si>
    <t>TRASLADOS USUARIOS HASTA SAN JACINTO O JUNÍN RESPECTIVAMENTE</t>
  </si>
  <si>
    <t>TRASLADOS USUARIOS DESDE LAS COMUNIDADES HASTA SAN JACINTO O JUNÍN RESPECTIVAMENTE</t>
  </si>
  <si>
    <t>PUNTO ECOLÓGICO</t>
  </si>
  <si>
    <t>BOLSA BASURA 70X90CM ROLLO X10UND</t>
  </si>
  <si>
    <t>https://www.homecenter.com.co/homecenter-co/product/507549/bolsa-basura-70x90cm-rollo-x10und-mediana-blanco-negro-verde/507549/?kid=goosho_1246419&amp;shop=googleShopping&amp;gad_source=1&amp;gclid=Cj0KCQjw_-GxBhC1ARIsADGgDjv6AGEiTmSPPrvi5J22fwCSbBvEeFcXjIz1Z1BGWg2AbRV48ObioxgaAl_2EALw_wcB</t>
  </si>
  <si>
    <t>BOLSA BASURA 65X85CM ROLLO X30UND</t>
  </si>
  <si>
    <t>https://www.homecenter.com.co/homecenter-co/product/360174/bolsa-basura-65x85cm-rollo-x30und-mediana-verde-gris-azul/360174/</t>
  </si>
  <si>
    <t>BOLSA BASURA 50X70CM ROLLO 10UN</t>
  </si>
  <si>
    <t>https://articulo.mercadolibre.com.co/MCO-1905272300-bolsa-basura-50x70cm-rollo-10un-_JM#position=13&amp;search_layout=stack&amp;type=item&amp;tracking_id=80aede30-ac77-4835-a7f6-87d2bd91c565</t>
  </si>
  <si>
    <t>REFRIGERIOS</t>
  </si>
  <si>
    <t>COTIZACIÓN REALIZADA A: BOCADITOS IN EN MAICAO</t>
  </si>
  <si>
    <t>COTIZACIÓN REALIZADA A: SANDRA´S LOGISTICS, RIOBLANCO, TOLIMA</t>
  </si>
  <si>
    <t>COTIZACIÓN HOTEL DORADO PASTO</t>
  </si>
  <si>
    <t>https://www.hoteleldoradopasto.com/carta%20de%20refrigerios_hoteles%20en%20pasto.php</t>
  </si>
  <si>
    <t>PLANTA ELÉCTRICA</t>
  </si>
  <si>
    <t>PLANTA ELÉCTRICA 463-DIG1200 KTC SILENCIOSA INVERTER 1,200W A GASOLINA MONOFÁSICA</t>
  </si>
  <si>
    <t>https://equipmaster.com.co/product/planta-electrica-463-dig1200-ktc-silenciosa-inverter-1200w-a-gasolina-monofasica/</t>
  </si>
  <si>
    <t>PLANTA ELÉCTRICA A GASOLINA 2.4KW 2200W 110V 15LT GG2800</t>
  </si>
  <si>
    <t>https://www.homecenter.com.co/homecenter-co/product/181753/planta-electrica-a-gasolina-24kw-2200w-110v-15lt-gg2800/181753/</t>
  </si>
  <si>
    <t>GENERADOR PORTATIL A GASOLINA, POTENCIA MÁXIMA 4KW, 4 TIEMPOS, CAPACIDAD DEL TANQUE DE 15L, ARRANQUE MANUAL Y ELECTRICO TIPO SWITCH</t>
  </si>
  <si>
    <t>https://toolstore.com.co/products/generador-electrico-a-gasolina-4-000w-15l-ref-energy4000-elite</t>
  </si>
  <si>
    <t>SALÓN DE EVENTOS</t>
  </si>
  <si>
    <t>COMFAGUAJIRA SALÓN CON CAPACIDAD MÁXIMA PARA 250 PERSONAS POR 8 HORAS</t>
  </si>
  <si>
    <t>https://comfaguajira.co/anasmai/</t>
  </si>
  <si>
    <t>ALMUERZO</t>
  </si>
  <si>
    <t>ACRÍLICOS</t>
  </si>
  <si>
    <t>COTIZACIÓN REALIZADA A: ACRÍLICOS ALFA SAS</t>
  </si>
  <si>
    <t>MAQUETA SOLUCIÓN ENERGÉTICA</t>
  </si>
  <si>
    <t>IMPRESIÓN A ESCALA</t>
  </si>
  <si>
    <t>TEJ</t>
  </si>
  <si>
    <t>ESTUDIO DE MERCADO TEJ</t>
  </si>
  <si>
    <t>ESTUDIO DE MARCADO REALIZADO POR EL MME</t>
  </si>
  <si>
    <t>Lista de precios Materiales Estudio de mercados IPSE</t>
  </si>
  <si>
    <t>Codigo</t>
  </si>
  <si>
    <t>Material</t>
  </si>
  <si>
    <t>PRECIO BASE</t>
  </si>
  <si>
    <t>AJUSTE POSITIVO</t>
  </si>
  <si>
    <t>Protecciones</t>
  </si>
  <si>
    <t>Controlador MPPT RS 450/200A, tensiones de trabajo a 24V-48V, con conexión bluetoot y VE.CAN para configuración y monitorización de historico, eficiencia de conversión 99%, función de trabajo en paralelo</t>
  </si>
  <si>
    <t>Otros</t>
  </si>
  <si>
    <t>m2</t>
  </si>
  <si>
    <t>m</t>
  </si>
  <si>
    <t>gal</t>
  </si>
  <si>
    <t>Controlador de carga MPPT 48 VDC capacidad 50 A</t>
  </si>
  <si>
    <t>Poste en acero galvanizado al caliente de 3 m, 510kgf. contiene: platina base en lámina ASTM A36 y soporte fijo para 2 paneles solares.</t>
  </si>
  <si>
    <t>Kit para construcción de envolvente cuarto de equipos según diseño. Incluye muros en WPC sistema interlocking, cubierta en teja de PVC 2.5 mm color blanca con caballetes, puertas en aluminio anodizado, rejillas de ventilación en aluminio , tornillería y piezas de sujeción.</t>
  </si>
  <si>
    <r>
      <t>m</t>
    </r>
    <r>
      <rPr>
        <vertAlign val="superscript"/>
        <sz val="11"/>
        <rFont val="Arial"/>
        <family val="2"/>
      </rPr>
      <t>2</t>
    </r>
  </si>
  <si>
    <t>Tubo EMT 1 1/2"</t>
  </si>
  <si>
    <t>Unión EMT 1 1/2"</t>
  </si>
  <si>
    <t>Adaptador EMT 1 1/2"</t>
  </si>
  <si>
    <t>Curva EMT 1 1/2"</t>
  </si>
  <si>
    <t xml:space="preserve">Tubo EMT 2" </t>
  </si>
  <si>
    <t>Adaptador EMT 2"</t>
  </si>
  <si>
    <t>Unión EMT 2"</t>
  </si>
  <si>
    <t>Curva EMT 2"</t>
  </si>
  <si>
    <t xml:space="preserve">Tubo EMT 3" </t>
  </si>
  <si>
    <t>Adaptador EMT 3"</t>
  </si>
  <si>
    <t>Unión EMT 3"</t>
  </si>
  <si>
    <t>Curva EMT 3"</t>
  </si>
  <si>
    <t>Inversor Symo Advanced 15.0-3 480 WLAN/LAN/Webserver Fronius</t>
  </si>
  <si>
    <t>Inversor bidireccional Victron Quattro 10 kW 120 V</t>
  </si>
  <si>
    <t>Generador Diesel 3F 36kVA/29kW 230/132V abierto</t>
  </si>
  <si>
    <t>Transformador de distribución monofásico 5 kVA 13200/208/127 V.</t>
  </si>
  <si>
    <t>Transformador de distribución trifásico 30 kVA 13200/208/127 V.</t>
  </si>
  <si>
    <t>Conector de ranuras paralelas 2/0-2/0 tipo DBH-2</t>
  </si>
  <si>
    <t>Tuberia IMC 3" x 3m</t>
  </si>
  <si>
    <t>Capacete Galvanizado para tuberia IMC de 3"</t>
  </si>
  <si>
    <t>CURVA CONDUIT PVC 3" TDP</t>
  </si>
  <si>
    <t>Dado galvanizado de 3" x 3"</t>
  </si>
  <si>
    <t>Fusible tipo dual</t>
  </si>
  <si>
    <t>Cable ACSR Nº 2</t>
  </si>
  <si>
    <t>ml</t>
  </si>
  <si>
    <t>Bloque de anclaje en Concreto</t>
  </si>
  <si>
    <t>Cable galvanizado 3/8"</t>
  </si>
  <si>
    <t>Tubo EMT 1/2 x 3m</t>
  </si>
  <si>
    <t>Hidrogel para tratamiento de tierras ( 25 KG)</t>
  </si>
  <si>
    <t xml:space="preserve">Conector Bimetalico 2 Perno 1/0 - 366 Kcmil </t>
  </si>
  <si>
    <t>Cable cuadruplex 3 x 2/0  + 1/0</t>
  </si>
  <si>
    <t>Cable triplex 2x4 + 4</t>
  </si>
  <si>
    <t>Cable monofásico concentrico 1x8+8 CU</t>
  </si>
  <si>
    <t>Transformador de distribución para aplicación solar 75 kVA - 208V/13,2KV seco</t>
  </si>
  <si>
    <t>Transformador de distribución para aplicación solar 30 kVA - 208V/13,2KV seco</t>
  </si>
  <si>
    <t>Celda para transformador tipo seco de 15 KV (220 X 150 X 120) m, lámina de acero estirada en frío calibre 14-16, tratada químicamente para la desoxidación, desengrase y fosfatado, con acabado epóxico, aplicado electrostáticamente</t>
  </si>
  <si>
    <t>Caja para acometida en policarbonato trifásica 4 usuarios</t>
  </si>
  <si>
    <t xml:space="preserve">Brazo para soporte luminaria horizontal </t>
  </si>
  <si>
    <t xml:space="preserve">Luminaria led street light zd216 40w luz neutra </t>
  </si>
  <si>
    <t>Cable cuadruplex 3 x 1/0  + 1/0</t>
  </si>
  <si>
    <t xml:space="preserve">Conector Bimetalico 1 Perno No 1 Cab. 6 </t>
  </si>
  <si>
    <t>Capacete Galvanizado para tubería galvanizada 3/4"</t>
  </si>
  <si>
    <t>Tuberia IMC 3/4" x 3m</t>
  </si>
  <si>
    <t>Poste en fibra de vidrio 8m 750kgf</t>
  </si>
  <si>
    <t>Batería de ión - litio tipo fosfato de hierro (LiFePO4) de ciclo profundo de 120 Ah - 51,2 VDC</t>
  </si>
  <si>
    <t>Soporte para paneles incluye poste cónico en poliéster reforzado con fibra de vidrio (PRFV) de 510 kgf L=4 m y marco superior angular de acero galvanizado en caliente para 3 paneles con sistema de fijación al poste</t>
  </si>
  <si>
    <t xml:space="preserve">Interruptor termomagnético 20A 2P 500 VDC 6 Ka </t>
  </si>
  <si>
    <t>Comunicaciones</t>
  </si>
  <si>
    <t>Medidor Prepago 120V 5-80A</t>
  </si>
  <si>
    <t xml:space="preserve">Plataforma de Recaudo </t>
  </si>
  <si>
    <t>Software Datafono Local</t>
  </si>
  <si>
    <t>Datafono Local</t>
  </si>
  <si>
    <t>Software Datafono Viajero</t>
  </si>
  <si>
    <t xml:space="preserve">Datafono viajero </t>
  </si>
  <si>
    <t>Capacitación en el manejo de software de operación del sistema de medición - virtual por 3 días</t>
  </si>
  <si>
    <t>Capacitación en el manejo de software aplicativo movil lectura medidor - virtual por 3 días</t>
  </si>
  <si>
    <t xml:space="preserve">Medidor Prepago 120V 5-80A (AMI) </t>
  </si>
  <si>
    <t xml:space="preserve">Plataforma HES AMI </t>
  </si>
  <si>
    <t>Concentrador AMI PLC CL818C84</t>
  </si>
  <si>
    <t>Gabinete Concentrador</t>
  </si>
  <si>
    <t>Plan Internet Satelital Anual Estándar Starlink</t>
  </si>
  <si>
    <t>Equipo internet satelital Starlink Standar (incluye Antena + Router)</t>
  </si>
  <si>
    <t>Tomacorriente doble con polo a tierra GFCI</t>
  </si>
  <si>
    <t>Lámpara LED de sobreponer de 60 x 60 cm. - 40 W - 120 V</t>
  </si>
  <si>
    <t>Bombillo LED de 9 W - 120 V</t>
  </si>
  <si>
    <t>Caja para acometida en policarbonato trifásica 9 usuarios</t>
  </si>
  <si>
    <t>Baja Tensión</t>
  </si>
  <si>
    <t>CONECTOR DE PERFORACION TORN CHAQ AISL 2/0-2  P2X-95</t>
  </si>
  <si>
    <t>KIT PUESTA A TIERRA NEUTRO SECUNDARIO CON VARILLA</t>
  </si>
  <si>
    <t>ARANDELA GUASA DE 1/2" GALVANIZADA EN CALIENTE</t>
  </si>
  <si>
    <t>ARANDELA GUASA DE 5/8" GALVANIZADA EN CALIENTE</t>
  </si>
  <si>
    <t>COLLARIN DOS SALIDAS (7" - 8")</t>
  </si>
  <si>
    <t xml:space="preserve">GRAPA DE SUSPENSIÓN RED TRENZADA </t>
  </si>
  <si>
    <t xml:space="preserve">PERNO DE OJO ABIERTO DE 5/8 X 10 </t>
  </si>
  <si>
    <t>CAPUCHON PARA SELLAR PUNTAS DE CABLE</t>
  </si>
  <si>
    <t xml:space="preserve">GRAPA DE RETENCIÓN RED TRENZADA </t>
  </si>
  <si>
    <t xml:space="preserve">PERNO DE OJO CERRADO DE 5/8 X 10 </t>
  </si>
  <si>
    <t>Caja medidor pequeña con interruptor magnetico</t>
  </si>
  <si>
    <t>Datasol Light (Captura Informacion)</t>
  </si>
  <si>
    <t>Aplicativo servidor de captura datalogger</t>
  </si>
  <si>
    <t>App Software Android Lectura informacion medidores (Hasta 10 Dispositivos)</t>
  </si>
  <si>
    <t>caja de conexión IP 68</t>
  </si>
  <si>
    <t xml:space="preserve">Interruptor termomagnético 30A 2P 500 VDC 6 Ka </t>
  </si>
  <si>
    <t xml:space="preserve">Fusible DC 25A </t>
  </si>
  <si>
    <t xml:space="preserve">Portafusibles 1P 1000VDC </t>
  </si>
  <si>
    <t>Cable Cu THHN 4/0 AWG</t>
  </si>
  <si>
    <t>Cable Cu Desnudo 4 AWG</t>
  </si>
  <si>
    <t>Cable Cu THHN 500 MCM</t>
  </si>
  <si>
    <r>
      <rPr>
        <b/>
        <sz val="11"/>
        <rFont val="Arial"/>
        <family val="2"/>
      </rPr>
      <t>Justificación del Aumento del 15% en el Precio para 2025</t>
    </r>
    <r>
      <rPr>
        <sz val="11"/>
        <rFont val="Arial"/>
        <family val="2"/>
      </rPr>
      <t xml:space="preserve">
Ante los diversos factores económicos y de contexto que afectan la formación de precios, se proyecta un incremento del 15% en el costo de bienes y servicios entre el año 2024 y 2025. Esta proyección se fundamenta en la variación de la Tasa Representativa del Mercado (TRM), el Índice de Precios al Consumidor (IPC) y el impacto de la inseguridad y la incertidumbre política en el país.
1. Variación de la TRM (Tasa Representativa del Mercado)
El comportamiento del dólar frente al peso colombiano ha sido un factor determinante en la estructura de costos, especialmente en sectores con insumos importados o transacciones en moneda extranjera. Se estima que, debido a la volatilidad del mercado y la posible depreciación del peso, la TRM pueda aumentar entre un 8% y 10% en 2025. Este incremento impactará directamente en los costos de importación, generando una presión alcista sobre los precios.
2. Inflación y Costos Internos (IPC)
El Índice de Precios al Consumidor (IPC) refleja el aumento del costo de vida y la inflación general en el país. Para 2025, se proyecta una inflación cercana al 8%, impulsada por el incremento en precios de transporte, energía y alimentos. Este factor obliga a ajustar los precios de bienes y servicios para mantener márgenes de rentabilidad y cubrir el incremento en los costos operativos.
3. Inseguridad y Riesgo Económico
El clima de inseguridad en el país ha generado costos adicionales en términos de logística, almacenamiento y protección de mercancía. Además, la incertidumbre política y económica desincentiva la inversión y encarece los procesos de distribución. Se estima que estos factores contribuyan con un 2% - 3% al ajuste de precios, debido a mayores gastos en transporte y medidas de seguridad.
Conclusión
Sumando el impacto de la TRM (8%-10%), la inflación (8%) y los costos derivados de la inseguridad (2%-3%), se justifica un ajuste del 15% en el precio de los bienes y servicios para 2025. Este aumento no solo responde a la necesidad de compensar el incremento en costos, sino también a la estabilidad y sostenibilidad financiera de las operaciones en un entorno económico desafiante.</t>
    </r>
  </si>
  <si>
    <t>MEMORIA CANTIDADES INTERPOLACIÓN GUAVIARE RED DISTRIBUCIÓN MICRORED</t>
  </si>
  <si>
    <t>POR MÁXIMO DE USUARIOS EN LOS SISTEMA</t>
  </si>
  <si>
    <t>USUARIOS</t>
  </si>
  <si>
    <t>Excavación mecánica para zanjas y cajas de inspección</t>
  </si>
  <si>
    <t>Geotextil para separación de suelos de subrasante y capas granulares</t>
  </si>
  <si>
    <t xml:space="preserve">Relleno en arena de peña tamizada con  90% tamaños &lt; 6mm para zanjas </t>
  </si>
  <si>
    <t>Suministro, transporte e instalación de canalización subterranea en tuberías tipo PVC de 2x2'' con acometida en cable #1/0 y #2  THWN-2 AWG (entre contenedor y usuarios- 1 tubo de reserva). Incluye poliuretano expansivo y soladadura de PVC</t>
  </si>
  <si>
    <t>Suministro e instalación de caja de inspección de BT, Norma AFINIA SB-325</t>
  </si>
  <si>
    <t>Suministro e instalación de caja de inspección de BT, Norma AFINIA SB-325- Salida de envolvente</t>
  </si>
  <si>
    <t>AJUSTADO A LA CANTIDAD PROMEDIO POR SISTEMA</t>
  </si>
  <si>
    <t>Suministro e instalación de caja de inspección de BT, Norma AIRE SB-325</t>
  </si>
  <si>
    <t>LOCALIZACIÓN</t>
  </si>
  <si>
    <t>COMUNIDAD</t>
  </si>
  <si>
    <t>USUARIOS MK</t>
  </si>
  <si>
    <t>INDIVIDUALES</t>
  </si>
  <si>
    <t>MR 5kW - 8 us</t>
  </si>
  <si>
    <t>MR 10kW-16 us</t>
  </si>
  <si>
    <t>MR 15kW-24 us</t>
  </si>
  <si>
    <t>OBSERVACIONES</t>
  </si>
  <si>
    <t>DEPARTAMENTO DE NARIÑO, PUEBLO AWA</t>
  </si>
  <si>
    <t>26 us individual, 1 Micro de 15 us</t>
  </si>
  <si>
    <t>1 Micro de 16 us, 1 Micro de 13 us, 10 us individual</t>
  </si>
  <si>
    <t>1 Micro de 9 us, 1 micro de 19 us, 15 individual</t>
  </si>
  <si>
    <t>1 Micro de 11 us, 1 micro de 9 us, 1 individual</t>
  </si>
  <si>
    <t>1 Micro de 10 us, 20 us individual</t>
  </si>
  <si>
    <t>1 Micro de 11 us, 1 micro 14 us, 5 us individual</t>
  </si>
  <si>
    <t>1 Micro de 16 us</t>
  </si>
  <si>
    <t>1 Micro de 6 us, 5 us individual</t>
  </si>
  <si>
    <t>USUARIOS TOTALES</t>
  </si>
  <si>
    <t>Usuarios</t>
  </si>
  <si>
    <t>Trinchera</t>
  </si>
  <si>
    <t>Pizde</t>
  </si>
  <si>
    <t>Pialquer</t>
  </si>
  <si>
    <t>Kumbi</t>
  </si>
  <si>
    <t>Guadual</t>
  </si>
  <si>
    <t>Corozal</t>
  </si>
  <si>
    <t>Cuambi</t>
  </si>
  <si>
    <t>Pingullo</t>
  </si>
  <si>
    <t>TOTAL</t>
  </si>
  <si>
    <t>Pot Instalada (kW)</t>
  </si>
  <si>
    <t>Soluciones centralizadas</t>
  </si>
  <si>
    <t>Tipo</t>
  </si>
  <si>
    <t>Cent 1</t>
  </si>
  <si>
    <t>Cent 2</t>
  </si>
  <si>
    <t>Viviendas</t>
  </si>
  <si>
    <t>I.E.</t>
  </si>
  <si>
    <t>Comedor Comunal</t>
  </si>
  <si>
    <t>Baños Comunal</t>
  </si>
  <si>
    <t>Salón comunal</t>
  </si>
  <si>
    <t>Pot. Panel (W)</t>
  </si>
  <si>
    <t>-</t>
  </si>
  <si>
    <t>Cant de paneles</t>
  </si>
  <si>
    <t>Baterias (120Ah - 48 V)</t>
  </si>
  <si>
    <t>Autonomía (días)</t>
  </si>
  <si>
    <t>Potencia AC (kW)</t>
  </si>
  <si>
    <t>Inversores</t>
  </si>
  <si>
    <t>Controladores</t>
  </si>
  <si>
    <t>Total Centralizados</t>
  </si>
  <si>
    <t>Soluciones individuales</t>
  </si>
  <si>
    <t>TOTAL DE USUARIOS</t>
  </si>
  <si>
    <t>ENSAYOS (COSTOS DIRECTOS)</t>
  </si>
  <si>
    <t>Rotura X compresión de cilindros (Por norma una muestra(8 cil.) cada 40,0 m³ o una por día si es menor cantidad)</t>
  </si>
  <si>
    <t>Ensayo de compactación Proctor (Estandard y Modificado)</t>
  </si>
  <si>
    <t>Granulometría de suelos, por tamizado, con lavado</t>
  </si>
  <si>
    <t>Apique en material granular, por ml de 0 m a 1,0 m  de 70x70</t>
  </si>
  <si>
    <t>Límites de Atterberg, líquido y plástico</t>
  </si>
  <si>
    <t>Peso Unitario  en el terreno por el método de cono y arena</t>
  </si>
  <si>
    <t>Diseño de una mezcla de hormigón para una resistencia dada</t>
  </si>
  <si>
    <t>Extracción y falla de nucleos de concreto</t>
  </si>
  <si>
    <t>Ensayo de diámetro efectivo en barras corrugadas</t>
  </si>
  <si>
    <t>Contenido de asfalto</t>
  </si>
  <si>
    <t>Coliformes Fecales</t>
  </si>
  <si>
    <t>Detección de Cloro Residual</t>
  </si>
  <si>
    <t xml:space="preserve">CBR sobre material granular ( Método 1 )                                </t>
  </si>
  <si>
    <t>Prueba de integridad de pilotes</t>
  </si>
  <si>
    <t>Análisis A. Residuales</t>
  </si>
  <si>
    <t>PODRA AJUSTAR EL VR. SEGÚN EL OBJETO A CONTRATAR</t>
  </si>
  <si>
    <t>ENSAYOS</t>
  </si>
  <si>
    <t>Actualizado 2025</t>
  </si>
  <si>
    <t>$ año 2007</t>
  </si>
  <si>
    <t>AÑO 2009 (IPC 2007 Y 2008 13,80%)</t>
  </si>
  <si>
    <t>AÑO 2011</t>
  </si>
  <si>
    <t>AÑO 2012</t>
  </si>
  <si>
    <t>AÑO 2013</t>
  </si>
  <si>
    <t>AÑO 2014</t>
  </si>
  <si>
    <t>AÑO 2015</t>
  </si>
  <si>
    <t>AÑO 2016</t>
  </si>
  <si>
    <t>AÑO 2017</t>
  </si>
  <si>
    <t>AÑO 2018</t>
  </si>
  <si>
    <t>AÑO 2019</t>
  </si>
  <si>
    <t>AÑO 2020</t>
  </si>
  <si>
    <t>AÑO 2021</t>
  </si>
  <si>
    <t>AÑO 2022</t>
  </si>
  <si>
    <t>AÑO 2023</t>
  </si>
  <si>
    <t>AÑO 2024</t>
  </si>
  <si>
    <t>AÑO 2025</t>
  </si>
  <si>
    <t>Rotura por compresión en ladrillos y adoquines</t>
  </si>
  <si>
    <t>Módulo de rotura en vigas, con carga en los tercios</t>
  </si>
  <si>
    <t>Ensayo con esclerómetro, por elemento</t>
  </si>
  <si>
    <t>Ensayo de consolidación lenta con descarga</t>
  </si>
  <si>
    <t>Coliformes Totales</t>
  </si>
  <si>
    <t>ANÁLISIS DE AIU</t>
  </si>
  <si>
    <t/>
  </si>
  <si>
    <t>CANT.
(1)</t>
  </si>
  <si>
    <t>SUELDO MENSUAL
'(2)</t>
  </si>
  <si>
    <t>PRIMA REGIONAL
'(3)</t>
  </si>
  <si>
    <t>DEDICACIÓN
'(4)</t>
  </si>
  <si>
    <t>TIEMPO EJECUCIÓN
(mes)
'(5)</t>
  </si>
  <si>
    <t>VALOR PARCIAL
($)
(1)*((2)+(3))*(4)*(5) = (6)</t>
  </si>
  <si>
    <t>COSTOS DIRECTOS DE PERSONAL</t>
  </si>
  <si>
    <t>PERSONAL PROFESIONAL</t>
  </si>
  <si>
    <t>Director Electricista</t>
  </si>
  <si>
    <t>Ingeniero Electricista Residente</t>
  </si>
  <si>
    <t>Profesional en Gestión social y ambiental</t>
  </si>
  <si>
    <t>Profesional Obras Civiles</t>
  </si>
  <si>
    <t>PERSONAL ADMINISTRATIVO</t>
  </si>
  <si>
    <t>Vigilancia</t>
  </si>
  <si>
    <t>SUBTOTAL COSTOS DE PERSONAL = SUMATORIA DE (5) = (6)</t>
  </si>
  <si>
    <t>FACTOR PRESTACIONAL (7)</t>
  </si>
  <si>
    <t xml:space="preserve">TOTAL COSTOS DE PERSONAL: (6) * (7) = (A) </t>
  </si>
  <si>
    <t>CANT.
(8)</t>
  </si>
  <si>
    <t>COSTO
($)
'(9)</t>
  </si>
  <si>
    <t>TIEMPO
TOTAL (10)</t>
  </si>
  <si>
    <t>VALOR PARCIAL
($)
(8) * (9) * (10) = (11)</t>
  </si>
  <si>
    <t>OTROS COSTOS DIRECTOS</t>
  </si>
  <si>
    <t>VIÁTICOS (Ayuda Alimentación + Hospedaje) *Notas 1 y 2</t>
  </si>
  <si>
    <t>Pasaje director</t>
  </si>
  <si>
    <t>Personal profesional y administrativo (Social, Ambiental, SGSST)</t>
  </si>
  <si>
    <t>28 días al mes. Calculado de acuerdo a catorcenas de cronograma</t>
  </si>
  <si>
    <t>Personal profesional (Ing Residente)</t>
  </si>
  <si>
    <t>Personal Técnico (Técnicos Electricistas y civiles, y ayudantes)</t>
  </si>
  <si>
    <t>Viaje personal profesional administraivo y tecnico</t>
  </si>
  <si>
    <t>COSTOS DE ALQUILER DE EQUIPOS, TRANSPORTE Y OFICINAS</t>
  </si>
  <si>
    <t>Camioneta para transporte de personal entre veredas</t>
  </si>
  <si>
    <t>Oficina  (Incluye equipos, impresoras, servicios públicos)</t>
  </si>
  <si>
    <t>Bodega  (Incluye equipos, impresoras, servicios públicos)</t>
  </si>
  <si>
    <t>Aseo y cafetería</t>
  </si>
  <si>
    <t>Valla informativa del proyecto</t>
  </si>
  <si>
    <t>COSTOS VARIOS</t>
  </si>
  <si>
    <t>Informes, papelería, reproducciòn de documentos, planos, fotografias</t>
  </si>
  <si>
    <t>Ensayos de Laboratorio</t>
  </si>
  <si>
    <t>Kit Elementos de seguridad personal (EPP) (Casco, guantes, gafas, tapaoidos, arnes con eslingas)</t>
  </si>
  <si>
    <t>un</t>
  </si>
  <si>
    <t>Kit Camilla, botiquín y elementos de primeros auxilios</t>
  </si>
  <si>
    <t>Disposición de residuos y activos peligrosos RESPEL</t>
  </si>
  <si>
    <t>Estampilla</t>
  </si>
  <si>
    <t>Retencion en la fuente</t>
  </si>
  <si>
    <t>Contribucion Contrato de O.PUBLICAS (Fondo Solidaridad Ciudadana y Bienestar Social) Ley 418</t>
  </si>
  <si>
    <t>Póliza de manejo anticipo</t>
  </si>
  <si>
    <t>Póliza de estabilidad de la obra</t>
  </si>
  <si>
    <t>Póliza de responsabilidad civil</t>
  </si>
  <si>
    <t>TOTAL OTROS COSTOS DIRECTOS: SUMATORIA DE (11) = (B)</t>
  </si>
  <si>
    <t>COSTO DIRECTO DEL PROYECTO</t>
  </si>
  <si>
    <t>ADMINISTRACIÓN: (A) + (B) = (C)</t>
  </si>
  <si>
    <t>IMPREVISTOS: COSTO DIRECTO PROYECTO x 1% = (D)</t>
  </si>
  <si>
    <t xml:space="preserve">UTILIDAD: COSTO DIRECTO PROYECTO x 5% = (E) </t>
  </si>
  <si>
    <t>IVA SOBRE UTILIDAD</t>
  </si>
  <si>
    <t>COSTO TOTAL = (C) + (D) + (E)</t>
  </si>
  <si>
    <t>NOTAS:</t>
  </si>
  <si>
    <r>
      <t xml:space="preserve">1. Los </t>
    </r>
    <r>
      <rPr>
        <u/>
        <sz val="10"/>
        <rFont val="Arial"/>
        <family val="2"/>
      </rPr>
      <t>viáticos</t>
    </r>
    <r>
      <rPr>
        <sz val="10"/>
        <rFont val="Arial"/>
        <family val="2"/>
      </rPr>
      <t xml:space="preserve"> se reconocerán según su utilización real y sin superar los topes fijados en la resolución que el Instituto a tal fecha tenga vigente.</t>
    </r>
  </si>
  <si>
    <r>
      <t xml:space="preserve">2. Los </t>
    </r>
    <r>
      <rPr>
        <u/>
        <sz val="10"/>
        <rFont val="Arial"/>
        <family val="2"/>
      </rPr>
      <t>transportes aéreos</t>
    </r>
    <r>
      <rPr>
        <sz val="10"/>
        <rFont val="Arial"/>
        <family val="2"/>
      </rPr>
      <t xml:space="preserve">, </t>
    </r>
    <r>
      <rPr>
        <u/>
        <sz val="10"/>
        <rFont val="Arial"/>
        <family val="2"/>
      </rPr>
      <t>insumos</t>
    </r>
    <r>
      <rPr>
        <sz val="10"/>
        <rFont val="Arial"/>
        <family val="2"/>
      </rPr>
      <t xml:space="preserve">, </t>
    </r>
    <r>
      <rPr>
        <u/>
        <sz val="10"/>
        <rFont val="Arial"/>
        <family val="2"/>
      </rPr>
      <t>papelería, fotocopias de documentos</t>
    </r>
    <r>
      <rPr>
        <sz val="10"/>
        <rFont val="Arial"/>
        <family val="2"/>
      </rPr>
      <t xml:space="preserve">, </t>
    </r>
    <r>
      <rPr>
        <u/>
        <sz val="10"/>
        <rFont val="Arial"/>
        <family val="2"/>
      </rPr>
      <t>edición de informes</t>
    </r>
    <r>
      <rPr>
        <sz val="10"/>
        <rFont val="Arial"/>
        <family val="2"/>
      </rPr>
      <t xml:space="preserve"> y </t>
    </r>
    <r>
      <rPr>
        <u/>
        <sz val="10"/>
        <rFont val="Arial"/>
        <family val="2"/>
      </rPr>
      <t>comunicaciones</t>
    </r>
    <r>
      <rPr>
        <sz val="10"/>
        <rFont val="Arial"/>
        <family val="2"/>
      </rPr>
      <t xml:space="preserve"> se reembolsará según su costo real, contra presentación de factura.</t>
    </r>
  </si>
  <si>
    <r>
      <t xml:space="preserve">3. De acuerdo a los requisitos para presentación de proyectos a SGR se presenta sólo un ítem de </t>
    </r>
    <r>
      <rPr>
        <u/>
        <sz val="10"/>
        <rFont val="Arial"/>
        <family val="2"/>
      </rPr>
      <t>Costos de Legalización y Liquidación</t>
    </r>
    <r>
      <rPr>
        <sz val="10"/>
        <rFont val="Arial"/>
        <family val="2"/>
      </rPr>
      <t xml:space="preserve"> del contrato que debe incluir intrínsecamente los impuestos y estampillas respectivas a la ejecución de obra pública.</t>
    </r>
  </si>
  <si>
    <t>FIC - Contribución fomento a industria y construcción (Decreto 2375 de 1974 y Decreto 086 de 1976)</t>
  </si>
  <si>
    <t>Estampilla Pro Universidad Nacional de Colombia (Ley 1697 de 2013)</t>
  </si>
  <si>
    <t>Cant.</t>
  </si>
  <si>
    <t>valor</t>
  </si>
  <si>
    <t>Subtotal</t>
  </si>
  <si>
    <t>individual</t>
  </si>
  <si>
    <t>5 kW</t>
  </si>
  <si>
    <t>10 kW</t>
  </si>
  <si>
    <t>15 kW</t>
  </si>
  <si>
    <t>panel</t>
  </si>
  <si>
    <t>bateria</t>
  </si>
  <si>
    <t>controlador</t>
  </si>
  <si>
    <t>inversor</t>
  </si>
  <si>
    <t>IMPLEMENTACIÓN DE SOLUCIONES ENERGÉTICAS CON FUENTES NO CONVENCIONALES DE ENERGÍA PARA USUARIOS EN ZONAS RURALES PERTENECIENTES A LAS COMUNIDADES DEL PUEBLO AWÁ – DEPARTAMENTO DE NARIÑO</t>
  </si>
  <si>
    <t>MEMORIA DE CANTIDADES CIVILES</t>
  </si>
  <si>
    <t>SISTEMA INDIVIDUAL SOLAR FOTOVOLTAICO</t>
  </si>
  <si>
    <t>Cimentación</t>
  </si>
  <si>
    <t>*Dosificación de concreto 28 MPa</t>
  </si>
  <si>
    <t>B (m)=</t>
  </si>
  <si>
    <t>Cemento (kg)=</t>
  </si>
  <si>
    <t>H (m)=</t>
  </si>
  <si>
    <r>
      <t>Agregado fino (m</t>
    </r>
    <r>
      <rPr>
        <vertAlign val="superscript"/>
        <sz val="9"/>
        <rFont val="Arial"/>
        <family val="2"/>
      </rPr>
      <t>3</t>
    </r>
    <r>
      <rPr>
        <sz val="9"/>
        <rFont val="Arial"/>
        <family val="2"/>
      </rPr>
      <t>)=</t>
    </r>
  </si>
  <si>
    <r>
      <t>Vol. Concreto (m</t>
    </r>
    <r>
      <rPr>
        <i/>
        <vertAlign val="superscript"/>
        <sz val="10"/>
        <rFont val="Arial"/>
        <family val="2"/>
      </rPr>
      <t>3</t>
    </r>
    <r>
      <rPr>
        <i/>
        <sz val="10"/>
        <rFont val="Arial"/>
        <family val="2"/>
      </rPr>
      <t>)=</t>
    </r>
  </si>
  <si>
    <r>
      <t>Agregado grueso (m</t>
    </r>
    <r>
      <rPr>
        <vertAlign val="superscript"/>
        <sz val="9"/>
        <rFont val="Arial"/>
        <family val="2"/>
      </rPr>
      <t>3</t>
    </r>
    <r>
      <rPr>
        <sz val="9"/>
        <rFont val="Arial"/>
        <family val="2"/>
      </rPr>
      <t>)=</t>
    </r>
  </si>
  <si>
    <t>Agua (L)=</t>
  </si>
  <si>
    <t>f'c (Mpa)=</t>
  </si>
  <si>
    <t>Refuerzo longitudinal</t>
  </si>
  <si>
    <t>*Peso de las barras de refuerzo (kg/m)</t>
  </si>
  <si>
    <t>#5</t>
  </si>
  <si>
    <t>Barra #5</t>
  </si>
  <si>
    <t>L (m)=</t>
  </si>
  <si>
    <t>Barra #4</t>
  </si>
  <si>
    <t xml:space="preserve">Lt (m)= </t>
  </si>
  <si>
    <t>Barra #3</t>
  </si>
  <si>
    <t>Wt (kg)=</t>
  </si>
  <si>
    <t>Refuerzo transversal</t>
  </si>
  <si>
    <t>#3</t>
  </si>
  <si>
    <t>Df (m)=</t>
  </si>
  <si>
    <r>
      <t>Vol. Excavación SSFVI (m</t>
    </r>
    <r>
      <rPr>
        <i/>
        <vertAlign val="superscript"/>
        <sz val="10"/>
        <rFont val="Arial"/>
        <family val="2"/>
      </rPr>
      <t>3</t>
    </r>
    <r>
      <rPr>
        <i/>
        <sz val="10"/>
        <rFont val="Arial"/>
        <family val="2"/>
      </rPr>
      <t>)=</t>
    </r>
  </si>
  <si>
    <t>SOLUCIONES CENTRALIZADAS</t>
  </si>
  <si>
    <t>*Dosificación de concreto 14 MPa</t>
  </si>
  <si>
    <t>1. Estructura de soporte para paneles solares</t>
  </si>
  <si>
    <t>Pedestal</t>
  </si>
  <si>
    <t>#4</t>
  </si>
  <si>
    <t>Zapata</t>
  </si>
  <si>
    <t>Refuerzo longitudinal , L</t>
  </si>
  <si>
    <t>Refuerzo longitudinal, B</t>
  </si>
  <si>
    <t>W acero por apoyo (kg)=</t>
  </si>
  <si>
    <r>
      <t>*Peso unitario  (kg/m</t>
    </r>
    <r>
      <rPr>
        <b/>
        <vertAlign val="superscript"/>
        <sz val="9"/>
        <rFont val="Arial"/>
        <family val="2"/>
      </rPr>
      <t>3</t>
    </r>
    <r>
      <rPr>
        <b/>
        <sz val="9"/>
        <rFont val="Arial"/>
        <family val="2"/>
      </rPr>
      <t>)</t>
    </r>
  </si>
  <si>
    <t>Superestructura metálica</t>
  </si>
  <si>
    <t>ASTM A36</t>
  </si>
  <si>
    <t>PTR 150x150x4 mm</t>
  </si>
  <si>
    <t>Placa base</t>
  </si>
  <si>
    <t>PTR 150x150x3 mm</t>
  </si>
  <si>
    <t>*Peso lineal  (kg/m)</t>
  </si>
  <si>
    <t>e (m)=</t>
  </si>
  <si>
    <r>
      <t>V (m</t>
    </r>
    <r>
      <rPr>
        <vertAlign val="superscript"/>
        <sz val="9"/>
        <rFont val="Arial"/>
        <family val="2"/>
      </rPr>
      <t>3</t>
    </r>
    <r>
      <rPr>
        <sz val="9"/>
        <rFont val="Arial"/>
        <family val="2"/>
      </rPr>
      <t>)=</t>
    </r>
  </si>
  <si>
    <t xml:space="preserve">Perfil C 150x50x2 mm </t>
  </si>
  <si>
    <t>Pórtico estructura 16 paneles</t>
  </si>
  <si>
    <t>Lc (m)=</t>
  </si>
  <si>
    <t>Número de pórticos =</t>
  </si>
  <si>
    <t>Lt (m)=</t>
  </si>
  <si>
    <t>Columnas</t>
  </si>
  <si>
    <t>Lv (m)=</t>
  </si>
  <si>
    <t>Vigas principales , arriostramientos</t>
  </si>
  <si>
    <t>Lu (m)=</t>
  </si>
  <si>
    <t>Uniones =</t>
  </si>
  <si>
    <t>Vigas de unión</t>
  </si>
  <si>
    <t>Correas estructura 16 paneles</t>
  </si>
  <si>
    <t>Doble C 150x50x2 mm</t>
  </si>
  <si>
    <t>Uniones</t>
  </si>
  <si>
    <t>Número de correas por unión=</t>
  </si>
  <si>
    <t>H exc. (m)=</t>
  </si>
  <si>
    <r>
      <t>Vol. Excavación 16 p (m</t>
    </r>
    <r>
      <rPr>
        <i/>
        <vertAlign val="superscript"/>
        <sz val="10"/>
        <rFont val="Arial"/>
        <family val="2"/>
      </rPr>
      <t>3</t>
    </r>
    <r>
      <rPr>
        <i/>
        <sz val="10"/>
        <rFont val="Arial"/>
        <family val="2"/>
      </rPr>
      <t>)=</t>
    </r>
  </si>
  <si>
    <t>L(m)=</t>
  </si>
  <si>
    <t>W est. (kg)=</t>
  </si>
  <si>
    <t>H rell. (m)=</t>
  </si>
  <si>
    <t>Longitud (m)=</t>
  </si>
  <si>
    <t>Ancho (m)=</t>
  </si>
  <si>
    <r>
      <t>Vol. Relleno 16 p (m</t>
    </r>
    <r>
      <rPr>
        <i/>
        <vertAlign val="superscript"/>
        <sz val="10"/>
        <rFont val="Arial"/>
        <family val="2"/>
      </rPr>
      <t>3</t>
    </r>
    <r>
      <rPr>
        <i/>
        <sz val="10"/>
        <rFont val="Arial"/>
        <family val="2"/>
      </rPr>
      <t>)=</t>
    </r>
  </si>
  <si>
    <r>
      <t>kg/m</t>
    </r>
    <r>
      <rPr>
        <vertAlign val="superscript"/>
        <sz val="10"/>
        <rFont val="Arial"/>
        <family val="2"/>
      </rPr>
      <t>2</t>
    </r>
  </si>
  <si>
    <t>kg/panel</t>
  </si>
  <si>
    <t>Pórtico estructura 20 paneles</t>
  </si>
  <si>
    <t>Correas estructura 20 paneles</t>
  </si>
  <si>
    <r>
      <t>Vol. Excavación 20 p (m</t>
    </r>
    <r>
      <rPr>
        <i/>
        <vertAlign val="superscript"/>
        <sz val="10"/>
        <rFont val="Arial"/>
        <family val="2"/>
      </rPr>
      <t>3</t>
    </r>
    <r>
      <rPr>
        <i/>
        <sz val="10"/>
        <rFont val="Arial"/>
        <family val="2"/>
      </rPr>
      <t>)=</t>
    </r>
  </si>
  <si>
    <r>
      <t>Vol. Relleno 20 p (m</t>
    </r>
    <r>
      <rPr>
        <i/>
        <vertAlign val="superscript"/>
        <sz val="10"/>
        <rFont val="Arial"/>
        <family val="2"/>
      </rPr>
      <t>3</t>
    </r>
    <r>
      <rPr>
        <i/>
        <sz val="10"/>
        <rFont val="Arial"/>
        <family val="2"/>
      </rPr>
      <t>)=</t>
    </r>
  </si>
  <si>
    <t>Pórtico estructura 40 paneles</t>
  </si>
  <si>
    <t>Correas estructura 40 paneles</t>
  </si>
  <si>
    <r>
      <t>Vol. Excavación 40 p (m</t>
    </r>
    <r>
      <rPr>
        <i/>
        <vertAlign val="superscript"/>
        <sz val="10"/>
        <rFont val="Arial"/>
        <family val="2"/>
      </rPr>
      <t>3</t>
    </r>
    <r>
      <rPr>
        <i/>
        <sz val="10"/>
        <rFont val="Arial"/>
        <family val="2"/>
      </rPr>
      <t>)=</t>
    </r>
  </si>
  <si>
    <r>
      <t>Vol. Relleno 40 p (m</t>
    </r>
    <r>
      <rPr>
        <i/>
        <vertAlign val="superscript"/>
        <sz val="10"/>
        <rFont val="Arial"/>
        <family val="2"/>
      </rPr>
      <t>3</t>
    </r>
    <r>
      <rPr>
        <i/>
        <sz val="10"/>
        <rFont val="Arial"/>
        <family val="2"/>
      </rPr>
      <t>)=</t>
    </r>
  </si>
  <si>
    <t>2. Cuarto de equipos y almacenamiento RESPEL</t>
  </si>
  <si>
    <t>*Dosificación de concreto 17 MPa</t>
  </si>
  <si>
    <t>*Losa</t>
  </si>
  <si>
    <t>H(m)=</t>
  </si>
  <si>
    <r>
      <t>Área replanteo cuarto (m</t>
    </r>
    <r>
      <rPr>
        <vertAlign val="superscript"/>
        <sz val="10"/>
        <rFont val="Arial"/>
        <family val="2"/>
      </rPr>
      <t>2</t>
    </r>
    <r>
      <rPr>
        <sz val="10"/>
        <rFont val="Arial"/>
        <family val="2"/>
      </rPr>
      <t>)=</t>
    </r>
  </si>
  <si>
    <t>Refuerzo longitudinal, L</t>
  </si>
  <si>
    <t>W acero losa (kg)=</t>
  </si>
  <si>
    <t>*Vigas</t>
  </si>
  <si>
    <t xml:space="preserve">VC1 </t>
  </si>
  <si>
    <t>Número de vigas =</t>
  </si>
  <si>
    <r>
      <t>Vol. Concreto VC1 (m</t>
    </r>
    <r>
      <rPr>
        <i/>
        <vertAlign val="superscript"/>
        <sz val="10"/>
        <rFont val="Arial"/>
        <family val="2"/>
      </rPr>
      <t>3</t>
    </r>
    <r>
      <rPr>
        <i/>
        <sz val="10"/>
        <rFont val="Arial"/>
        <family val="2"/>
      </rPr>
      <t>)=</t>
    </r>
  </si>
  <si>
    <t xml:space="preserve">VC2 </t>
  </si>
  <si>
    <r>
      <t>Vol. Concreto vigas (m</t>
    </r>
    <r>
      <rPr>
        <i/>
        <vertAlign val="superscript"/>
        <sz val="10"/>
        <rFont val="Arial"/>
        <family val="2"/>
      </rPr>
      <t>3</t>
    </r>
    <r>
      <rPr>
        <i/>
        <sz val="10"/>
        <rFont val="Arial"/>
        <family val="2"/>
      </rPr>
      <t>)=</t>
    </r>
  </si>
  <si>
    <t>W acero VC1 (kg)=</t>
  </si>
  <si>
    <t>VC2</t>
  </si>
  <si>
    <t>W acero VC2 (kg)=</t>
  </si>
  <si>
    <t>W acero vigas (kg)=</t>
  </si>
  <si>
    <t>Total cimentación cuarto</t>
  </si>
  <si>
    <r>
      <t>Vol. Excavación cuarto (m</t>
    </r>
    <r>
      <rPr>
        <i/>
        <vertAlign val="superscript"/>
        <sz val="10"/>
        <rFont val="Arial"/>
        <family val="2"/>
      </rPr>
      <t>3</t>
    </r>
    <r>
      <rPr>
        <i/>
        <sz val="10"/>
        <rFont val="Arial"/>
        <family val="2"/>
      </rPr>
      <t>)=</t>
    </r>
  </si>
  <si>
    <r>
      <t>Vol. Relleno cuarto (m</t>
    </r>
    <r>
      <rPr>
        <i/>
        <vertAlign val="superscript"/>
        <sz val="10"/>
        <rFont val="Arial"/>
        <family val="2"/>
      </rPr>
      <t>3</t>
    </r>
    <r>
      <rPr>
        <i/>
        <sz val="10"/>
        <rFont val="Arial"/>
        <family val="2"/>
      </rPr>
      <t>)=</t>
    </r>
  </si>
  <si>
    <t>H ciclópeo (m)=</t>
  </si>
  <si>
    <t>Acero de refuerzo (kg)=</t>
  </si>
  <si>
    <t>B ciclópeo (m)=</t>
  </si>
  <si>
    <r>
      <t>Área construida (m</t>
    </r>
    <r>
      <rPr>
        <i/>
        <vertAlign val="superscript"/>
        <sz val="10"/>
        <rFont val="Arial"/>
        <family val="2"/>
      </rPr>
      <t>2</t>
    </r>
    <r>
      <rPr>
        <i/>
        <sz val="10"/>
        <rFont val="Arial"/>
        <family val="2"/>
      </rPr>
      <t>)=</t>
    </r>
  </si>
  <si>
    <r>
      <t>Vol. ciclópeo cuarto (m</t>
    </r>
    <r>
      <rPr>
        <i/>
        <vertAlign val="superscript"/>
        <sz val="10"/>
        <rFont val="Arial"/>
        <family val="2"/>
      </rPr>
      <t>3</t>
    </r>
    <r>
      <rPr>
        <i/>
        <sz val="10"/>
        <rFont val="Arial"/>
        <family val="2"/>
      </rPr>
      <t>)=</t>
    </r>
  </si>
  <si>
    <t>TIPO DE SOLUCIÓN</t>
  </si>
  <si>
    <t>Resumen por tipo de solución</t>
  </si>
  <si>
    <r>
      <t>W</t>
    </r>
    <r>
      <rPr>
        <vertAlign val="subscript"/>
        <sz val="10"/>
        <rFont val="Arial"/>
        <family val="2"/>
      </rPr>
      <t xml:space="preserve"> solución 5 kW </t>
    </r>
    <r>
      <rPr>
        <sz val="10"/>
        <rFont val="Arial"/>
        <family val="2"/>
      </rPr>
      <t>(kg)=</t>
    </r>
  </si>
  <si>
    <r>
      <t>Área replanteo (m</t>
    </r>
    <r>
      <rPr>
        <vertAlign val="superscript"/>
        <sz val="10"/>
        <rFont val="Arial"/>
        <family val="2"/>
      </rPr>
      <t>2</t>
    </r>
    <r>
      <rPr>
        <sz val="10"/>
        <rFont val="Arial"/>
        <family val="2"/>
      </rPr>
      <t>)=</t>
    </r>
  </si>
  <si>
    <r>
      <t>Volúmen excavación (m</t>
    </r>
    <r>
      <rPr>
        <i/>
        <vertAlign val="superscript"/>
        <sz val="10"/>
        <rFont val="Arial"/>
        <family val="2"/>
      </rPr>
      <t>3</t>
    </r>
    <r>
      <rPr>
        <i/>
        <sz val="10"/>
        <rFont val="Arial"/>
        <family val="2"/>
      </rPr>
      <t>)=</t>
    </r>
  </si>
  <si>
    <r>
      <t>Volúmen relleno (m</t>
    </r>
    <r>
      <rPr>
        <i/>
        <vertAlign val="superscript"/>
        <sz val="10"/>
        <rFont val="Arial"/>
        <family val="2"/>
      </rPr>
      <t>3</t>
    </r>
    <r>
      <rPr>
        <i/>
        <sz val="10"/>
        <rFont val="Arial"/>
        <family val="2"/>
      </rPr>
      <t>)=</t>
    </r>
  </si>
  <si>
    <t>CANTIDAD DE SOLUCIONES</t>
  </si>
  <si>
    <r>
      <t>W</t>
    </r>
    <r>
      <rPr>
        <vertAlign val="subscript"/>
        <sz val="10"/>
        <rFont val="Arial"/>
        <family val="2"/>
      </rPr>
      <t xml:space="preserve"> solución 10 kW </t>
    </r>
    <r>
      <rPr>
        <sz val="10"/>
        <rFont val="Arial"/>
        <family val="2"/>
      </rPr>
      <t>(kg)=</t>
    </r>
  </si>
  <si>
    <t>TOTAL EXCAVACIONES (M3)</t>
  </si>
  <si>
    <r>
      <t>W</t>
    </r>
    <r>
      <rPr>
        <vertAlign val="subscript"/>
        <sz val="10"/>
        <rFont val="Arial"/>
        <family val="2"/>
      </rPr>
      <t xml:space="preserve"> solución 15 kW </t>
    </r>
    <r>
      <rPr>
        <sz val="10"/>
        <rFont val="Arial"/>
        <family val="2"/>
      </rPr>
      <t>(kg)=</t>
    </r>
  </si>
  <si>
    <t>TOTAL PROYECTO (M3)</t>
  </si>
  <si>
    <r>
      <t>Volúmen concreto f'c=28 MPa (m</t>
    </r>
    <r>
      <rPr>
        <i/>
        <vertAlign val="superscript"/>
        <sz val="10"/>
        <rFont val="Arial"/>
        <family val="2"/>
      </rPr>
      <t>3</t>
    </r>
    <r>
      <rPr>
        <i/>
        <sz val="10"/>
        <rFont val="Arial"/>
        <family val="2"/>
      </rPr>
      <t>)=</t>
    </r>
  </si>
  <si>
    <t>W acero de refuerzo (kg)=</t>
  </si>
  <si>
    <r>
      <t>Volúmen solado f'c=14 MPa (m</t>
    </r>
    <r>
      <rPr>
        <i/>
        <vertAlign val="superscript"/>
        <sz val="10"/>
        <rFont val="Arial"/>
        <family val="2"/>
      </rPr>
      <t>3</t>
    </r>
    <r>
      <rPr>
        <i/>
        <sz val="10"/>
        <rFont val="Arial"/>
        <family val="2"/>
      </rPr>
      <t>)=</t>
    </r>
  </si>
  <si>
    <t>DESCRIPCION</t>
  </si>
  <si>
    <t>CANTIDAD</t>
  </si>
  <si>
    <t>VALOR UNITARIO</t>
  </si>
  <si>
    <t>VALOR PARCIAL</t>
  </si>
  <si>
    <t>MATERIALES</t>
  </si>
  <si>
    <t>EQ. &amp; HERRAM.</t>
  </si>
  <si>
    <t>TRANSPORTE</t>
  </si>
  <si>
    <t>MOC</t>
  </si>
  <si>
    <t>MONC</t>
  </si>
  <si>
    <t>VR. UNITARIO</t>
  </si>
  <si>
    <t>VR. PARCIAL</t>
  </si>
  <si>
    <t>REALIZAR LOCALIZACIÓN Y REPLANTEO</t>
  </si>
  <si>
    <t>IMPLEMENTAR SISTEMA INDIVIDUAL SOLAR FOTOVOLTAICO</t>
  </si>
  <si>
    <t>COSTO RESTANTE POR SISTEMA PARA OBRAS CIVILES</t>
  </si>
  <si>
    <t>COSTO ACTUAL POR SISTEMA PARA OBRAS CIVILES</t>
  </si>
  <si>
    <t>COSTO EXTRA DISPONIBLE POR SISTEMA</t>
  </si>
  <si>
    <t>% INCREMENTO</t>
  </si>
  <si>
    <t>Sistema de generación de 2010 Wp</t>
  </si>
  <si>
    <t>Estructura de soporte para 3 paneles solares</t>
  </si>
  <si>
    <t>Sistema de control, medición y monitoreo</t>
  </si>
  <si>
    <t>IMPLEMENTAR SSFV MICRORED 5 KW</t>
  </si>
  <si>
    <t>3.1</t>
  </si>
  <si>
    <t>Sistema de generación de 13400Wp</t>
  </si>
  <si>
    <t>3.2</t>
  </si>
  <si>
    <t>Estructura de soporte y obras civiles para 20 paneles solares</t>
  </si>
  <si>
    <t>3.3</t>
  </si>
  <si>
    <t>3.4</t>
  </si>
  <si>
    <t>Acometida, SPT y monitoreo domiciliario</t>
  </si>
  <si>
    <t>3.5</t>
  </si>
  <si>
    <t>IMPLEMENTAR SSFV MICRORED 10 KW</t>
  </si>
  <si>
    <t>4.1</t>
  </si>
  <si>
    <t>Sistema de generación de 26800 Wp</t>
  </si>
  <si>
    <t>4.2</t>
  </si>
  <si>
    <t>Estructura de soporte y obras civiles para 40 paneles solares</t>
  </si>
  <si>
    <t>4.3</t>
  </si>
  <si>
    <t>4.4</t>
  </si>
  <si>
    <t>4.5</t>
  </si>
  <si>
    <t>IMPLEMENTAR SSFV MICRORED 15 KW</t>
  </si>
  <si>
    <t>5.1</t>
  </si>
  <si>
    <t>Sistema de generación de 37520 Wp</t>
  </si>
  <si>
    <t>5.2</t>
  </si>
  <si>
    <t>Estructura de soporte y obras civiles para 56 paneles solares</t>
  </si>
  <si>
    <t>5.3</t>
  </si>
  <si>
    <t>5.4</t>
  </si>
  <si>
    <t>5.5</t>
  </si>
  <si>
    <t>IMPLEMENTAR SISTEMA DE MONITOREO Y CONTROL CENTRAL</t>
  </si>
  <si>
    <t>6.1</t>
  </si>
  <si>
    <t>Sistema de gestión y recaudo central</t>
  </si>
  <si>
    <t>IMPLEMENTAR INSTALACIONES INTERNAS</t>
  </si>
  <si>
    <t>7.1</t>
  </si>
  <si>
    <t>7.2</t>
  </si>
  <si>
    <t>TOTAL COSTOS DIRECTOS</t>
  </si>
  <si>
    <t>ADMINISTRACIÓN</t>
  </si>
  <si>
    <t>IMPREVISTOS</t>
  </si>
  <si>
    <t>UTILIDAD</t>
  </si>
  <si>
    <t>TOTAL COSTOS INDIRECTOS (AIU)</t>
  </si>
  <si>
    <t>VALOR CONSTRUCCIÓN (COSTOS DIRECTOS +  COSTOS INDIRECTOS)</t>
  </si>
  <si>
    <t>REALIZAR INTERVENTORÍA INTEGRAL (% CON RESPECTO A LOS COSTOS DIRECTOS + COSTOS INDIRECTOS)</t>
  </si>
  <si>
    <t>REALIZAR GERENCIA DEL PROYECTO (% CON RESPECTO A LOS COSTOS DE PROYECTO)</t>
  </si>
  <si>
    <t>REALIZAR RETIE(% CON RESPECTO A LOS CD ELÉCTRICOS DE NANO Y MICRO REDES)</t>
  </si>
  <si>
    <t>REALIZAR GESTIÓN SOCIAL Y AMBIENTAL (% CON RESPECTO A LOS COSTOS DIRECTOS)</t>
  </si>
  <si>
    <t>REALIZAR FIDUCIA (% CON RESPECTO A LOS COSTOS DIRECTOS + COSTOS INDIRECTOS)</t>
  </si>
  <si>
    <t>DETERMINAR RUBRO CONTINGENTE (% CON RESPECTO A LOS COSTOS DIRECTOS)</t>
  </si>
  <si>
    <t>ADQUIRIR POLIZA CONTRIBUYENTE (% CON RESPECTO A LOS CD + CI + I + G)</t>
  </si>
  <si>
    <t>Cumplir con Gravamen Movimientos Financieros (GMF 4X1000)</t>
  </si>
  <si>
    <t>VALOR TOTAL PROYECTO</t>
  </si>
  <si>
    <t>No. USUARIOS</t>
  </si>
  <si>
    <t>VALOR COSTO / USUARIO SISFV</t>
  </si>
  <si>
    <t>IMPLEMENTAR SISTEMA INDIVIDUAL SOLAR FOTOVOLTAICO DE 2 kW</t>
  </si>
  <si>
    <t>1.3</t>
  </si>
  <si>
    <t>Realizar localización y replanteo</t>
  </si>
  <si>
    <t>1.5</t>
  </si>
  <si>
    <t>Suministro, transporte e instalación de instalación interna domiciliaria en AC, comprende los siguientes elementos:
- Tablero de distribución monofásico de cuatro circuitos.
- Dos (2) interruptores automáticos monopolares tipo enchufable de 20 A.
- Cuatro (4) salidas de alumbrado con interruptor con polo a tierra.
- Hasta 30 m de tubería PVC SCH 40 de 1/2" con accesorios.
- Hasta 70 m de cable de Cu THHN Nº 12 AWG
- Hasta 35 m de cable de Cu THHN Nº 12 AWG verde
- Cuatro (4) salidas para tomacorrientes dobles con polo a tierra.</t>
  </si>
  <si>
    <t>1.6</t>
  </si>
  <si>
    <t>Suministro, transporte e instalación de instalación interna Institución en AC, comprende los siguientes elementos:
- Tablero de distribución monofásico de cuatro circuitos.
- Dos (2) interruptores automáticos monopolares tipo enchufable de 20 A.
- Cinco (5) salidas de alumbrado con interruptor con polo a tierra.
- Hasta 40 m de tubería PVC SCH 40 de 1/2" con accesorios.
- Hasta 80 m de cable de Cu THHN Nº 12 AWG
- Hasta 40 m de cable de Cu THHN Nº 12 AWG verde
- Cinco (5) salidas para tomacorrientes dobles con polo a tierra.</t>
  </si>
  <si>
    <t>Obras civiles para estructura de 20 paneles solares y cuarto de equipos y almacenamiento RESPEL</t>
  </si>
  <si>
    <t>2.5</t>
  </si>
  <si>
    <t>2.6</t>
  </si>
  <si>
    <t>2.7</t>
  </si>
  <si>
    <t>2.8</t>
  </si>
  <si>
    <t>Obras civiles para estructura de 40 paneles solares y cuarto de equipos y almacenamiento RESPEL</t>
  </si>
  <si>
    <t>3.6</t>
  </si>
  <si>
    <t>3.7</t>
  </si>
  <si>
    <t>3.8</t>
  </si>
  <si>
    <t>Obras civiles para estructura de 56 paneles solares y cuarto de equipos y almacenamiento RESPEL</t>
  </si>
  <si>
    <t>4.6</t>
  </si>
  <si>
    <t>4.7</t>
  </si>
  <si>
    <t>4.8</t>
  </si>
  <si>
    <t>CONTRATO OBRA</t>
  </si>
  <si>
    <t>CONTRATO INTERVENTORIA</t>
  </si>
  <si>
    <t>CONTRATO GERENCIA</t>
  </si>
  <si>
    <t>FIDUCIA</t>
  </si>
  <si>
    <t>RUBRO CONTINGENTE (% CON RESPECTO A LOS COSTOS DIRECTOS)</t>
  </si>
  <si>
    <t>POLIZA CONTRIBUYENTE (% CON RESPECTO A LOS CD + CI + I + G)</t>
  </si>
  <si>
    <t>Gravamen Movimientos Financieros (GMF 4X1000)</t>
  </si>
  <si>
    <t>1.1.1</t>
  </si>
  <si>
    <t>Suministro, transporte e instalación de Panel Solar de 670 W Mono PERC ( 3 unidades) incluido en TIER-1 incluye, cable solar XLPE 6mm2, par de conectores MC4 y caja de conexión IP68 con diodos de paso con las siguientes características: ƞ ≥ 20%; tolerancia +3% condiciones STC. Garantía de producción a 12 años ≥ 90% y ≥ 80% a 25 años, temperatura de trabajo de -40ºC +80ºC, IEC61205. Certificación de conformidad de producto RETIE</t>
  </si>
  <si>
    <t>1.1.2</t>
  </si>
  <si>
    <t>Acometida principal eléctrica subterránea desde los módulos solares hasta el gabinete de diseño especial. Incluye: Hasta 9 m de tubería PVC de 3/4" inmersa dentro del tubo de soporte del panel y subterránea, hasta 2 m de tubería IMC de 3/4" a la vista hasta llegar al gabinete, 2 curvas PVC de 3/4", 2 terminales para tubo IMC de 3/4", 2 curvas galvanizada IMC de 3/4" y hasta 18.9 m de cable 10 AWG XLPE, 6 m de cable de cobre color verde 10 AWG THHN y accesorios de conexión.</t>
  </si>
  <si>
    <t>1.1.3</t>
  </si>
  <si>
    <t xml:space="preserve">Suministro e instalación de gabinete autosoportado en lámina galvanizada de 598 mm de ancho x 840 mm de alto x 460 mm de fondo en lámina CR calibre 18, con pintura electrostática gris rall 70-32,  accesorios, conexionado, cableado, canalización, fijación y protecciones eléctricas incluye DPS de BT, para el alojamiento de equipos y accesorios, tipo interior.
Todas las puertas deberán abrir únicamente en sentido lateral mínimo 120° respecto a la sección horizontal superior del armario, deben poseer una agarradera que facilite su accionamiento y las bisagras deben ser galvanizadas, cromadas, niqueladas o en acero inoxidable, bronce o aluminio suficientemente fuertes para asegurar rígidamente la puerta de la estructura e instaladas sin que pierdan el recubrimiento protector IP 33.
El encerramiento metálico deberá estar debidamente marcado y cumplir con los requerimientos mínimos de seguridad definidos por el RETIE numeral 20.23. </t>
  </si>
  <si>
    <t>1.1.4</t>
  </si>
  <si>
    <t>Suministro e instalación de controlador de carga, 50 A, 48 VDC MPPT Solar; eficiencia mínima del 98%, apto para cargar baterías tipo LiFePO4.  Con todas las protecciones eléctricas necesarias en caso de sobrecarga, cortocircuito, advertencia de alto voltaje</t>
  </si>
  <si>
    <t>1.1.5</t>
  </si>
  <si>
    <t>Suministro e Instalación de batería de ion - litio tipo fosfato de hierro (LiFePO4) de ciclo profundo de 120 Ah - 51,2 VDC -  6.000 ciclos hasta el 80% DOD, libre de mantenimiento. Con BMS, puertos de comunicaciones,  vida útil mín de 15 años y 10 años de garantia.</t>
  </si>
  <si>
    <t>1.1.6</t>
  </si>
  <si>
    <t>Suministro e instalación de inversor de onda pura de baja frecuencia, potencia de 2000 VA , - 20 a 50 °C, 21 - 48 VDC input - 120 VAC output, f=60 Hz, con protección y desconexión por bajo voltaje en la batería, protección contra sobrecarga y transformador de salida . Eficiencia mayor al 90%</t>
  </si>
  <si>
    <t>1.1.7</t>
  </si>
  <si>
    <t>Sistema de puesta a tierra con una varilla de cobre 5/8" x 2,4m, bajante en cable de cobre desnudo o verde Nº 8, con soldadura exotérmica y tratamiento de suelos, caja de inspección de 30 x 30 cm.</t>
  </si>
  <si>
    <t>1.2.1</t>
  </si>
  <si>
    <t>Suministro e instalación de poste reforzado en fibra de vidrio de 4 m, 510kgf. contiene: platina base en lámina ASTM A36, soporte fijo para 3 paneles solares y cimentación en concreto f'c=28 MPa (D=0.45 m , h= 1.20 m)</t>
  </si>
  <si>
    <t>1.2.2</t>
  </si>
  <si>
    <t>Excavación de zanja para acometida principal en zona verde, de 20 cm de ancho x 60 cm de profundidad y hasta 6 m de longitud. Se utilizará para relleno, el mismo material excavado.</t>
  </si>
  <si>
    <t>1.3.1</t>
  </si>
  <si>
    <t xml:space="preserve">Medidor de energía monofásico bifilar 5 (80) A, 120 V, calibrado. Incluye sistema de  gestión </t>
  </si>
  <si>
    <t>VIVIENDA</t>
  </si>
  <si>
    <t>INST</t>
  </si>
  <si>
    <t>Suministro, transporte e instalación de Panel Solar de 670 W Mono PERC incluido en TIER-1 incluye, cable solar XLPE 6mm2, par de conectores MC4 y caja de conexión IP68 con diodos de paso con las siguientes características: ƞ ≥ 20%; tolerancia +3% condiciones STC. Garantía de producción a 12 años ≥ 90% y ≥ 80% a 25 años, temperatura de trabajo de -40ºC +80ºC, IEC61205. Certificación de conformidad de producto RETIE</t>
  </si>
  <si>
    <t>2.1.2</t>
  </si>
  <si>
    <t>Suministro, transporte e instalación de acometida solar para 4 lazos fotovoltaicos. Incluye cable bajante de los lazos fotovoltaicos Cu solar FV calibre 10 AWG hasta la caja combinadora FV y tubería LiquidTight para ingreso al envolvente, con accesorios.</t>
  </si>
  <si>
    <t>2.1.3</t>
  </si>
  <si>
    <t>Suministro, transporte e instalación de caja combinadora FV. Incluye gabinete eléctrico con cumplimiento RETIE y tapa traslucida, de dimensiones 630x530x180 mm; protecciones, barrajes y DPS Tipo 1+2.</t>
  </si>
  <si>
    <t>2.1.4</t>
  </si>
  <si>
    <t>Suministro, transporte e instalación de controlador MPPT RS 450/200A, tensiones de trabajo a 48V, con bluetooth y VE.CAN incorporado para configuración y monitorización de historico, eficiencia de conversión 99%, función de trabajo en paralelo. Incluye cableado de entrada en calibre 10 AWG, cableado de salida en 4/0 AWG y cableado de comnunicaciones VE.CAN</t>
  </si>
  <si>
    <t>2.1.5</t>
  </si>
  <si>
    <t>Suministro, transporte e instalación de tablero principal en DC con cumplimiento RETIE, dimensiones 820x620x300, incluye barrajes de 300 A, protecciones de 250, 100 y 160 A 500VDC y cableado hacia arreglos de baterías e inversores.</t>
  </si>
  <si>
    <t>2.1.6</t>
  </si>
  <si>
    <t>Suministro, transporte e instalación de banco de baterías de 24576 Wh a 51,2 V. Incluye rack de baterías, cables de interconexión y conexión al sistema de moniteoreo mediante protocolo CAN-BUS. las baterías de ion - litio tipo fosfato de hierro (LiFePO4) de ciclo profundo de 120 Ah - 51,2 VDC -  6.000 ciclos hasta el 80% DOD, libre de mantenimiento. Con BMS, puertos de comunicaciones,  vida útil mín de 15 años y 10 años de garantia.</t>
  </si>
  <si>
    <t>2.1.7</t>
  </si>
  <si>
    <t>Suministro e instalación de inversor de onda pura de 5000 VA 120V, FP 0.8, eficiencia del 94% y función de trabajo en paralelo. Incluye cable de salida en calibre 6 AWG</t>
  </si>
  <si>
    <t>2.1.8</t>
  </si>
  <si>
    <t>Suministro, transporte e instalación de lonchera eléctrica en AC con cumplimiento retie para interruptor termomagnético monopolar de 50 A. Incluye interruptor termomagnético.</t>
  </si>
  <si>
    <t>2.1.9</t>
  </si>
  <si>
    <t>Suministro, transporte e instalación de autotransformador tipo SPLIT de 100 A 120/240 V</t>
  </si>
  <si>
    <t>2.1.10</t>
  </si>
  <si>
    <t>Suministro, transporte e instalación de tablero de distribución en AC, para 6 circuitos. Incluye barrajes de 80 A para sistema monofásico trifilar, DPS tipo 2, protección de entrada de 50 A 120 VAC y protecciones de circuitos de 20 A y 16 A.</t>
  </si>
  <si>
    <t>2.1.11</t>
  </si>
  <si>
    <t>Suministro, transporte e instalación de canalizaciones internas del envolvente. Incluye canaleta de 60x200 mm y tubería conduit PVC SCH 40.</t>
  </si>
  <si>
    <t>2.1.12</t>
  </si>
  <si>
    <t>Suministro, transporte e instalación de sistemas auxiliares y de emergencia</t>
  </si>
  <si>
    <t>2.1.13</t>
  </si>
  <si>
    <t>Suministro, transporte e instalación de sistema puesta a tierra con 4 varillas de cobre 5/8" x 2,4m bajante en cable de cobre desnudo calibre 2 AWG con soldadura exotérmica. Incluye barraje de puesta a tierra principal, suelo mejorado, cableado de equipotenciaciación de equipos y estructuras, bajante y electrodos</t>
  </si>
  <si>
    <t>Localización y replanteo civil</t>
  </si>
  <si>
    <t>Desmonte y limpieza del terreno (Incluye retiro de material sobrante)</t>
  </si>
  <si>
    <t>2.2.3</t>
  </si>
  <si>
    <t>Excavación manual (incluye retiro)</t>
  </si>
  <si>
    <t>2.2.4</t>
  </si>
  <si>
    <t>Relleno con material seleccionado y compactación al 95% PM</t>
  </si>
  <si>
    <t>2.2.5</t>
  </si>
  <si>
    <t>Concreto ciclópeo (60% concreto f'c=17 MPa , 40% piedra rajón) para apoyo de la cimentación del cuarto de equipos y almacenamiento RESPEL</t>
  </si>
  <si>
    <t>2.2.6</t>
  </si>
  <si>
    <t>Concreto simple f'c=14 MPa - Mezcla in situ  para solado de cimentación</t>
  </si>
  <si>
    <t>2.2.7</t>
  </si>
  <si>
    <t>Concreto simple impermeabilizado f'c=28MPa - Mezcla in situ  para cimentaciones</t>
  </si>
  <si>
    <t>2.2.8</t>
  </si>
  <si>
    <t>Acero de refuerzo fy=420 MPa  para cimentaciones</t>
  </si>
  <si>
    <t>2.2.9</t>
  </si>
  <si>
    <t>Suministro, transporte e instalación de envolvente para cuarto de equipos y cuarto de almacenamiento RESPEL (B=2.95 m, L=4.8 m, H=2.3-2.5 m) en estructura interlocking de WPC o similar. Incluye: puertas de acceso en aluminio anodizado, cubierta en teja termo acústica de PVC acanalada blanca por ambas caras de 2.5 mm de espesor con caballetes y rejillas de ventilación en aluminio, según diseño.</t>
  </si>
  <si>
    <t>2.2.10</t>
  </si>
  <si>
    <t>Suministro, transporte e instalación de estructura en acero (ASTM A500 Gr.C y ASTM A653 Gr. 50)  galvanizado, para soporte de paneles según diseño. Incluye cortes, perforaciones, conexiones,  elementos de sujeción de paneles con aislante de neopreno y pintura anticorrosiva.</t>
  </si>
  <si>
    <t>2.2.11</t>
  </si>
  <si>
    <t>Suministro, transporte e instalación de estructura de recolección y suministro de aguas lluvias tipo EKOMURO H2O o similar</t>
  </si>
  <si>
    <t>GL</t>
  </si>
  <si>
    <t xml:space="preserve">Suministro e Instalación de sistema centralizado de control y monitoreo de sistema de generación de energía solar fotovoltaico y baterías de almacenamiento, dentro de caja de proteccion IP65. - Incluye: sistema con pantalla tactil de monitoreo central del sistema, modem 4G para monitoreo remoto del sistema con antena exterior y cable coaxial </t>
  </si>
  <si>
    <t>Suministro, transporte e instalación de acometida domiciliaria subterranea desde caja de conexiones hasta medidor domiciliario, en cable de aluminio antifraude 2x No 6 AWG y tubería PVC 3/4"</t>
  </si>
  <si>
    <t>Suministro, transporte e instalación de sistema puesta a tierra con varilla de cobre 5/8" x 2.4m y bajante en cable de cobre desnudo No 8 AWG</t>
  </si>
  <si>
    <t>2.4.3</t>
  </si>
  <si>
    <t>Sistema de medición con comunicación central al generador</t>
  </si>
  <si>
    <t>2.5.1</t>
  </si>
  <si>
    <t>Suministro, tendida y tensionada red Cable Al Multiplex Triplex 2x2 + 2 THWN</t>
  </si>
  <si>
    <t>2.5.2</t>
  </si>
  <si>
    <t>Suministro, tendida y tensionada red acometida Cable de aluminio antifraude (con neutro concéntrico) 2 x No. 6 AWG</t>
  </si>
  <si>
    <t>2.5.3</t>
  </si>
  <si>
    <t>Suministro hincado y plomado Poste 8 x 510 kgf Fibra de vidrio</t>
  </si>
  <si>
    <t>2.5.4</t>
  </si>
  <si>
    <t>Suministro e instalación Caja de distribucion en poste (hasta 9 usuarios)</t>
  </si>
  <si>
    <t>2.5.5</t>
  </si>
  <si>
    <t>Suministro e instalación Estructuras de paso LA320</t>
  </si>
  <si>
    <t>2.5.6</t>
  </si>
  <si>
    <t>Suministro e instalación Estructuras final de circuito LA321</t>
  </si>
  <si>
    <t>2.5.7</t>
  </si>
  <si>
    <t>Suministro e instalación Estructura ángulo LA324 (menor  o 90)-LA327 (mayor 90)</t>
  </si>
  <si>
    <t>2.5.8</t>
  </si>
  <si>
    <t>Suministro e instalación Estructuras derivación LA-322</t>
  </si>
  <si>
    <t>2.5.9</t>
  </si>
  <si>
    <t>Suministro e instalación Retenidas BT</t>
  </si>
  <si>
    <t>2.5.10</t>
  </si>
  <si>
    <t xml:space="preserve">Suministro e instalación Sistema Puesta a tierra BT </t>
  </si>
  <si>
    <t>3.1.1</t>
  </si>
  <si>
    <t>3.1.2</t>
  </si>
  <si>
    <t>Suministro, transporte e instalación de acometida solar para 8 lazos fotovoltaicos. Incluye cable bajante de los lazos fotovoltaicos Cu solar FV calibre 10 AWG hasta la caja combinadora FV y tubería LiquidTight para ingreso al envolvente, con accesorios.</t>
  </si>
  <si>
    <t>3.1.3</t>
  </si>
  <si>
    <t>3.1.4</t>
  </si>
  <si>
    <t>Suministro, transporte e instalación de controlador MPPT RS 450/200A, tensiones de trabajo a 48V, con bluetooth y VE.CAN incorporado para configuración y monitorización de historico, eficiencia de conversión 99%, función de trabajo en paralelo. Incluye cableado de entrada en calibre 10 AWG, cableado de salida en 2 AWG y cableado de comnunicaciones VE.CAN</t>
  </si>
  <si>
    <t>3.1.5</t>
  </si>
  <si>
    <t>Suministro, transporte e instalación de tablero principal en DC con cumplimiento RETIE, dimensiones 820x620x300, incluye barrajes de 500 A, protecciones de 100, 250 y 320 A 500VDC y cableado hacia arreglos de baterías e inversores.</t>
  </si>
  <si>
    <t>3.1.6</t>
  </si>
  <si>
    <t>Suministro, transporte e instalación de banco de baterías de 55296 Wh a 51,2 V. Incluye rack de baterías, cables de interconexión y conexión al sistema de moniteoreo mediante protocolo CAN-BUS. las baterías de ion - litio tipo fosfato de hierro (LiFePO4) de ciclo profundo de 120 Ah - 51,2 VDC -  6.000 ciclos hasta el 80% DOD, libre de mantenimiento. Con BMS, puertos de comunicaciones,  vida útil mín de 15 años y 10 años de garantia.</t>
  </si>
  <si>
    <t>3.1.7</t>
  </si>
  <si>
    <t>3.1.8</t>
  </si>
  <si>
    <t>Suministro, transporte e instalación de tablero de inversores en AC con cumplimiento retie, dimensiones 420x320x200 mm, incluye barrajes de 200 A, protecciones de 50 A y 100 A 120 Vac, y cableado de salida a autotransformador</t>
  </si>
  <si>
    <t>3.1.9</t>
  </si>
  <si>
    <t>3.1.10</t>
  </si>
  <si>
    <t>Suministro, transporte e instalación de tablero de distribución en AC, para 6 circuitos. Incluye barrajes de 100 A para sistema trifásico tetrafilar, DPS tipo 2, protección de entrada de 50 A 120 VAC y protecciones de circuitos de 40 A y 16 A.</t>
  </si>
  <si>
    <t>3.1.11</t>
  </si>
  <si>
    <t>Suministro, transporte e instalación de canalizaciones internas del envolvente. Incluye canaleta de 60x300 mm y tubería conduit PVC SCH 40.</t>
  </si>
  <si>
    <t>3.1.12</t>
  </si>
  <si>
    <t>3.1.13</t>
  </si>
  <si>
    <t>3.2.1</t>
  </si>
  <si>
    <t>3.2.2</t>
  </si>
  <si>
    <t>3.2.3</t>
  </si>
  <si>
    <t>3.2.4</t>
  </si>
  <si>
    <t>3.2.5</t>
  </si>
  <si>
    <t>3.2.6</t>
  </si>
  <si>
    <t>3.2.7</t>
  </si>
  <si>
    <t>3.2.8</t>
  </si>
  <si>
    <t>3.2.9</t>
  </si>
  <si>
    <t>3.2.10</t>
  </si>
  <si>
    <t>3.2.11</t>
  </si>
  <si>
    <t>3.3.1</t>
  </si>
  <si>
    <t>3.4.1</t>
  </si>
  <si>
    <t>3.4.2</t>
  </si>
  <si>
    <t>3.4.3</t>
  </si>
  <si>
    <t>3.5.1</t>
  </si>
  <si>
    <t>3.5.2</t>
  </si>
  <si>
    <t>3.5.3</t>
  </si>
  <si>
    <t>Sumunistro hincado y plomado Poste 8 x 510 kgf Fibra de vidrio</t>
  </si>
  <si>
    <t>3.5.4</t>
  </si>
  <si>
    <t>3.5.5</t>
  </si>
  <si>
    <t>3.5.6</t>
  </si>
  <si>
    <t>3.5.7</t>
  </si>
  <si>
    <t>3.5.8</t>
  </si>
  <si>
    <t>3.5.9</t>
  </si>
  <si>
    <t>3.5.10</t>
  </si>
  <si>
    <t>4.1.1</t>
  </si>
  <si>
    <t>4.1.2</t>
  </si>
  <si>
    <t>Suministro, transporte e instalación de acometida solar para 12 lazos fotovoltaicos. Incluye cable bajante de los lazos fotovoltaicos Cu solar FV calibre 10 AWG hasta la caja combinadora FV y tubería LiquidTight para ingreso al envolvente, con accesorios.</t>
  </si>
  <si>
    <t>4.1.3</t>
  </si>
  <si>
    <t>4.1.4</t>
  </si>
  <si>
    <t>4.1.5</t>
  </si>
  <si>
    <t>Suministro, transporte e instalación de tablero principal en DC con cumplimiento RETIE, dimensiones 820x620x300, incluye barrajes de 500 A, protecciones de 100, 250 y 630 A 500VDC y cableado hacia arreglos de baterías e inversores.</t>
  </si>
  <si>
    <t>4.1.6</t>
  </si>
  <si>
    <t>Suministro, transporte e instalación de banco de baterías de 73728 Wh a 51,2 V. Incluye dos (2) racks de baterías, cables de interconexión y conexión al sistema de moniteoreo mediante protocolo CAN-BUS. Las baterías de ion - litio tipo fosfato de hierro (LiFePO4) de ciclo profundo de 120 Ah - 51,2 VDC -  6.000 ciclos hasta el 80% DOD, libre de mantenimiento. Con BMS, puertos de comunicaciones,  vida útil mín de 15 años y 10 años de garantia.</t>
  </si>
  <si>
    <t>4.1.7</t>
  </si>
  <si>
    <t>4.1.8</t>
  </si>
  <si>
    <t>Suministro, transporte e instalación de tablero de inversores en AC con cumplimiento retie, dimensiones 420x320x200 mm, incluye barrajes de 200 A, protecciones de 50 A y 160 A 120 Vac, y cableado de salida a autotransformador</t>
  </si>
  <si>
    <t>4.1.9</t>
  </si>
  <si>
    <t>Suministro, transporte e instalación de autotransformador trifásico 15 kVA, eficiencia 96%, Envolvente IP40, conexión Y/Y 120/208 V</t>
  </si>
  <si>
    <t>4.1.10</t>
  </si>
  <si>
    <t>4.1.11</t>
  </si>
  <si>
    <t>4.1.12</t>
  </si>
  <si>
    <t>4.1.13</t>
  </si>
  <si>
    <t>4.2.1</t>
  </si>
  <si>
    <t>4.2.2</t>
  </si>
  <si>
    <t>4.2.3</t>
  </si>
  <si>
    <t>4.2.4</t>
  </si>
  <si>
    <t>4.2.5</t>
  </si>
  <si>
    <t>4.2.6</t>
  </si>
  <si>
    <t>4.2.7</t>
  </si>
  <si>
    <t>4.2.8</t>
  </si>
  <si>
    <t>4.2.9</t>
  </si>
  <si>
    <t>4.2.10</t>
  </si>
  <si>
    <t>4.2.11</t>
  </si>
  <si>
    <t>4.3.1</t>
  </si>
  <si>
    <t>4.4.1</t>
  </si>
  <si>
    <t>4.4.2</t>
  </si>
  <si>
    <t>4.4.3</t>
  </si>
  <si>
    <t>4.5.1</t>
  </si>
  <si>
    <t>4.5.2</t>
  </si>
  <si>
    <t>4.5.3</t>
  </si>
  <si>
    <t>4.5.4</t>
  </si>
  <si>
    <t>4.5.5</t>
  </si>
  <si>
    <t>4.5.6</t>
  </si>
  <si>
    <t>4.5.7</t>
  </si>
  <si>
    <t>4.5.8</t>
  </si>
  <si>
    <t>4.5.9</t>
  </si>
  <si>
    <t>4.5.10</t>
  </si>
  <si>
    <t>IMPLEMENTACIÓN PLAN DE GESTIÓN SOCIAL</t>
  </si>
  <si>
    <t>Ítem</t>
  </si>
  <si>
    <t>Vr. Unitario</t>
  </si>
  <si>
    <t>Vr. Parcial</t>
  </si>
  <si>
    <t>valor general de la actividad</t>
  </si>
  <si>
    <t xml:space="preserve">Programa - Control social / Participación ciudadana  </t>
  </si>
  <si>
    <t>Actividad 1: Socialización inicial del proyecto:</t>
  </si>
  <si>
    <t>Convocatoria por medios interpersonales a cada una de las 8 comunidades indíegnas -  Voz a voz por medio de un líder por cada  resguardo indígena.</t>
  </si>
  <si>
    <t>Intérprete para cada una de los procesos que contempla la actividad 1.</t>
  </si>
  <si>
    <r>
      <t xml:space="preserve">Refrigerios para la jornada de socialización se estima la asistencia de: los tres representantes junto con dos acompañantes de los resguardos Cuambí Yaslambí, Gran Sábalo y Pingullo Sardinero), 5 representantes del ente territorial, 2 del operador de red, 3 representantes de los entes de control, el capitán de cada una de las 8 comunidades.  
</t>
    </r>
    <r>
      <rPr>
        <b/>
        <sz val="11"/>
        <color theme="1"/>
        <rFont val="Calibri"/>
        <family val="2"/>
        <scheme val="minor"/>
      </rPr>
      <t>*Nota:</t>
    </r>
    <r>
      <rPr>
        <sz val="10"/>
        <rFont val="Arial"/>
      </rPr>
      <t xml:space="preserve"> todos los  refrigerios mencionados en las diferentes actividades de programa 1 y 2 y deberá contener como mínimo cuatro productos: 1líquido, 2 alimentos sólidos de sal y 1alimento solido de azúcar.</t>
    </r>
  </si>
  <si>
    <t>Und</t>
  </si>
  <si>
    <t>Almuerzos para la jornada de socialización. (Se estima la asistencia descrita en los refrigerios).</t>
  </si>
  <si>
    <t>Gastos de transporte para las comunidades:  se estima la asistencia del capitán de cada una de las comunidades, siendo este dinero destinado al auxilio de transporte para las personas convocadas.</t>
  </si>
  <si>
    <t xml:space="preserve"> (ida y vuelta)</t>
  </si>
  <si>
    <t>Espacio de socialización en la UNIPA</t>
  </si>
  <si>
    <t>Punto ecológico (Para disposición  de materiales de desechos dentro de todas las actividades).</t>
  </si>
  <si>
    <t>Actividad 2: Conformación del Comité de Acompañamiento Comunitario  (CAC) - Capacitación</t>
  </si>
  <si>
    <t xml:space="preserve">Refrigerios y almuerzo (estos gastos solo es para los miembros del CAC, se estima un promedio de 9 personas) </t>
  </si>
  <si>
    <t>Gastos de transporte para los integrantes del CAC para desplazarse al casco urbanos a inscribir el CAC y ser capacitados por personería municipal, (se estima un promedio de 9 personas que estarán un día realizando estas actividades)</t>
  </si>
  <si>
    <t>Actividad 3: Reunión de seguimiento (Se propone 1 en la ejecución del contrato)</t>
  </si>
  <si>
    <t>Refrigerios reunión de seguimiento (se estiman 2 participantes por cada vivienda beneficiado).</t>
  </si>
  <si>
    <t xml:space="preserve">Intérprete que acompaña la presentación en cada comunidad para presentar los avances del contrato. </t>
  </si>
  <si>
    <t xml:space="preserve">Mes </t>
  </si>
  <si>
    <t>Personal local que acompaña al profesional que presentará  los avances del contrato, en los desplazamientos que se realicen desde una comunidad a otra.</t>
  </si>
  <si>
    <r>
      <t xml:space="preserve">Gastos de transporte y honorarios de los profesionales que presentarán la reunión de seguimiento.
</t>
    </r>
    <r>
      <rPr>
        <b/>
        <sz val="11"/>
        <color rgb="FF000000"/>
        <rFont val="Calibri"/>
        <family val="2"/>
        <scheme val="minor"/>
      </rPr>
      <t>*Nota:</t>
    </r>
    <r>
      <rPr>
        <sz val="11"/>
        <color rgb="FF000000"/>
        <rFont val="Calibri"/>
        <family val="2"/>
        <scheme val="minor"/>
      </rPr>
      <t xml:space="preserve"> los valores están contemplados dentro del presupuesto general.</t>
    </r>
  </si>
  <si>
    <t>Ida y regreso</t>
  </si>
  <si>
    <t>Actividad 4: Evento de entrega formal de la solución energética, feria comercial, productiva, muestra cultural o gastronómica</t>
  </si>
  <si>
    <t>Intérprete.</t>
  </si>
  <si>
    <t>Refrigerios para la jornada de socialización se estima la asistencia de: los tres representantes junto con dos acompañantes de los resguardos Cuambí Yaslambí, Gran Sábalo y Pingullo Sardinero), 2 representantes del ente territorial, 2 del operador de red, 3 representantes de los entes de control, el capitán de cada una de las 8 comunidades y 10 usuarios por comunidad.</t>
  </si>
  <si>
    <t>Almuerzos para la jornada de evento de cierre (se estima la asistencia descrita en los refrigerios).</t>
  </si>
  <si>
    <t>Los gastos de transporte para las comunidades se tendrán en cuenta considerando las condiciones específicas de cada una. Aunque, en muchos casos, los miembros de la comunidad llegan al punto de encuentro caminando, se reconocerá un día de trabajo laboral a aquellos que deban desplazarse de un lugar a otro debido a la distancia y el tiempo que implica su traslado.</t>
  </si>
  <si>
    <t>Día  (ida y vuelta)</t>
  </si>
  <si>
    <t>Alquiler mobiliario y sonido</t>
  </si>
  <si>
    <r>
      <t xml:space="preserve">Gastos de transporte y honorarios de los profesionales que harán la entrega formal del proyecto en el evento final.
</t>
    </r>
    <r>
      <rPr>
        <b/>
        <sz val="11"/>
        <color rgb="FF000000"/>
        <rFont val="Calibri"/>
        <family val="2"/>
        <scheme val="minor"/>
      </rPr>
      <t>*Nota:</t>
    </r>
    <r>
      <rPr>
        <sz val="11"/>
        <color rgb="FF000000"/>
        <rFont val="Calibri"/>
        <family val="2"/>
        <scheme val="minor"/>
      </rPr>
      <t xml:space="preserve"> los valores están contemplados dentro del presupuesto general.</t>
    </r>
  </si>
  <si>
    <t>Programa -  Capacitaciones transversales</t>
  </si>
  <si>
    <r>
      <t xml:space="preserve">Convocatoria por medios interpersonales para cada una de las capacitaciones del programa 2: Voz a voz por medio de un líder por cada  resguardo indígena. 
</t>
    </r>
    <r>
      <rPr>
        <b/>
        <sz val="11"/>
        <color theme="1"/>
        <rFont val="Calibri"/>
        <family val="2"/>
        <scheme val="minor"/>
      </rPr>
      <t>*Nota:</t>
    </r>
    <r>
      <rPr>
        <sz val="10"/>
        <rFont val="Arial"/>
      </rPr>
      <t xml:space="preserve"> la convocatoria se deberá realizar para la totalidad de actividades del programa </t>
    </r>
    <r>
      <rPr>
        <i/>
        <sz val="11"/>
        <color theme="1"/>
        <rFont val="Calibri"/>
        <family val="2"/>
        <scheme val="minor"/>
      </rPr>
      <t xml:space="preserve">capacitaciones transversales, </t>
    </r>
    <r>
      <rPr>
        <sz val="10"/>
        <rFont val="Arial"/>
      </rPr>
      <t xml:space="preserve">de acuerdo con el cronograma definido para dichas capacitaciones. </t>
    </r>
  </si>
  <si>
    <t>Intérprete para cada una de los espacios que se desarrollarán en las 3 actividades del programa. (Se contratarán 2 interpretes por un mes)</t>
  </si>
  <si>
    <r>
      <t xml:space="preserve">Gastos de transporte de los profesionales que realizarán las diferentes capacitaciones y/o talleres.
</t>
    </r>
    <r>
      <rPr>
        <b/>
        <sz val="11"/>
        <color rgb="FF000000"/>
        <rFont val="Calibri"/>
        <family val="2"/>
        <scheme val="minor"/>
      </rPr>
      <t>*Nota:</t>
    </r>
    <r>
      <rPr>
        <sz val="11"/>
        <color rgb="FF000000"/>
        <rFont val="Calibri"/>
        <family val="2"/>
        <scheme val="minor"/>
      </rPr>
      <t xml:space="preserve"> los valores están contemplados dentro del presupuesto general.</t>
    </r>
  </si>
  <si>
    <r>
      <t xml:space="preserve">Gastos de honorarios de  los profesionales que realizarán las diferentes capacitaciones y/o talleres.
</t>
    </r>
    <r>
      <rPr>
        <b/>
        <sz val="11"/>
        <color theme="1"/>
        <rFont val="Calibri"/>
        <family val="2"/>
        <scheme val="minor"/>
      </rPr>
      <t>*Nota:</t>
    </r>
    <r>
      <rPr>
        <sz val="10"/>
        <rFont val="Arial"/>
      </rPr>
      <t xml:space="preserve"> los valores están contemplados dentro del presupuesto general.</t>
    </r>
  </si>
  <si>
    <t xml:space="preserve"> Actividad 1. Capacitaciones por grupos poblacionales: </t>
  </si>
  <si>
    <t>Mujeres, paz y energía</t>
  </si>
  <si>
    <t>Refrigerios: se estima asistencia de una mujer por el 60% de las viviendas.</t>
  </si>
  <si>
    <t xml:space="preserve">Und </t>
  </si>
  <si>
    <t>Gastos de materiales (resma, colores y esferos)</t>
  </si>
  <si>
    <t>Almuerzos (se estima la asistencia descrita en los refrigerios).</t>
  </si>
  <si>
    <t>Centinelas de la energía</t>
  </si>
  <si>
    <t xml:space="preserve">Refrigerios: se estima asistencia de almenos 30 niños, niñas, adolescentes y jóvenes de cada comunidad. </t>
  </si>
  <si>
    <t>Gastos de materiales didácticos para muestra física.</t>
  </si>
  <si>
    <t>Proyectos productivos y/o emprendimientos con el uso eficiente de la energía</t>
  </si>
  <si>
    <t>Refrigerios en la mañana y en la tarde: se estiman asistencia del 30% de los usuarios beneficiados.</t>
  </si>
  <si>
    <t>Gastos de materiales didácticos para la capacitación.</t>
  </si>
  <si>
    <t>Actividad 2: Sostenibilidad y apropiación de la infraestructura (Educación y sensibilización ambiental, uso racional de la energía y cultura de pago y manual de operaciones básicas)</t>
  </si>
  <si>
    <t>Refrigerios en la mañana y en la tarde:  se estima asistencia del 50% de los usuarios beneficiados con un acompañante.</t>
  </si>
  <si>
    <t xml:space="preserve">Gastos de materiales para las actividades de aprendizaje. </t>
  </si>
  <si>
    <t>Acrílicos (contiene información de manejo de las soluciones individuales medidas: 20x30 cm).</t>
  </si>
  <si>
    <t>Impresión a escala de la solución energética concentrada.</t>
  </si>
  <si>
    <t xml:space="preserve">Actividad 3: Escuela de Formación para la Transición Energética Justa –Escuela TEJ </t>
  </si>
  <si>
    <t>Momento 1 - Diálogo social e inicio montaje solución energética</t>
  </si>
  <si>
    <t xml:space="preserve">Refrigerios: se estiman asistencia del 20% de los usuarios beneficiados. </t>
  </si>
  <si>
    <t>Materiales  (Papel periódico, marcadores borrables, hojas blancas, cartulina, colores, dado, cinta, post-its, pinceles, alambre, esferos, fichas bibliográficas,  etc)</t>
  </si>
  <si>
    <t>Plotter con esquema de la cadena de la energía.</t>
  </si>
  <si>
    <t>Tarjetones con los momentos de la cadena de la energía.(Producción, Transformación,
Transmisión, Distribución y Comercialización)</t>
  </si>
  <si>
    <t>Placa de madera, arcilla u otro material</t>
  </si>
  <si>
    <t>Temperas en aceite.</t>
  </si>
  <si>
    <t>Trjetones con preguntas problematizadoras</t>
  </si>
  <si>
    <t>Caja soluciones: Piezas gráficas con la norma</t>
  </si>
  <si>
    <t>Momento 2 - Diálogo social de monitoreo y sostenibilidad</t>
  </si>
  <si>
    <t>Gastos de papelería</t>
  </si>
  <si>
    <t>Imagen de referencia de rompecabezas, tamaño 1/2 pliego.</t>
  </si>
  <si>
    <t>Ploter Pacto por la JET</t>
  </si>
  <si>
    <t>IMPLEMENTACION MEDIDAS DE MANEJO AMBIENTAL</t>
  </si>
  <si>
    <t>peso total kg</t>
  </si>
  <si>
    <t>Programa No 2. Actividades preliminares</t>
  </si>
  <si>
    <t>Ficha 2. Manejo para el transporte y almacenamiento de materiales y equipos</t>
  </si>
  <si>
    <t>Etiquetado de Materiales y Sustancias Quimicas</t>
  </si>
  <si>
    <t>Kit de derrames para punto de almacenamiento</t>
  </si>
  <si>
    <t>Carga terrestre Cali - Barbacoas</t>
  </si>
  <si>
    <t>Carga terrestre Barbacoas - Comunidades</t>
  </si>
  <si>
    <t>Programa No 3. Manejo de uso del suelo</t>
  </si>
  <si>
    <t>Ficha 3. Medidas para manejo de suelos</t>
  </si>
  <si>
    <t>Plástico calibre 6 x ancho 6mts (MR)</t>
  </si>
  <si>
    <t>Plástico calibre 6 x ancho 3mts (SSFVI)</t>
  </si>
  <si>
    <t>Programa No 4. Manejo de residuos</t>
  </si>
  <si>
    <t>Ficha 4. Manejo de residuos peligrosos</t>
  </si>
  <si>
    <t>Etiquetado RESPEL</t>
  </si>
  <si>
    <t>Caneca tapa rosca para disposición de residuos(55 gal)</t>
  </si>
  <si>
    <t>Contenedor RAEE's (caneca tapa rosca 55 gal)</t>
  </si>
  <si>
    <t>Bolsas plásticas (paquete de 50 bolsas)</t>
  </si>
  <si>
    <t>Estiba antiderrame 1 posición para una caneca</t>
  </si>
  <si>
    <t xml:space="preserve">kit de derrames </t>
  </si>
  <si>
    <t>Paños absorbentes Derrames Paquete x 20 unidades ( 5 paños por cuadrilla)</t>
  </si>
  <si>
    <t>Instalación Punto de almacenamiento</t>
  </si>
  <si>
    <t>Ficha 5. Manejo de residuos sólidos</t>
  </si>
  <si>
    <t>Punto Ecológico</t>
  </si>
  <si>
    <t>Señalización sitios de almacenamiento y manejo de residuos</t>
  </si>
  <si>
    <t>Cinta adhesiva para demarcación en punto de acopio</t>
  </si>
  <si>
    <t>Bolsas plásticas código de colores (paquete de 50 )</t>
  </si>
  <si>
    <t>MATERIALES ITEM 1.1.1</t>
  </si>
  <si>
    <t>MATERIALES ITEM 1.1.2</t>
  </si>
  <si>
    <t>MATERIALES ITEM 1.1.3</t>
  </si>
  <si>
    <t>MATERIALES ITEM 1.1.4</t>
  </si>
  <si>
    <t>MATERIALES ITEM 1.1.5</t>
  </si>
  <si>
    <t>MATERIALES ITEM 1.1.6</t>
  </si>
  <si>
    <t>MATERIALES ITEM 1.1.7</t>
  </si>
  <si>
    <t>MATERIALES ITEM 1.2.1</t>
  </si>
  <si>
    <t>MATERIALES ITEM 1.3.1</t>
  </si>
  <si>
    <t>Nota: Los suministros de los Items 3 al 14, corresponden al suministro requerido para todo el Proyecto</t>
  </si>
  <si>
    <t>MATERIALES ITEMS: 2.1.1 - 3.1.1 - 5.1.1</t>
  </si>
  <si>
    <t>Nota: Las cantidades por unidad, tener en cuenta la cantidad de paneles a suministrar para cada MR</t>
  </si>
  <si>
    <t>MATERIALES ITEM 2.1.2</t>
  </si>
  <si>
    <t>MATERIALES ITEMS 2.1.3</t>
  </si>
  <si>
    <t>MATERIALES ITEMS 2.1.4 - 3.1.4 - 4.1.4</t>
  </si>
  <si>
    <t>MATERIALES ITEM 2.1.5</t>
  </si>
  <si>
    <t>MATERIALES ITEMS 2.1.6</t>
  </si>
  <si>
    <t>MATERIALES ITEMS 2.1.7 - 3.1.7 - 4.1.7</t>
  </si>
  <si>
    <t>MATERIALES ITEMS 2.1.8 - 3.1.8 - 4.1.8</t>
  </si>
  <si>
    <t>x</t>
  </si>
  <si>
    <t>MATERIALES ITEMS 3.1.9 - 4.1.9</t>
  </si>
  <si>
    <t>MATERIALES ITEM 2.1.10</t>
  </si>
  <si>
    <t>MATERIALES ITEM 2.1.11</t>
  </si>
  <si>
    <t>MATERIALES ITEMS 2.1.12 - 3.1.12 - 4.1.12</t>
  </si>
  <si>
    <t>MATERIALES ITEMS 2.1.13 - 3.1.13</t>
  </si>
  <si>
    <t>MATERIALES ITEMS 2.2.4 - 3.2.4 - 4.2.4</t>
  </si>
  <si>
    <t>MATERIALES ITEMS 2.2.5 - 3.2.5 - 4.2.5</t>
  </si>
  <si>
    <t>MATERIALES ITEMS 2.2.6 - 3.2.6 - 4.2.6</t>
  </si>
  <si>
    <t>MATERIALES ITEMS 2.2.7 - 3.2.7 - 4.2.7</t>
  </si>
  <si>
    <t>MATERIALES ITEMS 2.2.8 - 3.2.8 - 4.2.8</t>
  </si>
  <si>
    <t>MATERIALES ITEMS 2.2.9 - 3.2.9 - 4.2.9</t>
  </si>
  <si>
    <t>Kit para construcción de envolvente cuarto de equipos según diseño. Incluye muros en WPC sistema interlocking, cubierta en teja de PVC 2.5 mm color blanca con caballetes, puertas en aluminio anodizado, rejillas de ventilación en aluminio , tornillería y piezas de sujeción. Incluye perfiles estructurales y cubierta.</t>
  </si>
  <si>
    <t>MATERIALES ITEMS 2.2.10 - 3.2.10 - 4.2.10</t>
  </si>
  <si>
    <t>MATERIALES ITEMS 2.2.11 - 3.2.11 - 4.2.11</t>
  </si>
  <si>
    <t>MATERIALES ITEMS 2.3.1 - 3.3.1 - 4.3.1</t>
  </si>
  <si>
    <t>MATERIALES ITEMS 2.4.1 - 3.4.1 - 4.4.1</t>
  </si>
  <si>
    <t>MATERIALES ITEMS 2.4.3 - 3.4.3 - 4.4.3</t>
  </si>
  <si>
    <t>MATERIALES ITEMS 2.5.1 - 3.5.1 - 4.5.1</t>
  </si>
  <si>
    <t>Nota: Las cantidades por unidad, tener en cuenta la cantidad de cable a suministrar para cada Microred</t>
  </si>
  <si>
    <t>MATERIALES ITEMS 2.5.2 - 3.5.2 - 4.5.2</t>
  </si>
  <si>
    <t>MATERIALES ITEMS 2.5.3 - 3.5.3 - 4.5.3</t>
  </si>
  <si>
    <t>MATERIALES ITEMS 2.5.4 - 3.5.4 - 4.5.4</t>
  </si>
  <si>
    <t>MATERIALES ITEMS 2.5.5 - 3.5.5 - 4.5.5</t>
  </si>
  <si>
    <t>MATERIALES ITEMS 2.5.6 - 3.5.6 - 4.5.6</t>
  </si>
  <si>
    <t>MATERIALES ITEMS 2.5.7 - 3.5.7 - 4.5.7</t>
  </si>
  <si>
    <t>MATERIALES ITEMS 2.5.8 - 3.5.8 - 4.5.8</t>
  </si>
  <si>
    <t>MATERIALES ITEMS 2.5.9 - 3.5.9 - 4.5.9</t>
  </si>
  <si>
    <t>MATERIALES ITEMS 2.5.10 - 3.5.10 - 4.5.10</t>
  </si>
  <si>
    <t>MATERIALES ITEMS 3.1.2</t>
  </si>
  <si>
    <t>MATERIALES ITEMS 3.1.3</t>
  </si>
  <si>
    <t>MATERIALES ITEMS 3.1.5</t>
  </si>
  <si>
    <t>MATERIALES ITEMS 3.1.6</t>
  </si>
  <si>
    <t>MATERIALES ITEMS 3.1.8</t>
  </si>
  <si>
    <t>MATERIALES ITEMS 3.1.10</t>
  </si>
  <si>
    <t>MATERIALES ITEMS 3.1.11</t>
  </si>
  <si>
    <t>MATERIALES ITEMS 4.1.2</t>
  </si>
  <si>
    <t>MATERIALES ITEMS 4.1.3</t>
  </si>
  <si>
    <t>MATERIALES ITEMS 4.1.5</t>
  </si>
  <si>
    <t>MATERIALES ITEMS 4.1.6</t>
  </si>
  <si>
    <t>MATERIALES ITEMS 4.1.8</t>
  </si>
  <si>
    <t>MATERIALES ITEMS 4.1.9</t>
  </si>
  <si>
    <t>MATERIALES ITEMS 4.1.10</t>
  </si>
  <si>
    <t>MATERIALES ITEMS 4.1.11</t>
  </si>
  <si>
    <t>MATERIALES ITEMS 4.1.13</t>
  </si>
  <si>
    <t>MATERIALES ITEM 5.1</t>
  </si>
  <si>
    <t>MATERIALES ITEMS 1.5 - 2.7 - 3.7 - 4.7</t>
  </si>
  <si>
    <t>MATERIALES ITEMS 3.8 - 4.8</t>
  </si>
  <si>
    <t>DEPARTAMENTO DE NARIÑO</t>
  </si>
  <si>
    <t>CRONOGRAMA Y FLUJO DE FONDOS</t>
  </si>
  <si>
    <t>ACTIVIDAD</t>
  </si>
  <si>
    <t>CANT.</t>
  </si>
  <si>
    <t>V. SUBTOTAL</t>
  </si>
  <si>
    <t>ETAPA PRECONTRACTUAL</t>
  </si>
  <si>
    <t>ETAPA EJECUCIÓN</t>
  </si>
  <si>
    <t>ETAPA CIERRE</t>
  </si>
  <si>
    <t>MES 1</t>
  </si>
  <si>
    <t>MES 2</t>
  </si>
  <si>
    <t>MES 3</t>
  </si>
  <si>
    <t>MES 4</t>
  </si>
  <si>
    <t>MES 5</t>
  </si>
  <si>
    <t>MES 6</t>
  </si>
  <si>
    <t>MES 7</t>
  </si>
  <si>
    <t>MES 8</t>
  </si>
  <si>
    <t>MES 9</t>
  </si>
  <si>
    <t>MES 10</t>
  </si>
  <si>
    <t>MES 11</t>
  </si>
  <si>
    <t>MES 12</t>
  </si>
  <si>
    <t>MES 13</t>
  </si>
  <si>
    <t>MES 14</t>
  </si>
  <si>
    <t>MES 15</t>
  </si>
  <si>
    <t>MES 16</t>
  </si>
  <si>
    <t>MES 17</t>
  </si>
  <si>
    <t>MES 18</t>
  </si>
  <si>
    <t>MES 19</t>
  </si>
  <si>
    <t>MES 20</t>
  </si>
  <si>
    <t>MES 21</t>
  </si>
  <si>
    <t>MES 22</t>
  </si>
  <si>
    <t>S 1 A S 4</t>
  </si>
  <si>
    <t>S 5 A S 8</t>
  </si>
  <si>
    <t>S 9 A S 12</t>
  </si>
  <si>
    <t>S 13 A S 16</t>
  </si>
  <si>
    <t>S 17 A S 20</t>
  </si>
  <si>
    <t>Constitución de Patrimonio Autonomo</t>
  </si>
  <si>
    <t>Contratación de Gerencia</t>
  </si>
  <si>
    <t>Contratación de Interventoría</t>
  </si>
  <si>
    <t>Contratación de Ejecutor</t>
  </si>
  <si>
    <t>Adquisición de equipos</t>
  </si>
  <si>
    <t>Transito de equipos</t>
  </si>
  <si>
    <t>Legalización de equipos</t>
  </si>
  <si>
    <t>GLB</t>
  </si>
  <si>
    <t xml:space="preserve">SUBTOTAL COSTOS DIRECTOS </t>
  </si>
  <si>
    <t>SUBTOTAL COSTOS INDIRECTOS</t>
  </si>
  <si>
    <t>SUBTOTAL 1 COSTOS DIRECTOS + INDIRECTOS</t>
  </si>
  <si>
    <t>% PROGRAMADO</t>
  </si>
  <si>
    <t>% ACUMULADO</t>
  </si>
  <si>
    <t>ANÁLISIS DE PRECIOS UNITARIOS</t>
  </si>
  <si>
    <t>ITEM: 1</t>
  </si>
  <si>
    <t xml:space="preserve">  I.  MATERIALES</t>
  </si>
  <si>
    <t>SUBTOTAL:</t>
  </si>
  <si>
    <t xml:space="preserve"> II.  EQUIPO Y HERRAMIENTA</t>
  </si>
  <si>
    <t>Tarifa/día</t>
  </si>
  <si>
    <t>III.  TRANSPORTE</t>
  </si>
  <si>
    <t>Personas</t>
  </si>
  <si>
    <t xml:space="preserve">IV.  MANO DE OBRA </t>
  </si>
  <si>
    <t>Jornal</t>
  </si>
  <si>
    <t>Fac. Pres.</t>
  </si>
  <si>
    <t xml:space="preserve">TOTAL COSTO DIRECTO: </t>
  </si>
  <si>
    <t>UNIDAD:</t>
  </si>
  <si>
    <t>Peso</t>
  </si>
  <si>
    <t>Tarifa / Kg</t>
  </si>
  <si>
    <t>Guerdy Alejandra Mendoza Rojas</t>
  </si>
  <si>
    <t>Hilo para albañileria en poliuretano</t>
  </si>
  <si>
    <t>Puntilla con cabeza 1"</t>
  </si>
  <si>
    <t>lb</t>
  </si>
  <si>
    <t>Estaca de madera h=0,50 - 0,60m A=4 25 cm</t>
  </si>
  <si>
    <t xml:space="preserve">UN </t>
  </si>
  <si>
    <t>Guadañadora</t>
  </si>
  <si>
    <t>hr</t>
  </si>
  <si>
    <t>Volqueta (6m3)</t>
  </si>
  <si>
    <t>Valor con AIU</t>
  </si>
  <si>
    <t>Compra y Fab.</t>
  </si>
  <si>
    <t>Emb. y Transp.</t>
  </si>
  <si>
    <t>Tram. Impor.</t>
  </si>
  <si>
    <t>Módulo solar fotovoltaico monocristalino de 400 Wp incluye caja de conexión IP67 con diodos de paso</t>
  </si>
  <si>
    <r>
      <t>Batería de ión - litio tipo fosfato de hierro (LiFePO4) de ciclo profundo de 120 Ah - 24 V</t>
    </r>
    <r>
      <rPr>
        <sz val="8"/>
        <rFont val="Arial"/>
        <family val="2"/>
      </rPr>
      <t>DC</t>
    </r>
    <r>
      <rPr>
        <sz val="10"/>
        <rFont val="Arial"/>
        <family val="2"/>
      </rPr>
      <t xml:space="preserve"> - 3650 ciclos hasta el 80% DOD, con BMS integrado</t>
    </r>
  </si>
  <si>
    <t>Regulador de carga MPPT de 24 VDC - 40 Amp. con display LCD, para batería de Ión - Litio</t>
  </si>
  <si>
    <t>Inversor "off-grid" de 1000 W, 24 VDC - 120 VAC, 60 Hz, onda senoidal pura con display LCD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</si>
</sst>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41" formatCode="_-* #,##0_-;\-* #,##0_-;_-* &quot;-&quot;_-;_-@_-"/>
    <numFmt numFmtId="43" formatCode="_-* #,##0.00_-;\-* #,##0.00_-;_-* &quot;-&quot;??_-;_-@_-"/>
    <numFmt numFmtId="164" formatCode="&quot;$&quot;\ #,##0;[Red]\-&quot;$&quot;\ #,##0"/>
    <numFmt numFmtId="165" formatCode="&quot;$&quot;\ #,##0.00;\-&quot;$&quot;\ #,##0.00"/>
    <numFmt numFmtId="166" formatCode="_-&quot;$&quot;\ * #,##0_-;\-&quot;$&quot;\ * #,##0_-;_-&quot;$&quot;\ * &quot;-&quot;_-;_-@_-"/>
    <numFmt numFmtId="167" formatCode="_-&quot;$&quot;\ * #,##0.00_-;\-&quot;$&quot;\ * #,##0.00_-;_-&quot;$&quot;\ * &quot;-&quot;??_-;_-@_-"/>
    <numFmt numFmtId="168" formatCode="_(&quot;$&quot;\ * #,##0.00_);_(&quot;$&quot;\ * \(#,##0.00\);_(&quot;$&quot;\ * &quot;-&quot;??_);_(@_)"/>
    <numFmt numFmtId="169" formatCode="_-* #,##0\ &quot;Pts&quot;_-;\-* #,##0\ &quot;Pts&quot;_-;_-* &quot;-&quot;\ &quot;Pts&quot;_-;_-@_-"/>
    <numFmt numFmtId="170" formatCode="_-* #,##0.00\ &quot;Pts&quot;_-;\-* #,##0.00\ &quot;Pts&quot;_-;_-* &quot;-&quot;??\ &quot;Pts&quot;_-;_-@_-"/>
    <numFmt numFmtId="171" formatCode="#,##0.0"/>
    <numFmt numFmtId="172" formatCode="&quot;$&quot;\ #,##0.00"/>
    <numFmt numFmtId="173" formatCode="_-[$$-240A]* #,##0_-;\-[$$-240A]* #,##0_-;_-[$$-240A]* &quot;-&quot;??_-;_-@_-"/>
    <numFmt numFmtId="174" formatCode="0.0%"/>
    <numFmt numFmtId="175" formatCode="_-&quot;$&quot;\ * #,##0_-;\-&quot;$&quot;\ * #,##0_-;_-&quot;$&quot;\ * &quot;-&quot;??_-;_-@_-"/>
    <numFmt numFmtId="176" formatCode="_-&quot;$&quot;\ * #,##0.0_-;\-&quot;$&quot;\ * #,##0.0_-;_-&quot;$&quot;\ * &quot;-&quot;_-;_-@_-"/>
    <numFmt numFmtId="177" formatCode="0.0"/>
    <numFmt numFmtId="178" formatCode="&quot;$&quot;\ #,##0"/>
    <numFmt numFmtId="179" formatCode="0.000%"/>
    <numFmt numFmtId="180" formatCode="&quot;$&quot;\ #,##0.0"/>
    <numFmt numFmtId="181" formatCode="_-&quot;$&quot;* #,##0_-;\-&quot;$&quot;* #,##0_-;_-&quot;$&quot;* &quot;-&quot;_-;_-@_-"/>
    <numFmt numFmtId="182" formatCode="_(* #,##0.00_);_(* \(#,##0.00\);_(* &quot;-&quot;??_);_(@_)"/>
    <numFmt numFmtId="183" formatCode="_(&quot;$&quot;\ * #,##0_);_(&quot;$&quot;\ * \(#,##0\);_(&quot;$&quot;\ * &quot;-&quot;_);_(@_)"/>
    <numFmt numFmtId="184" formatCode="_ * #,##0.00_ ;_ * \-#,##0.00_ ;_ * &quot;-&quot;??_ ;_ @_ "/>
    <numFmt numFmtId="185" formatCode="_ * #,##0_ ;_ * \-#,##0_ ;_ * &quot;-&quot;??_ ;_ @_ "/>
    <numFmt numFmtId="186" formatCode="&quot;$&quot;#,##0"/>
    <numFmt numFmtId="187" formatCode="_-* #,##0.00\ _€_-;\-* #,##0.00\ _€_-;_-* &quot;-&quot;??\ _€_-;_-@_-"/>
    <numFmt numFmtId="188" formatCode="_(* #,##0_);_(* \(#,##0\);_(* &quot;-&quot;??_);_(@_)"/>
    <numFmt numFmtId="189" formatCode="[$$-240A]\ #,##0"/>
    <numFmt numFmtId="190" formatCode="#,##0.0\ _€"/>
    <numFmt numFmtId="191" formatCode="&quot;No. &quot;#,##0"/>
    <numFmt numFmtId="192" formatCode="_ &quot;$&quot;\ * #,##0.00_ ;_ &quot;$&quot;\ * \-#,##0.00_ ;_ &quot;$&quot;\ * &quot;-&quot;??_ ;_ @_ "/>
    <numFmt numFmtId="193" formatCode="_(&quot;$&quot;* #,##0_);_(&quot;$&quot;* \(#,##0\);_(&quot;$&quot;* &quot;-&quot;??_);_(@_)"/>
    <numFmt numFmtId="194" formatCode="_-&quot;$&quot;\ * #,##0.0_-;\-&quot;$&quot;\ * #,##0.0_-;_-&quot;$&quot;\ * &quot;-&quot;?_-;_-@_-"/>
    <numFmt numFmtId="195" formatCode="[$$-500A]\ #,##0.00"/>
    <numFmt numFmtId="196" formatCode="[$$-500A]#,##0.00"/>
    <numFmt numFmtId="197" formatCode="&quot;$&quot;\ #,##0.00000000"/>
    <numFmt numFmtId="198" formatCode="_(&quot;$&quot;* #,##0.00_);_(&quot;$&quot;* \(#,##0.00\);_(&quot;$&quot;* &quot;-&quot;??_);_(@_)"/>
    <numFmt numFmtId="199" formatCode="_-* #,##0_-;\-* #,##0_-;_-* &quot;-&quot;??_-;_-@_-"/>
    <numFmt numFmtId="200" formatCode="_-[$$-240A]* #,##0.00_-;\-[$$-240A]* #,##0.00_-;_-[$$-240A]* &quot;-&quot;??_-;_-@_-"/>
    <numFmt numFmtId="201" formatCode="#,##0.0000"/>
    <numFmt numFmtId="202" formatCode="_-[$$-240A]* #,##0.0_-;\-[$$-240A]* #,##0.0_-;_-[$$-240A]* &quot;-&quot;??_-;_-@_-"/>
    <numFmt numFmtId="203" formatCode="_-[$$-240A]\ * #,##0.00_-;\-[$$-240A]\ * #,##0.00_-;_-[$$-240A]\ * &quot;-&quot;??_-;_-@_-"/>
    <numFmt numFmtId="204" formatCode="#,##0_ ;\-#,##0\ "/>
    <numFmt numFmtId="205" formatCode="_-&quot;$&quot;\ * #,##0.00_-;\-&quot;$&quot;\ * #,##0.00_-;_-&quot;$&quot;\ * &quot;-&quot;_-;_-@_-"/>
    <numFmt numFmtId="206" formatCode="_-[$$-240A]\ * #,##0_-;\-[$$-240A]\ * #,##0_-;_-[$$-240A]\ * &quot;-&quot;??_-;_-@_-"/>
    <numFmt numFmtId="207" formatCode="[$$-240A]\ #,##0.00"/>
    <numFmt numFmtId="208" formatCode="0.0000"/>
    <numFmt numFmtId="209" formatCode="_(&quot;$&quot;\ * #,##0_);_(&quot;$&quot;\ * \(#,##0\);_(&quot;$&quot;\ * &quot;-&quot;??_);_(@_)"/>
    <numFmt numFmtId="210" formatCode="#,##0.00_ ;\-#,##0.00\ "/>
    <numFmt numFmtId="211" formatCode="0.0\ &quot; Dias&quot;"/>
    <numFmt numFmtId="212" formatCode="#,##0.000"/>
  </numFmts>
  <fonts count="13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u/>
      <sz val="10"/>
      <name val="Arial"/>
      <family val="2"/>
    </font>
    <font>
      <sz val="8"/>
      <name val="Arial"/>
      <family val="2"/>
    </font>
    <font>
      <u/>
      <sz val="10"/>
      <color theme="10"/>
      <name val="Arial"/>
      <family val="2"/>
    </font>
    <font>
      <sz val="10"/>
      <name val="Arial"/>
      <family val="2"/>
    </font>
    <font>
      <b/>
      <sz val="12"/>
      <name val="Arial"/>
      <family val="2"/>
    </font>
    <font>
      <sz val="10"/>
      <name val="Arial"/>
      <family val="2"/>
    </font>
    <font>
      <sz val="11"/>
      <name val="Arial"/>
      <family val="2"/>
    </font>
    <font>
      <sz val="11"/>
      <color rgb="FF3F3F76"/>
      <name val="Calibri"/>
      <family val="2"/>
      <scheme val="minor"/>
    </font>
    <font>
      <sz val="8"/>
      <name val="Arial"/>
      <family val="2"/>
    </font>
    <font>
      <sz val="11"/>
      <color indexed="8"/>
      <name val="Calibri"/>
      <family val="2"/>
    </font>
    <font>
      <sz val="10"/>
      <color rgb="FFFF0000"/>
      <name val="Arial"/>
      <family val="2"/>
    </font>
    <font>
      <sz val="10"/>
      <color theme="1"/>
      <name val="Arial"/>
      <family val="2"/>
    </font>
    <font>
      <sz val="9"/>
      <color indexed="81"/>
      <name val="Tahoma"/>
      <family val="2"/>
    </font>
    <font>
      <b/>
      <sz val="9"/>
      <color indexed="81"/>
      <name val="Tahoma"/>
      <family val="2"/>
    </font>
    <font>
      <b/>
      <sz val="10"/>
      <color theme="0"/>
      <name val="Arial"/>
      <family val="2"/>
    </font>
    <font>
      <sz val="10"/>
      <color indexed="8"/>
      <name val="Arial"/>
      <family val="2"/>
    </font>
    <font>
      <sz val="10"/>
      <color theme="0"/>
      <name val="Arial"/>
      <family val="2"/>
    </font>
    <font>
      <b/>
      <sz val="11"/>
      <color theme="1"/>
      <name val="Calibri"/>
      <family val="2"/>
      <scheme val="minor"/>
    </font>
    <font>
      <sz val="11"/>
      <name val="Calibri"/>
      <family val="2"/>
      <scheme val="minor"/>
    </font>
    <font>
      <sz val="10"/>
      <color theme="1"/>
      <name val="Calibri"/>
      <family val="2"/>
    </font>
    <font>
      <u/>
      <sz val="11"/>
      <color theme="10"/>
      <name val="Calibri"/>
      <family val="2"/>
      <scheme val="minor"/>
    </font>
    <font>
      <u/>
      <sz val="10"/>
      <name val="Arial"/>
      <family val="2"/>
    </font>
    <font>
      <vertAlign val="superscript"/>
      <sz val="10"/>
      <name val="Arial"/>
      <family val="2"/>
    </font>
    <font>
      <sz val="9"/>
      <color theme="1"/>
      <name val="Calibri"/>
      <family val="2"/>
      <scheme val="minor"/>
    </font>
    <font>
      <sz val="10"/>
      <color theme="1"/>
      <name val="Calibri"/>
      <family val="2"/>
      <scheme val="minor"/>
    </font>
    <font>
      <b/>
      <sz val="10"/>
      <color indexed="8"/>
      <name val="Arial"/>
      <family val="2"/>
    </font>
    <font>
      <b/>
      <i/>
      <sz val="10"/>
      <color indexed="8"/>
      <name val="Arial"/>
      <family val="2"/>
    </font>
    <font>
      <b/>
      <sz val="14"/>
      <name val="Arial Narrow"/>
      <family val="2"/>
    </font>
    <font>
      <b/>
      <sz val="12"/>
      <name val="Arial Narrow"/>
      <family val="2"/>
    </font>
    <font>
      <sz val="10"/>
      <name val="Arial Narrow"/>
      <family val="2"/>
    </font>
    <font>
      <b/>
      <sz val="11"/>
      <color rgb="FF262626"/>
      <name val="Arial Narrow"/>
      <family val="2"/>
    </font>
    <font>
      <b/>
      <sz val="12"/>
      <color rgb="FFFF0000"/>
      <name val="Arial Narrow"/>
      <family val="2"/>
    </font>
    <font>
      <sz val="12"/>
      <name val="Arial"/>
      <family val="2"/>
    </font>
    <font>
      <b/>
      <sz val="10"/>
      <color rgb="FFFF0000"/>
      <name val="Arial"/>
      <family val="2"/>
    </font>
    <font>
      <b/>
      <sz val="12"/>
      <color theme="1"/>
      <name val="Arial Narrow"/>
      <family val="2"/>
    </font>
    <font>
      <b/>
      <sz val="12"/>
      <color theme="1"/>
      <name val="Arial"/>
      <family val="2"/>
    </font>
    <font>
      <b/>
      <sz val="14"/>
      <name val="Arial"/>
      <family val="2"/>
    </font>
    <font>
      <sz val="11"/>
      <color rgb="FF000000"/>
      <name val="Calibri"/>
      <family val="2"/>
    </font>
    <font>
      <sz val="11"/>
      <color theme="1"/>
      <name val="Calibri"/>
      <family val="2"/>
      <scheme val="minor"/>
    </font>
    <font>
      <b/>
      <sz val="11"/>
      <color theme="1"/>
      <name val="Arial"/>
      <family val="2"/>
    </font>
    <font>
      <sz val="11"/>
      <color theme="1"/>
      <name val="Arial"/>
      <family val="2"/>
    </font>
    <font>
      <sz val="12"/>
      <color theme="1"/>
      <name val="Calibri"/>
      <family val="2"/>
    </font>
    <font>
      <sz val="12"/>
      <color rgb="FF000000"/>
      <name val="Lato"/>
      <family val="2"/>
    </font>
    <font>
      <b/>
      <sz val="11"/>
      <name val="Arial"/>
      <family val="2"/>
    </font>
    <font>
      <b/>
      <sz val="12"/>
      <color theme="0"/>
      <name val="Arial"/>
      <family val="2"/>
    </font>
    <font>
      <sz val="11"/>
      <color theme="1"/>
      <name val="Arial Unicode MS"/>
      <family val="2"/>
    </font>
    <font>
      <b/>
      <sz val="11"/>
      <color theme="1"/>
      <name val="Arial Unicode MS"/>
      <family val="2"/>
    </font>
    <font>
      <sz val="10"/>
      <name val="Arial"/>
      <family val="2"/>
    </font>
    <font>
      <sz val="8"/>
      <name val="Arial"/>
      <family val="2"/>
    </font>
    <font>
      <sz val="10"/>
      <color rgb="FF000000"/>
      <name val="Calibri"/>
      <family val="2"/>
    </font>
    <font>
      <b/>
      <sz val="12"/>
      <color rgb="FF000000"/>
      <name val="Arial"/>
      <family val="2"/>
    </font>
    <font>
      <b/>
      <sz val="9"/>
      <color theme="1"/>
      <name val="Calibri"/>
      <family val="2"/>
      <scheme val="minor"/>
    </font>
    <font>
      <sz val="10"/>
      <color rgb="FF000000"/>
      <name val="Open Sans"/>
      <family val="2"/>
    </font>
    <font>
      <sz val="8"/>
      <color rgb="FF000000"/>
      <name val="Lato"/>
      <family val="2"/>
    </font>
    <font>
      <b/>
      <sz val="10"/>
      <color theme="1"/>
      <name val="Calibri"/>
      <family val="2"/>
      <scheme val="minor"/>
    </font>
    <font>
      <b/>
      <sz val="12"/>
      <color theme="1"/>
      <name val="Calibri"/>
      <family val="2"/>
    </font>
    <font>
      <b/>
      <sz val="8"/>
      <name val="Arial"/>
      <family val="2"/>
    </font>
    <font>
      <sz val="11"/>
      <color rgb="FF006100"/>
      <name val="Calibri"/>
      <family val="2"/>
      <scheme val="minor"/>
    </font>
    <font>
      <b/>
      <sz val="11"/>
      <color rgb="FF000000"/>
      <name val="Calibri"/>
      <family val="2"/>
      <scheme val="minor"/>
    </font>
    <font>
      <b/>
      <sz val="11"/>
      <name val="Calibri"/>
      <family val="2"/>
      <scheme val="minor"/>
    </font>
    <font>
      <b/>
      <i/>
      <sz val="11"/>
      <color theme="1"/>
      <name val="Calibri"/>
      <family val="2"/>
      <scheme val="minor"/>
    </font>
    <font>
      <sz val="11"/>
      <color rgb="FF000000"/>
      <name val="Calibri"/>
      <family val="2"/>
      <scheme val="minor"/>
    </font>
    <font>
      <i/>
      <sz val="11"/>
      <color theme="1"/>
      <name val="Calibri"/>
      <family val="2"/>
      <scheme val="minor"/>
    </font>
    <font>
      <b/>
      <i/>
      <sz val="11"/>
      <color rgb="FF000000"/>
      <name val="Calibri"/>
      <family val="2"/>
      <scheme val="minor"/>
    </font>
    <font>
      <b/>
      <sz val="10"/>
      <color rgb="FF000000"/>
      <name val="Tahoma"/>
      <family val="2"/>
    </font>
    <font>
      <sz val="10"/>
      <color rgb="FF000000"/>
      <name val="Tahoma"/>
      <family val="2"/>
    </font>
    <font>
      <b/>
      <sz val="10"/>
      <color theme="1"/>
      <name val="Calibri"/>
      <family val="2"/>
    </font>
    <font>
      <u/>
      <sz val="10"/>
      <color theme="1"/>
      <name val="Calibri"/>
      <family val="2"/>
    </font>
    <font>
      <sz val="11"/>
      <color rgb="FF000000"/>
      <name val="Aptos Narrow"/>
      <family val="2"/>
      <charset val="1"/>
    </font>
    <font>
      <vertAlign val="subscript"/>
      <sz val="10"/>
      <name val="Arial"/>
      <family val="2"/>
    </font>
    <font>
      <sz val="9"/>
      <name val="Arial"/>
      <family val="2"/>
    </font>
    <font>
      <vertAlign val="superscript"/>
      <sz val="9"/>
      <name val="Arial"/>
      <family val="2"/>
    </font>
    <font>
      <b/>
      <sz val="9"/>
      <name val="Arial"/>
      <family val="2"/>
    </font>
    <font>
      <sz val="11"/>
      <name val="Arial Unicode MS"/>
      <family val="2"/>
    </font>
    <font>
      <vertAlign val="superscript"/>
      <sz val="11"/>
      <name val="Arial"/>
      <family val="2"/>
    </font>
    <font>
      <u/>
      <sz val="11"/>
      <color theme="10"/>
      <name val="Arial"/>
      <family val="2"/>
    </font>
    <font>
      <i/>
      <sz val="10"/>
      <name val="Arial"/>
      <family val="2"/>
    </font>
    <font>
      <i/>
      <vertAlign val="superscript"/>
      <sz val="10"/>
      <name val="Arial"/>
      <family val="2"/>
    </font>
    <font>
      <b/>
      <i/>
      <sz val="10"/>
      <name val="Arial"/>
      <family val="2"/>
    </font>
    <font>
      <sz val="10"/>
      <color theme="1" tint="0.14999847407452621"/>
      <name val="Arial"/>
      <family val="2"/>
    </font>
    <font>
      <sz val="8"/>
      <color theme="1"/>
      <name val="Calibri"/>
      <family val="2"/>
      <scheme val="minor"/>
    </font>
    <font>
      <sz val="8"/>
      <name val="Calibri"/>
      <family val="2"/>
      <scheme val="minor"/>
    </font>
    <font>
      <i/>
      <u/>
      <sz val="10"/>
      <name val="Arial"/>
      <family val="2"/>
    </font>
    <font>
      <b/>
      <vertAlign val="superscript"/>
      <sz val="9"/>
      <name val="Arial"/>
      <family val="2"/>
    </font>
    <font>
      <b/>
      <sz val="11"/>
      <color rgb="FF000000"/>
      <name val="Century Gothic"/>
      <family val="2"/>
    </font>
    <font>
      <sz val="11"/>
      <color rgb="FF000000"/>
      <name val="Century Gothic"/>
      <family val="1"/>
    </font>
    <font>
      <b/>
      <sz val="11"/>
      <name val="Century Gothic"/>
      <family val="2"/>
    </font>
    <font>
      <sz val="11"/>
      <name val="Century Gothic"/>
      <family val="2"/>
    </font>
    <font>
      <b/>
      <sz val="10.5"/>
      <name val="Century Gothic"/>
      <family val="2"/>
    </font>
    <font>
      <sz val="10"/>
      <name val="Calibri"/>
      <family val="2"/>
    </font>
    <font>
      <b/>
      <sz val="10"/>
      <color theme="1"/>
      <name val="Century Gothic"/>
      <family val="2"/>
    </font>
    <font>
      <b/>
      <i/>
      <sz val="10"/>
      <color theme="1"/>
      <name val="Century Gothic"/>
      <family val="2"/>
    </font>
    <font>
      <i/>
      <sz val="10"/>
      <color theme="1"/>
      <name val="Calibri"/>
      <family val="2"/>
    </font>
    <font>
      <b/>
      <sz val="10"/>
      <name val="Century Gothic"/>
      <family val="2"/>
    </font>
    <font>
      <b/>
      <sz val="10"/>
      <name val="Calibri"/>
      <family val="2"/>
    </font>
    <font>
      <b/>
      <i/>
      <sz val="10"/>
      <name val="Century Gothic"/>
      <family val="2"/>
    </font>
    <font>
      <i/>
      <sz val="10"/>
      <name val="Calibri"/>
      <family val="2"/>
    </font>
    <font>
      <sz val="11"/>
      <name val="Arial"/>
    </font>
    <font>
      <sz val="11"/>
      <name val="Calibri"/>
      <family val="2"/>
    </font>
    <font>
      <sz val="11"/>
      <name val="Arial Unicode MS"/>
    </font>
    <font>
      <sz val="8"/>
      <name val="Arial"/>
    </font>
    <font>
      <i/>
      <sz val="10"/>
      <color theme="1"/>
      <name val="Arial"/>
      <family val="2"/>
    </font>
    <font>
      <i/>
      <sz val="10"/>
      <color theme="0"/>
      <name val="Arial"/>
      <family val="2"/>
    </font>
    <font>
      <sz val="11"/>
      <color theme="0"/>
      <name val="Calibri"/>
      <family val="2"/>
      <scheme val="minor"/>
    </font>
    <font>
      <sz val="10"/>
      <name val="Calibri"/>
      <family val="2"/>
      <scheme val="minor"/>
    </font>
    <font>
      <sz val="10"/>
      <color indexed="57"/>
      <name val="Calibri"/>
      <family val="2"/>
      <scheme val="minor"/>
    </font>
    <font>
      <sz val="10"/>
      <color indexed="49"/>
      <name val="Calibri"/>
      <family val="2"/>
      <scheme val="minor"/>
    </font>
    <font>
      <sz val="10"/>
      <color indexed="52"/>
      <name val="Calibri"/>
      <family val="2"/>
      <scheme val="minor"/>
    </font>
    <font>
      <sz val="10"/>
      <color indexed="55"/>
      <name val="Calibri"/>
      <family val="2"/>
      <scheme val="minor"/>
    </font>
    <font>
      <sz val="10"/>
      <color indexed="10"/>
      <name val="Calibri"/>
      <family val="2"/>
      <scheme val="minor"/>
    </font>
    <font>
      <sz val="10"/>
      <color rgb="FF0000FF"/>
      <name val="Calibri"/>
      <family val="2"/>
      <scheme val="minor"/>
    </font>
    <font>
      <b/>
      <sz val="10"/>
      <name val="Calibri"/>
      <family val="2"/>
      <scheme val="minor"/>
    </font>
    <font>
      <sz val="8"/>
      <color indexed="10"/>
      <name val="Calibri"/>
      <family val="2"/>
      <scheme val="minor"/>
    </font>
    <font>
      <sz val="10"/>
      <color indexed="62"/>
      <name val="Calibri"/>
      <family val="2"/>
      <scheme val="minor"/>
    </font>
    <font>
      <b/>
      <sz val="10"/>
      <color indexed="8"/>
      <name val="Calibri"/>
      <family val="2"/>
      <scheme val="minor"/>
    </font>
    <font>
      <b/>
      <sz val="10"/>
      <color rgb="FF0000FF"/>
      <name val="Calibri"/>
      <family val="2"/>
      <scheme val="minor"/>
    </font>
  </fonts>
  <fills count="40">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CC99"/>
      </patternFill>
    </fill>
    <fill>
      <patternFill patternType="solid">
        <fgColor theme="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bgColor theme="4"/>
      </patternFill>
    </fill>
    <fill>
      <patternFill patternType="solid">
        <fgColor theme="0"/>
        <bgColor indexed="64"/>
      </patternFill>
    </fill>
    <fill>
      <patternFill patternType="solid">
        <fgColor indexed="6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9"/>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rgb="FF92D05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D8D8D8"/>
        <bgColor rgb="FFD8D8D8"/>
      </patternFill>
    </fill>
    <fill>
      <patternFill patternType="solid">
        <fgColor rgb="FF9CC2E5"/>
        <bgColor rgb="FF9CC2E5"/>
      </patternFill>
    </fill>
    <fill>
      <patternFill patternType="solid">
        <fgColor rgb="FFFFC000"/>
        <bgColor indexed="64"/>
      </patternFill>
    </fill>
    <fill>
      <patternFill patternType="solid">
        <fgColor rgb="FFC6EFCE"/>
      </patternFill>
    </fill>
    <fill>
      <patternFill patternType="solid">
        <fgColor theme="2" tint="-9.9978637043366805E-2"/>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0"/>
        <bgColor rgb="FF000000"/>
      </patternFill>
    </fill>
    <fill>
      <patternFill patternType="solid">
        <fgColor rgb="FFFFFFCC"/>
        <bgColor rgb="FF000000"/>
      </patternFill>
    </fill>
    <fill>
      <patternFill patternType="solid">
        <fgColor rgb="FFFFFFCC"/>
        <bgColor indexed="64"/>
      </patternFill>
    </fill>
    <fill>
      <patternFill patternType="solid">
        <fgColor theme="7" tint="0.39997558519241921"/>
        <bgColor indexed="64"/>
      </patternFill>
    </fill>
    <fill>
      <patternFill patternType="solid">
        <fgColor theme="4"/>
      </patternFill>
    </fill>
    <fill>
      <patternFill patternType="solid">
        <fgColor rgb="FFECF1F8"/>
        <bgColor indexed="64"/>
      </patternFill>
    </fill>
  </fills>
  <borders count="161">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rgb="FF00B050"/>
      </left>
      <right style="thin">
        <color rgb="FF00B050"/>
      </right>
      <top style="thin">
        <color rgb="FF00B050"/>
      </top>
      <bottom style="thin">
        <color rgb="FF00B050"/>
      </bottom>
      <diagonal/>
    </border>
    <border>
      <left style="thin">
        <color indexed="64"/>
      </left>
      <right style="thin">
        <color indexed="64"/>
      </right>
      <top/>
      <bottom style="thin">
        <color indexed="64"/>
      </bottom>
      <diagonal/>
    </border>
    <border>
      <left style="thin">
        <color rgb="FF00B050"/>
      </left>
      <right style="thin">
        <color rgb="FF00B050"/>
      </right>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dotted">
        <color indexed="64"/>
      </left>
      <right style="dotted">
        <color indexed="64"/>
      </right>
      <top style="dotted">
        <color indexed="64"/>
      </top>
      <bottom style="dotted">
        <color indexed="64"/>
      </bottom>
      <diagonal/>
    </border>
    <border>
      <left/>
      <right style="thin">
        <color rgb="FF00B050"/>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thin">
        <color auto="1"/>
      </right>
      <top style="thin">
        <color auto="1"/>
      </top>
      <bottom style="medium">
        <color auto="1"/>
      </bottom>
      <diagonal/>
    </border>
    <border>
      <left style="thin">
        <color theme="4"/>
      </left>
      <right/>
      <top style="thin">
        <color theme="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style="thin">
        <color indexed="64"/>
      </right>
      <top style="thin">
        <color rgb="FF000000"/>
      </top>
      <bottom/>
      <diagonal/>
    </border>
    <border>
      <left style="thin">
        <color rgb="FF000000"/>
      </left>
      <right style="thin">
        <color auto="1"/>
      </right>
      <top/>
      <bottom/>
      <diagonal/>
    </border>
    <border>
      <left style="thin">
        <color rgb="FF000000"/>
      </left>
      <right style="thin">
        <color indexed="64"/>
      </right>
      <top/>
      <bottom style="thin">
        <color rgb="FF000000"/>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auto="1"/>
      </right>
      <top/>
      <bottom style="medium">
        <color auto="1"/>
      </bottom>
      <diagonal/>
    </border>
    <border>
      <left/>
      <right style="thin">
        <color rgb="FF000000"/>
      </right>
      <top/>
      <bottom style="thin">
        <color rgb="FF000000"/>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top style="thin">
        <color rgb="FF000000"/>
      </top>
      <bottom/>
      <diagonal/>
    </border>
    <border>
      <left style="thin">
        <color indexed="64"/>
      </left>
      <right/>
      <top/>
      <bottom/>
      <diagonal/>
    </border>
    <border>
      <left/>
      <right style="thin">
        <color indexed="64"/>
      </right>
      <top/>
      <bottom/>
      <diagonal/>
    </border>
    <border>
      <left style="hair">
        <color indexed="64"/>
      </left>
      <right/>
      <top/>
      <bottom/>
      <diagonal/>
    </border>
    <border>
      <left/>
      <right style="hair">
        <color indexed="64"/>
      </right>
      <top/>
      <bottom/>
      <diagonal/>
    </border>
    <border>
      <left/>
      <right style="thin">
        <color rgb="FF000000"/>
      </right>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bottom style="thin">
        <color indexed="64"/>
      </bottom>
      <diagonal/>
    </border>
    <border>
      <left style="thin">
        <color indexed="64"/>
      </left>
      <right/>
      <top style="thin">
        <color indexed="64"/>
      </top>
      <bottom style="thin">
        <color rgb="FF000000"/>
      </bottom>
      <diagonal/>
    </border>
    <border>
      <left/>
      <right style="thin">
        <color indexed="64"/>
      </right>
      <top style="medium">
        <color indexed="64"/>
      </top>
      <bottom style="medium">
        <color indexed="64"/>
      </bottom>
      <diagonal/>
    </border>
    <border>
      <left style="thin">
        <color rgb="FF00B050"/>
      </left>
      <right/>
      <top/>
      <bottom style="thin">
        <color rgb="FF00B050"/>
      </bottom>
      <diagonal/>
    </border>
    <border>
      <left/>
      <right/>
      <top/>
      <bottom style="thin">
        <color rgb="FF00B050"/>
      </bottom>
      <diagonal/>
    </border>
    <border>
      <left style="thin">
        <color rgb="FF00B050"/>
      </left>
      <right/>
      <top style="thin">
        <color rgb="FF00B050"/>
      </top>
      <bottom style="thin">
        <color rgb="FF00B050"/>
      </bottom>
      <diagonal/>
    </border>
    <border>
      <left/>
      <right/>
      <top style="thin">
        <color rgb="FF00B050"/>
      </top>
      <bottom style="thin">
        <color rgb="FF00B050"/>
      </bottom>
      <diagonal/>
    </border>
    <border>
      <left style="medium">
        <color indexed="64"/>
      </left>
      <right style="hair">
        <color indexed="64"/>
      </right>
      <top style="medium">
        <color rgb="FF000000"/>
      </top>
      <bottom style="medium">
        <color rgb="FF000000"/>
      </bottom>
      <diagonal/>
    </border>
    <border>
      <left style="hair">
        <color indexed="64"/>
      </left>
      <right style="hair">
        <color indexed="64"/>
      </right>
      <top style="medium">
        <color rgb="FF000000"/>
      </top>
      <bottom style="medium">
        <color rgb="FF000000"/>
      </bottom>
      <diagonal/>
    </border>
    <border>
      <left style="medium">
        <color indexed="64"/>
      </left>
      <right style="hair">
        <color indexed="64"/>
      </right>
      <top style="medium">
        <color rgb="FF000000"/>
      </top>
      <bottom style="medium">
        <color indexed="64"/>
      </bottom>
      <diagonal/>
    </border>
    <border>
      <left style="hair">
        <color indexed="64"/>
      </left>
      <right style="hair">
        <color indexed="64"/>
      </right>
      <top style="medium">
        <color rgb="FF000000"/>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theme="4"/>
      </top>
      <bottom style="double">
        <color theme="4"/>
      </bottom>
      <diagonal/>
    </border>
    <border>
      <left style="thin">
        <color indexed="64"/>
      </left>
      <right/>
      <top style="thin">
        <color theme="4"/>
      </top>
      <bottom style="thin">
        <color indexed="64"/>
      </bottom>
      <diagonal/>
    </border>
    <border>
      <left/>
      <right style="thin">
        <color indexed="64"/>
      </right>
      <top style="thin">
        <color rgb="FF00B050"/>
      </top>
      <bottom style="thin">
        <color rgb="FF00B050"/>
      </bottom>
      <diagonal/>
    </border>
    <border>
      <left style="medium">
        <color indexed="64"/>
      </left>
      <right/>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7F7F7F"/>
      </left>
      <right/>
      <top style="thin">
        <color rgb="FF7F7F7F"/>
      </top>
      <bottom style="thin">
        <color rgb="FF7F7F7F"/>
      </bottom>
      <diagonal/>
    </border>
    <border>
      <left style="thin">
        <color indexed="64"/>
      </left>
      <right/>
      <top style="thin">
        <color theme="4"/>
      </top>
      <bottom/>
      <diagonal/>
    </border>
    <border>
      <left style="thin">
        <color indexed="64"/>
      </left>
      <right style="thin">
        <color rgb="FF000000"/>
      </right>
      <top style="thin">
        <color rgb="FF000000"/>
      </top>
      <bottom/>
      <diagonal/>
    </border>
    <border>
      <left style="thin">
        <color rgb="FF23919D"/>
      </left>
      <right style="thin">
        <color rgb="FF23919D"/>
      </right>
      <top style="thin">
        <color rgb="FF23919D"/>
      </top>
      <bottom/>
      <diagonal/>
    </border>
    <border>
      <left style="thin">
        <color rgb="FF23919D"/>
      </left>
      <right style="thin">
        <color rgb="FF23919D"/>
      </right>
      <top style="thin">
        <color rgb="FF23919D"/>
      </top>
      <bottom style="thin">
        <color rgb="FF23919D"/>
      </bottom>
      <diagonal/>
    </border>
    <border>
      <left style="thin">
        <color rgb="FF23919D"/>
      </left>
      <right/>
      <top style="thin">
        <color rgb="FF23919D"/>
      </top>
      <bottom/>
      <diagonal/>
    </border>
    <border>
      <left/>
      <right/>
      <top style="thin">
        <color rgb="FF23919D"/>
      </top>
      <bottom/>
      <diagonal/>
    </border>
    <border>
      <left/>
      <right style="thin">
        <color rgb="FF23919D"/>
      </right>
      <top style="thin">
        <color rgb="FF23919D"/>
      </top>
      <bottom/>
      <diagonal/>
    </border>
    <border>
      <left style="thin">
        <color rgb="FF23919D"/>
      </left>
      <right/>
      <top/>
      <bottom/>
      <diagonal/>
    </border>
    <border>
      <left/>
      <right style="thin">
        <color rgb="FF23919D"/>
      </right>
      <top/>
      <bottom/>
      <diagonal/>
    </border>
    <border>
      <left style="dotted">
        <color indexed="64"/>
      </left>
      <right style="dotted">
        <color indexed="64"/>
      </right>
      <top style="dotted">
        <color indexed="64"/>
      </top>
      <bottom/>
      <diagonal/>
    </border>
    <border>
      <left style="dotted">
        <color indexed="64"/>
      </left>
      <right style="dotted">
        <color indexed="64"/>
      </right>
      <top style="thin">
        <color indexed="64"/>
      </top>
      <bottom style="dotted">
        <color indexed="64"/>
      </bottom>
      <diagonal/>
    </border>
    <border>
      <left style="thin">
        <color rgb="FF7F7F7F"/>
      </left>
      <right/>
      <top style="thin">
        <color indexed="64"/>
      </top>
      <bottom style="thin">
        <color rgb="FF7F7F7F"/>
      </bottom>
      <diagonal/>
    </border>
    <border>
      <left style="dotted">
        <color indexed="64"/>
      </left>
      <right style="dotted">
        <color indexed="64"/>
      </right>
      <top style="dotted">
        <color indexed="64"/>
      </top>
      <bottom style="thin">
        <color indexed="64"/>
      </bottom>
      <diagonal/>
    </border>
    <border>
      <left style="thin">
        <color rgb="FF7F7F7F"/>
      </left>
      <right/>
      <top style="thin">
        <color rgb="FF7F7F7F"/>
      </top>
      <bottom style="thin">
        <color indexed="64"/>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s>
  <cellStyleXfs count="75">
    <xf numFmtId="0" fontId="0" fillId="0" borderId="0"/>
    <xf numFmtId="170" fontId="11" fillId="0" borderId="0" applyFont="0" applyFill="0" applyBorder="0" applyAlignment="0" applyProtection="0"/>
    <xf numFmtId="169" fontId="11" fillId="0" borderId="0" applyFont="0" applyFill="0" applyBorder="0" applyAlignment="0" applyProtection="0"/>
    <xf numFmtId="0" fontId="11" fillId="0" borderId="0"/>
    <xf numFmtId="9" fontId="17" fillId="0" borderId="0" applyFont="0" applyFill="0" applyBorder="0" applyAlignment="0" applyProtection="0"/>
    <xf numFmtId="41" fontId="19" fillId="0" borderId="0" applyFont="0" applyFill="0" applyBorder="0" applyAlignment="0" applyProtection="0"/>
    <xf numFmtId="0" fontId="21" fillId="6" borderId="16" applyNumberFormat="0" applyAlignment="0" applyProtection="0"/>
    <xf numFmtId="0" fontId="23" fillId="0" borderId="0"/>
    <xf numFmtId="0" fontId="11" fillId="0" borderId="0"/>
    <xf numFmtId="0" fontId="10" fillId="0" borderId="0"/>
    <xf numFmtId="0" fontId="34" fillId="0" borderId="0" applyNumberFormat="0" applyFill="0" applyBorder="0" applyAlignment="0" applyProtection="0"/>
    <xf numFmtId="9" fontId="11" fillId="0" borderId="0" applyFont="0" applyFill="0" applyBorder="0" applyAlignment="0" applyProtection="0"/>
    <xf numFmtId="167" fontId="9" fillId="0" borderId="0" applyFont="0" applyFill="0" applyBorder="0" applyAlignment="0" applyProtection="0"/>
    <xf numFmtId="0" fontId="9" fillId="0" borderId="0"/>
    <xf numFmtId="41" fontId="9" fillId="0" borderId="0" applyFont="0" applyFill="0" applyBorder="0" applyAlignment="0" applyProtection="0"/>
    <xf numFmtId="181" fontId="9" fillId="0" borderId="0" applyFont="0" applyFill="0" applyBorder="0" applyAlignment="0" applyProtection="0"/>
    <xf numFmtId="167" fontId="9" fillId="0" borderId="0" applyFont="0" applyFill="0" applyBorder="0" applyAlignment="0" applyProtection="0"/>
    <xf numFmtId="182" fontId="11" fillId="0" borderId="0" applyFont="0" applyFill="0" applyBorder="0" applyAlignment="0" applyProtection="0"/>
    <xf numFmtId="181" fontId="11" fillId="0" borderId="0" applyFont="0" applyFill="0" applyBorder="0" applyAlignment="0" applyProtection="0"/>
    <xf numFmtId="184" fontId="11"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0" fontId="11" fillId="0" borderId="0"/>
    <xf numFmtId="182" fontId="11" fillId="0" borderId="0" applyFont="0" applyFill="0" applyBorder="0" applyAlignment="0" applyProtection="0"/>
    <xf numFmtId="9" fontId="11" fillId="0" borderId="0" applyFont="0" applyFill="0" applyBorder="0" applyAlignment="0" applyProtection="0"/>
    <xf numFmtId="182" fontId="8" fillId="0" borderId="0" applyFont="0" applyFill="0" applyBorder="0" applyAlignment="0" applyProtection="0"/>
    <xf numFmtId="191" fontId="11" fillId="0" borderId="0" applyFont="0" applyFill="0" applyBorder="0" applyAlignment="0" applyProtection="0"/>
    <xf numFmtId="182" fontId="11" fillId="0" borderId="0" applyFont="0" applyFill="0" applyBorder="0" applyAlignment="0" applyProtection="0"/>
    <xf numFmtId="192" fontId="11" fillId="0" borderId="0" applyFont="0" applyFill="0" applyBorder="0" applyAlignment="0" applyProtection="0"/>
    <xf numFmtId="0" fontId="8" fillId="0" borderId="0"/>
    <xf numFmtId="182" fontId="8" fillId="0" borderId="0" applyFont="0" applyFill="0" applyBorder="0" applyAlignment="0" applyProtection="0"/>
    <xf numFmtId="0" fontId="8" fillId="0" borderId="0"/>
    <xf numFmtId="0" fontId="52" fillId="0" borderId="0"/>
    <xf numFmtId="0" fontId="7" fillId="0" borderId="0"/>
    <xf numFmtId="182" fontId="7" fillId="0" borderId="0" applyFont="0" applyFill="0" applyBorder="0" applyAlignment="0" applyProtection="0"/>
    <xf numFmtId="0" fontId="11" fillId="0" borderId="0"/>
    <xf numFmtId="9" fontId="51" fillId="0" borderId="0" applyFont="0" applyFill="0" applyBorder="0" applyAlignment="0" applyProtection="0"/>
    <xf numFmtId="0" fontId="11" fillId="0" borderId="0"/>
    <xf numFmtId="9" fontId="7" fillId="0" borderId="0" applyFont="0" applyFill="0" applyBorder="0" applyAlignment="0" applyProtection="0"/>
    <xf numFmtId="0" fontId="7" fillId="0" borderId="0"/>
    <xf numFmtId="0" fontId="11" fillId="0" borderId="0"/>
    <xf numFmtId="43" fontId="61" fillId="0" borderId="0" applyFont="0" applyFill="0" applyBorder="0" applyAlignment="0" applyProtection="0"/>
    <xf numFmtId="0" fontId="6" fillId="0" borderId="0"/>
    <xf numFmtId="166" fontId="6" fillId="0" borderId="0" applyFont="0" applyFill="0" applyBorder="0" applyAlignment="0" applyProtection="0"/>
    <xf numFmtId="43" fontId="6" fillId="0" borderId="0" applyFont="0" applyFill="0" applyBorder="0" applyAlignment="0" applyProtection="0"/>
    <xf numFmtId="0" fontId="5" fillId="0" borderId="0"/>
    <xf numFmtId="167" fontId="5" fillId="0" borderId="0" applyFont="0" applyFill="0" applyBorder="0" applyAlignment="0" applyProtection="0"/>
    <xf numFmtId="0" fontId="11" fillId="0" borderId="0"/>
    <xf numFmtId="0" fontId="11" fillId="0" borderId="0"/>
    <xf numFmtId="166" fontId="11" fillId="0" borderId="0" applyFont="0" applyFill="0" applyBorder="0" applyAlignment="0" applyProtection="0"/>
    <xf numFmtId="169" fontId="11" fillId="0" borderId="0" applyFont="0" applyFill="0" applyBorder="0" applyAlignment="0" applyProtection="0"/>
    <xf numFmtId="0" fontId="16" fillId="0" borderId="0" applyNumberFormat="0" applyFill="0" applyBorder="0" applyAlignment="0" applyProtection="0"/>
    <xf numFmtId="9" fontId="55" fillId="0" borderId="0" applyFont="0" applyFill="0" applyBorder="0" applyAlignment="0" applyProtection="0"/>
    <xf numFmtId="182" fontId="11" fillId="0" borderId="0" applyFont="0" applyFill="0" applyBorder="0" applyAlignment="0" applyProtection="0"/>
    <xf numFmtId="0" fontId="11" fillId="0" borderId="0"/>
    <xf numFmtId="0" fontId="4" fillId="0" borderId="0"/>
    <xf numFmtId="9" fontId="4"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0" fontId="71" fillId="30" borderId="0" applyNumberFormat="0" applyBorder="0" applyAlignment="0" applyProtection="0"/>
    <xf numFmtId="0" fontId="31" fillId="0" borderId="133" applyNumberFormat="0" applyFill="0" applyAlignment="0" applyProtection="0"/>
    <xf numFmtId="0" fontId="3" fillId="0" borderId="0"/>
    <xf numFmtId="166" fontId="3" fillId="0" borderId="0" applyFont="0" applyFill="0" applyBorder="0" applyAlignment="0" applyProtection="0"/>
    <xf numFmtId="0" fontId="34" fillId="0" borderId="0" applyNumberFormat="0" applyFill="0" applyBorder="0" applyAlignment="0" applyProtection="0"/>
    <xf numFmtId="167" fontId="3" fillId="0" borderId="0" applyFont="0" applyFill="0" applyBorder="0" applyAlignment="0" applyProtection="0"/>
    <xf numFmtId="0" fontId="2" fillId="0" borderId="0"/>
    <xf numFmtId="168" fontId="23" fillId="0" borderId="0" applyFont="0" applyFill="0" applyBorder="0" applyAlignment="0" applyProtection="0"/>
    <xf numFmtId="0" fontId="117" fillId="38" borderId="0" applyNumberFormat="0" applyBorder="0" applyAlignment="0" applyProtection="0"/>
    <xf numFmtId="0" fontId="43" fillId="0" borderId="0"/>
    <xf numFmtId="184"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cellStyleXfs>
  <cellXfs count="1666">
    <xf numFmtId="0" fontId="0" fillId="0" borderId="0" xfId="0"/>
    <xf numFmtId="0" fontId="13" fillId="0" borderId="0" xfId="0" applyFont="1" applyAlignment="1">
      <alignment vertical="center" wrapText="1"/>
    </xf>
    <xf numFmtId="168" fontId="0" fillId="0" borderId="0" xfId="0" applyNumberFormat="1"/>
    <xf numFmtId="0" fontId="11" fillId="0" borderId="0" xfId="3"/>
    <xf numFmtId="0" fontId="12" fillId="0" borderId="0" xfId="3" applyFont="1" applyAlignment="1">
      <alignment horizontal="left" vertical="center"/>
    </xf>
    <xf numFmtId="0" fontId="11" fillId="0" borderId="0" xfId="3" applyAlignment="1">
      <alignment vertical="center" wrapText="1"/>
    </xf>
    <xf numFmtId="0" fontId="12" fillId="0" borderId="1" xfId="3" applyFont="1" applyBorder="1" applyAlignment="1">
      <alignment horizontal="center" vertical="center"/>
    </xf>
    <xf numFmtId="0" fontId="12" fillId="0" borderId="0" xfId="3" quotePrefix="1" applyFont="1" applyAlignment="1">
      <alignment horizontal="left"/>
    </xf>
    <xf numFmtId="0" fontId="12" fillId="0" borderId="0" xfId="3" applyFont="1" applyAlignment="1">
      <alignment horizontal="right"/>
    </xf>
    <xf numFmtId="0" fontId="12" fillId="0" borderId="1" xfId="3" applyFont="1" applyBorder="1"/>
    <xf numFmtId="0" fontId="12" fillId="0" borderId="3" xfId="3" applyFont="1" applyBorder="1" applyAlignment="1">
      <alignment horizontal="center"/>
    </xf>
    <xf numFmtId="0" fontId="12" fillId="0" borderId="1" xfId="3" applyFont="1" applyBorder="1" applyAlignment="1">
      <alignment horizontal="center"/>
    </xf>
    <xf numFmtId="0" fontId="11" fillId="0" borderId="3" xfId="3" applyBorder="1" applyAlignment="1">
      <alignment horizontal="left"/>
    </xf>
    <xf numFmtId="0" fontId="11" fillId="0" borderId="1" xfId="3" applyBorder="1" applyAlignment="1">
      <alignment horizontal="center"/>
    </xf>
    <xf numFmtId="3" fontId="11" fillId="0" borderId="1" xfId="3" applyNumberFormat="1" applyBorder="1" applyAlignment="1">
      <alignment horizontal="center"/>
    </xf>
    <xf numFmtId="4" fontId="11" fillId="0" borderId="1" xfId="3" applyNumberFormat="1" applyBorder="1" applyAlignment="1">
      <alignment horizontal="right"/>
    </xf>
    <xf numFmtId="0" fontId="12" fillId="0" borderId="0" xfId="3" applyFont="1"/>
    <xf numFmtId="0" fontId="12" fillId="0" borderId="1" xfId="3" applyFont="1" applyBorder="1" applyAlignment="1">
      <alignment horizontal="right"/>
    </xf>
    <xf numFmtId="0" fontId="12" fillId="0" borderId="4" xfId="3" applyFont="1" applyBorder="1"/>
    <xf numFmtId="3" fontId="11" fillId="0" borderId="1" xfId="3" applyNumberFormat="1" applyBorder="1" applyAlignment="1">
      <alignment horizontal="right"/>
    </xf>
    <xf numFmtId="4" fontId="11" fillId="0" borderId="1" xfId="3" applyNumberFormat="1" applyBorder="1" applyAlignment="1">
      <alignment horizontal="center"/>
    </xf>
    <xf numFmtId="3" fontId="11" fillId="0" borderId="0" xfId="3" applyNumberFormat="1" applyAlignment="1">
      <alignment horizontal="right"/>
    </xf>
    <xf numFmtId="3" fontId="11" fillId="0" borderId="0" xfId="3" applyNumberFormat="1"/>
    <xf numFmtId="3" fontId="12" fillId="0" borderId="1" xfId="3" applyNumberFormat="1" applyFont="1" applyBorder="1" applyAlignment="1">
      <alignment horizontal="center"/>
    </xf>
    <xf numFmtId="0" fontId="11" fillId="0" borderId="1" xfId="3" applyBorder="1" applyAlignment="1">
      <alignment horizontal="justify" vertical="center" wrapText="1"/>
    </xf>
    <xf numFmtId="0" fontId="11" fillId="0" borderId="1" xfId="3" applyBorder="1" applyAlignment="1">
      <alignment horizontal="center" vertical="center"/>
    </xf>
    <xf numFmtId="3" fontId="11" fillId="0" borderId="1" xfId="3" applyNumberFormat="1" applyBorder="1" applyAlignment="1">
      <alignment horizontal="center" vertical="center"/>
    </xf>
    <xf numFmtId="0" fontId="12" fillId="0" borderId="5" xfId="3" applyFont="1" applyBorder="1" applyAlignment="1">
      <alignment horizontal="right"/>
    </xf>
    <xf numFmtId="3" fontId="11" fillId="0" borderId="0" xfId="3" applyNumberFormat="1" applyAlignment="1">
      <alignment horizontal="center" vertical="center"/>
    </xf>
    <xf numFmtId="0" fontId="11" fillId="0" borderId="0" xfId="3" applyAlignment="1">
      <alignment horizontal="center" vertical="center"/>
    </xf>
    <xf numFmtId="0" fontId="11" fillId="0" borderId="1" xfId="3" applyBorder="1"/>
    <xf numFmtId="172" fontId="11" fillId="0" borderId="0" xfId="3" applyNumberFormat="1"/>
    <xf numFmtId="0" fontId="11" fillId="0" borderId="0" xfId="0" applyFont="1"/>
    <xf numFmtId="173" fontId="11" fillId="0" borderId="1" xfId="1" applyNumberFormat="1" applyBorder="1" applyAlignment="1">
      <alignment horizontal="center" vertical="center"/>
    </xf>
    <xf numFmtId="173" fontId="11" fillId="0" borderId="1" xfId="3" applyNumberFormat="1" applyBorder="1" applyAlignment="1">
      <alignment horizontal="right"/>
    </xf>
    <xf numFmtId="173" fontId="12" fillId="0" borderId="1" xfId="3" applyNumberFormat="1" applyFont="1" applyBorder="1" applyAlignment="1">
      <alignment horizontal="right"/>
    </xf>
    <xf numFmtId="173" fontId="12" fillId="0" borderId="1" xfId="3" applyNumberFormat="1" applyFont="1" applyBorder="1" applyAlignment="1">
      <alignment horizontal="right" vertical="center"/>
    </xf>
    <xf numFmtId="173" fontId="11" fillId="0" borderId="0" xfId="3" applyNumberFormat="1"/>
    <xf numFmtId="173" fontId="11" fillId="0" borderId="1" xfId="3" applyNumberFormat="1" applyBorder="1" applyAlignment="1">
      <alignment horizontal="center"/>
    </xf>
    <xf numFmtId="173" fontId="12" fillId="0" borderId="0" xfId="3" applyNumberFormat="1" applyFont="1" applyAlignment="1">
      <alignment horizontal="right"/>
    </xf>
    <xf numFmtId="173" fontId="12" fillId="0" borderId="5" xfId="3" applyNumberFormat="1" applyFont="1" applyBorder="1" applyAlignment="1">
      <alignment horizontal="right"/>
    </xf>
    <xf numFmtId="0" fontId="11" fillId="0" borderId="3" xfId="3" applyBorder="1" applyAlignment="1">
      <alignment horizontal="justify" vertical="center"/>
    </xf>
    <xf numFmtId="173" fontId="11" fillId="0" borderId="1" xfId="3" applyNumberFormat="1" applyBorder="1" applyAlignment="1">
      <alignment horizontal="justify" vertical="center"/>
    </xf>
    <xf numFmtId="0" fontId="0" fillId="0" borderId="0" xfId="0" applyAlignment="1">
      <alignment vertical="center"/>
    </xf>
    <xf numFmtId="0" fontId="13" fillId="0" borderId="0" xfId="0" applyFont="1" applyAlignment="1">
      <alignment vertical="center"/>
    </xf>
    <xf numFmtId="0" fontId="11" fillId="0" borderId="0" xfId="0" applyFont="1" applyAlignment="1">
      <alignment vertical="center"/>
    </xf>
    <xf numFmtId="171" fontId="11" fillId="0" borderId="1" xfId="3" applyNumberFormat="1" applyBorder="1" applyAlignment="1">
      <alignment horizontal="center"/>
    </xf>
    <xf numFmtId="0" fontId="11" fillId="0" borderId="12" xfId="0" applyFont="1" applyBorder="1" applyAlignment="1">
      <alignment horizontal="center" vertical="center"/>
    </xf>
    <xf numFmtId="166" fontId="0" fillId="0" borderId="12" xfId="0" applyNumberFormat="1" applyBorder="1" applyAlignment="1">
      <alignment vertical="center"/>
    </xf>
    <xf numFmtId="0" fontId="12" fillId="3" borderId="12" xfId="0" applyFont="1" applyFill="1" applyBorder="1" applyAlignment="1">
      <alignment horizontal="center" vertical="center"/>
    </xf>
    <xf numFmtId="10" fontId="0" fillId="0" borderId="0" xfId="0" applyNumberFormat="1"/>
    <xf numFmtId="9" fontId="0" fillId="0" borderId="0" xfId="0" applyNumberFormat="1"/>
    <xf numFmtId="0" fontId="0" fillId="0" borderId="12" xfId="0" applyBorder="1" applyAlignment="1">
      <alignment horizontal="center" vertical="center"/>
    </xf>
    <xf numFmtId="10" fontId="0" fillId="0" borderId="0" xfId="4" applyNumberFormat="1" applyFont="1"/>
    <xf numFmtId="1" fontId="0" fillId="0" borderId="0" xfId="0" applyNumberFormat="1"/>
    <xf numFmtId="174" fontId="12" fillId="0" borderId="2" xfId="4" applyNumberFormat="1" applyFont="1" applyFill="1" applyBorder="1" applyAlignment="1">
      <alignment horizontal="right" vertical="center"/>
    </xf>
    <xf numFmtId="166" fontId="0" fillId="0" borderId="0" xfId="0" applyNumberFormat="1"/>
    <xf numFmtId="0" fontId="11" fillId="0" borderId="12" xfId="0" applyFont="1" applyBorder="1" applyAlignment="1">
      <alignment horizontal="justify" vertical="center" wrapText="1"/>
    </xf>
    <xf numFmtId="167" fontId="0" fillId="0" borderId="0" xfId="0" applyNumberFormat="1"/>
    <xf numFmtId="166" fontId="11" fillId="0" borderId="1" xfId="3" applyNumberFormat="1" applyBorder="1" applyAlignment="1">
      <alignment horizontal="center" vertical="center"/>
    </xf>
    <xf numFmtId="174" fontId="12" fillId="0" borderId="2" xfId="0" applyNumberFormat="1" applyFont="1" applyBorder="1" applyAlignment="1">
      <alignment horizontal="center" vertical="center"/>
    </xf>
    <xf numFmtId="0" fontId="20" fillId="0" borderId="0" xfId="0" applyFont="1"/>
    <xf numFmtId="0" fontId="11" fillId="0" borderId="2" xfId="0" applyFont="1" applyBorder="1" applyAlignment="1">
      <alignment horizontal="center" vertical="center"/>
    </xf>
    <xf numFmtId="0" fontId="12" fillId="5" borderId="12" xfId="0" applyFont="1" applyFill="1" applyBorder="1" applyAlignment="1">
      <alignment horizontal="center" vertical="center"/>
    </xf>
    <xf numFmtId="0" fontId="12" fillId="5" borderId="14" xfId="0" applyFont="1" applyFill="1" applyBorder="1" applyAlignment="1">
      <alignment horizontal="center" vertical="center"/>
    </xf>
    <xf numFmtId="3" fontId="0" fillId="0" borderId="12" xfId="0" applyNumberFormat="1" applyBorder="1" applyAlignment="1">
      <alignment horizontal="center" vertical="center"/>
    </xf>
    <xf numFmtId="0" fontId="11" fillId="0" borderId="12" xfId="0" applyFont="1" applyBorder="1" applyAlignment="1">
      <alignment horizontal="justify" vertical="center"/>
    </xf>
    <xf numFmtId="166" fontId="12" fillId="3" borderId="12" xfId="0" applyNumberFormat="1" applyFont="1" applyFill="1" applyBorder="1" applyAlignment="1">
      <alignment vertical="center"/>
    </xf>
    <xf numFmtId="166" fontId="12" fillId="3" borderId="12" xfId="0" applyNumberFormat="1" applyFont="1" applyFill="1" applyBorder="1"/>
    <xf numFmtId="9" fontId="12" fillId="4" borderId="12" xfId="0" applyNumberFormat="1" applyFont="1" applyFill="1" applyBorder="1" applyAlignment="1">
      <alignment horizontal="center"/>
    </xf>
    <xf numFmtId="2" fontId="0" fillId="0" borderId="0" xfId="0" applyNumberFormat="1" applyAlignment="1">
      <alignment horizontal="center"/>
    </xf>
    <xf numFmtId="0" fontId="16" fillId="0" borderId="0" xfId="10" applyFont="1"/>
    <xf numFmtId="0" fontId="11" fillId="0" borderId="2" xfId="0" applyFont="1" applyBorder="1" applyAlignment="1">
      <alignment horizontal="center"/>
    </xf>
    <xf numFmtId="0" fontId="0" fillId="0" borderId="2" xfId="0" applyBorder="1" applyAlignment="1">
      <alignment horizontal="center"/>
    </xf>
    <xf numFmtId="176" fontId="0" fillId="0" borderId="0" xfId="0" applyNumberFormat="1"/>
    <xf numFmtId="10" fontId="11" fillId="0" borderId="0" xfId="4" applyNumberFormat="1" applyFont="1"/>
    <xf numFmtId="0" fontId="11" fillId="0" borderId="0" xfId="0" applyFont="1" applyAlignment="1">
      <alignment vertical="center" wrapText="1"/>
    </xf>
    <xf numFmtId="168" fontId="11" fillId="0" borderId="2" xfId="0" applyNumberFormat="1" applyFont="1" applyBorder="1" applyAlignment="1">
      <alignment horizontal="right" vertical="center" wrapText="1"/>
    </xf>
    <xf numFmtId="167" fontId="11" fillId="0" borderId="0" xfId="0" applyNumberFormat="1" applyFont="1" applyAlignment="1">
      <alignment vertical="center"/>
    </xf>
    <xf numFmtId="10" fontId="21" fillId="6" borderId="16" xfId="6" applyNumberFormat="1" applyAlignment="1">
      <alignment horizontal="center" vertical="center"/>
    </xf>
    <xf numFmtId="0" fontId="11" fillId="0" borderId="2" xfId="0" applyFont="1" applyBorder="1"/>
    <xf numFmtId="0" fontId="0" fillId="0" borderId="2" xfId="0" applyBorder="1"/>
    <xf numFmtId="0" fontId="11" fillId="2" borderId="2" xfId="0" applyFont="1" applyFill="1" applyBorder="1"/>
    <xf numFmtId="0" fontId="24" fillId="0" borderId="1" xfId="3" applyFont="1" applyBorder="1" applyAlignment="1">
      <alignment horizontal="justify" vertical="center" wrapText="1"/>
    </xf>
    <xf numFmtId="0" fontId="11" fillId="0" borderId="2" xfId="0" applyFont="1" applyBorder="1" applyAlignment="1">
      <alignment vertical="center"/>
    </xf>
    <xf numFmtId="178" fontId="21" fillId="6" borderId="2" xfId="6" applyNumberFormat="1" applyBorder="1"/>
    <xf numFmtId="9" fontId="0" fillId="0" borderId="2" xfId="0" applyNumberFormat="1" applyBorder="1"/>
    <xf numFmtId="178" fontId="0" fillId="0" borderId="2" xfId="0" applyNumberFormat="1" applyBorder="1"/>
    <xf numFmtId="9" fontId="21" fillId="6" borderId="2" xfId="6" applyNumberFormat="1" applyBorder="1"/>
    <xf numFmtId="2" fontId="0" fillId="0" borderId="2" xfId="0" applyNumberFormat="1" applyBorder="1" applyAlignment="1">
      <alignment horizontal="center"/>
    </xf>
    <xf numFmtId="0" fontId="0" fillId="0" borderId="8" xfId="0" applyBorder="1"/>
    <xf numFmtId="0" fontId="11" fillId="0" borderId="6" xfId="0" applyFont="1" applyBorder="1" applyAlignment="1">
      <alignment horizontal="center"/>
    </xf>
    <xf numFmtId="0" fontId="0" fillId="0" borderId="19" xfId="0" applyBorder="1"/>
    <xf numFmtId="0" fontId="11" fillId="0" borderId="0" xfId="0" applyFont="1" applyAlignment="1">
      <alignment wrapText="1"/>
    </xf>
    <xf numFmtId="0" fontId="11" fillId="7" borderId="2" xfId="0" applyFont="1" applyFill="1" applyBorder="1"/>
    <xf numFmtId="0" fontId="21" fillId="6" borderId="16" xfId="6" applyAlignment="1">
      <alignment horizontal="center"/>
    </xf>
    <xf numFmtId="3" fontId="21" fillId="6" borderId="16" xfId="6" applyNumberFormat="1" applyAlignment="1">
      <alignment horizontal="center" vertical="center"/>
    </xf>
    <xf numFmtId="0" fontId="11" fillId="0" borderId="23" xfId="3" applyBorder="1"/>
    <xf numFmtId="0" fontId="12" fillId="0" borderId="23" xfId="3" applyFont="1" applyBorder="1" applyAlignment="1">
      <alignment horizontal="center"/>
    </xf>
    <xf numFmtId="0" fontId="11" fillId="0" borderId="23" xfId="3" applyBorder="1" applyAlignment="1">
      <alignment horizontal="center" vertical="center"/>
    </xf>
    <xf numFmtId="0" fontId="25" fillId="0" borderId="23" xfId="0" applyFont="1" applyBorder="1" applyAlignment="1">
      <alignment vertical="center" wrapText="1"/>
    </xf>
    <xf numFmtId="173" fontId="11" fillId="0" borderId="23" xfId="3" applyNumberFormat="1" applyBorder="1" applyAlignment="1">
      <alignment horizontal="justify" vertical="center"/>
    </xf>
    <xf numFmtId="3" fontId="21" fillId="6" borderId="16" xfId="6" applyNumberFormat="1" applyAlignment="1">
      <alignment horizontal="center"/>
    </xf>
    <xf numFmtId="0" fontId="21" fillId="6" borderId="16" xfId="6" applyAlignment="1">
      <alignment horizontal="center" vertical="center"/>
    </xf>
    <xf numFmtId="171" fontId="21" fillId="6" borderId="16" xfId="6" applyNumberFormat="1" applyAlignment="1">
      <alignment horizontal="center"/>
    </xf>
    <xf numFmtId="0" fontId="11" fillId="7" borderId="2" xfId="0" applyFont="1" applyFill="1" applyBorder="1" applyAlignment="1">
      <alignment horizontal="center"/>
    </xf>
    <xf numFmtId="166" fontId="0" fillId="0" borderId="2" xfId="0" applyNumberFormat="1" applyBorder="1" applyAlignment="1">
      <alignment horizontal="center" vertical="center"/>
    </xf>
    <xf numFmtId="0" fontId="12" fillId="7" borderId="13" xfId="0" applyFont="1" applyFill="1" applyBorder="1" applyAlignment="1">
      <alignment horizontal="center" vertical="center"/>
    </xf>
    <xf numFmtId="0" fontId="12" fillId="7" borderId="13" xfId="0" applyFont="1" applyFill="1" applyBorder="1" applyAlignment="1">
      <alignment horizontal="center"/>
    </xf>
    <xf numFmtId="0" fontId="12" fillId="7" borderId="18" xfId="0" applyFont="1" applyFill="1" applyBorder="1" applyAlignment="1">
      <alignment horizontal="center"/>
    </xf>
    <xf numFmtId="166" fontId="0" fillId="0" borderId="2" xfId="0" applyNumberFormat="1" applyBorder="1" applyAlignment="1">
      <alignment horizontal="center"/>
    </xf>
    <xf numFmtId="0" fontId="11" fillId="0" borderId="9" xfId="0" applyFont="1" applyBorder="1" applyAlignment="1">
      <alignment horizontal="center"/>
    </xf>
    <xf numFmtId="166" fontId="0" fillId="0" borderId="9" xfId="0" applyNumberFormat="1" applyBorder="1" applyAlignment="1">
      <alignment horizontal="center"/>
    </xf>
    <xf numFmtId="0" fontId="11" fillId="0" borderId="17" xfId="0" applyFont="1" applyBorder="1"/>
    <xf numFmtId="0" fontId="12" fillId="0" borderId="13" xfId="0" applyFont="1" applyBorder="1" applyAlignment="1">
      <alignment horizontal="center" vertical="center"/>
    </xf>
    <xf numFmtId="0" fontId="12" fillId="0" borderId="18" xfId="0" applyFont="1" applyBorder="1" applyAlignment="1">
      <alignment horizontal="center" vertical="center"/>
    </xf>
    <xf numFmtId="0" fontId="12" fillId="0" borderId="2" xfId="0" applyFont="1" applyBorder="1" applyAlignment="1">
      <alignment horizontal="left"/>
    </xf>
    <xf numFmtId="0" fontId="12" fillId="0" borderId="9" xfId="0" applyFont="1" applyBorder="1" applyAlignment="1">
      <alignment horizontal="left"/>
    </xf>
    <xf numFmtId="0" fontId="11" fillId="0" borderId="6" xfId="0" applyFont="1" applyBorder="1"/>
    <xf numFmtId="178" fontId="25" fillId="0" borderId="23" xfId="0" applyNumberFormat="1" applyFont="1" applyBorder="1" applyAlignment="1">
      <alignment vertical="center" wrapText="1"/>
    </xf>
    <xf numFmtId="175" fontId="25" fillId="0" borderId="23" xfId="0" applyNumberFormat="1" applyFont="1" applyBorder="1" applyAlignment="1">
      <alignment vertical="center" wrapText="1"/>
    </xf>
    <xf numFmtId="0" fontId="0" fillId="2" borderId="2" xfId="0" applyFill="1" applyBorder="1"/>
    <xf numFmtId="178" fontId="0" fillId="0" borderId="9" xfId="0" applyNumberFormat="1" applyBorder="1"/>
    <xf numFmtId="9" fontId="0" fillId="0" borderId="9" xfId="0" applyNumberFormat="1" applyBorder="1"/>
    <xf numFmtId="0" fontId="0" fillId="0" borderId="9" xfId="0" applyBorder="1"/>
    <xf numFmtId="177" fontId="21" fillId="6" borderId="16" xfId="6" applyNumberFormat="1"/>
    <xf numFmtId="1" fontId="21" fillId="6" borderId="16" xfId="6" applyNumberFormat="1"/>
    <xf numFmtId="10" fontId="0" fillId="0" borderId="2" xfId="0" applyNumberFormat="1" applyBorder="1"/>
    <xf numFmtId="0" fontId="12" fillId="10" borderId="2" xfId="0" applyFont="1" applyFill="1" applyBorder="1"/>
    <xf numFmtId="10" fontId="12" fillId="10" borderId="2" xfId="0" applyNumberFormat="1" applyFont="1" applyFill="1" applyBorder="1"/>
    <xf numFmtId="10" fontId="0" fillId="2" borderId="2" xfId="0" applyNumberFormat="1" applyFill="1" applyBorder="1"/>
    <xf numFmtId="10" fontId="21" fillId="6" borderId="2" xfId="6" applyNumberFormat="1" applyBorder="1" applyAlignment="1">
      <alignment horizontal="center" vertical="center"/>
    </xf>
    <xf numFmtId="0" fontId="11" fillId="0" borderId="20" xfId="0" applyFont="1" applyBorder="1"/>
    <xf numFmtId="178" fontId="21" fillId="6" borderId="9" xfId="6" applyNumberFormat="1" applyBorder="1"/>
    <xf numFmtId="0" fontId="11" fillId="0" borderId="9" xfId="0" applyFont="1" applyBorder="1"/>
    <xf numFmtId="178" fontId="0" fillId="0" borderId="9" xfId="0" applyNumberFormat="1" applyBorder="1" applyAlignment="1">
      <alignment vertical="center"/>
    </xf>
    <xf numFmtId="177" fontId="0" fillId="0" borderId="2" xfId="0" applyNumberFormat="1" applyBorder="1"/>
    <xf numFmtId="0" fontId="14" fillId="2" borderId="9" xfId="0" applyFont="1" applyFill="1" applyBorder="1" applyAlignment="1">
      <alignment horizontal="center" vertical="center" wrapText="1"/>
    </xf>
    <xf numFmtId="0" fontId="12" fillId="2" borderId="2" xfId="0" applyFont="1" applyFill="1" applyBorder="1" applyAlignment="1">
      <alignment horizontal="right" vertical="center"/>
    </xf>
    <xf numFmtId="168" fontId="12" fillId="2" borderId="2" xfId="0" applyNumberFormat="1" applyFont="1" applyFill="1" applyBorder="1" applyAlignment="1">
      <alignment horizontal="right" vertical="center"/>
    </xf>
    <xf numFmtId="10" fontId="12" fillId="12" borderId="2" xfId="0" applyNumberFormat="1" applyFont="1" applyFill="1" applyBorder="1" applyAlignment="1">
      <alignment vertical="center"/>
    </xf>
    <xf numFmtId="168" fontId="11" fillId="0" borderId="32" xfId="0" applyNumberFormat="1" applyFont="1" applyBorder="1" applyAlignment="1">
      <alignment horizontal="right" vertical="center" wrapText="1"/>
    </xf>
    <xf numFmtId="168" fontId="11" fillId="0" borderId="33" xfId="0" applyNumberFormat="1" applyFont="1" applyBorder="1" applyAlignment="1">
      <alignment horizontal="right" vertical="center" wrapText="1"/>
    </xf>
    <xf numFmtId="168" fontId="11" fillId="0" borderId="35" xfId="0" applyNumberFormat="1" applyFont="1" applyBorder="1" applyAlignment="1">
      <alignment horizontal="right" vertical="center" wrapText="1"/>
    </xf>
    <xf numFmtId="168" fontId="11" fillId="0" borderId="29" xfId="0" applyNumberFormat="1" applyFont="1" applyBorder="1" applyAlignment="1">
      <alignment horizontal="right" vertical="center" wrapText="1"/>
    </xf>
    <xf numFmtId="168" fontId="11" fillId="0" borderId="30" xfId="0" applyNumberFormat="1" applyFont="1" applyBorder="1" applyAlignment="1">
      <alignment horizontal="right" vertical="center" wrapText="1"/>
    </xf>
    <xf numFmtId="168" fontId="11" fillId="0" borderId="37" xfId="0" applyNumberFormat="1" applyFont="1" applyBorder="1" applyAlignment="1">
      <alignment horizontal="right" vertical="center" wrapText="1"/>
    </xf>
    <xf numFmtId="168" fontId="11" fillId="0" borderId="38" xfId="0" applyNumberFormat="1" applyFont="1" applyBorder="1" applyAlignment="1">
      <alignment horizontal="right" vertical="center" wrapText="1"/>
    </xf>
    <xf numFmtId="168" fontId="12" fillId="11" borderId="13" xfId="0" applyNumberFormat="1" applyFont="1" applyFill="1" applyBorder="1" applyAlignment="1">
      <alignment horizontal="right" vertical="center"/>
    </xf>
    <xf numFmtId="168" fontId="11" fillId="2" borderId="6" xfId="0" applyNumberFormat="1" applyFont="1" applyFill="1" applyBorder="1" applyAlignment="1">
      <alignment horizontal="right" vertical="center" wrapText="1"/>
    </xf>
    <xf numFmtId="168" fontId="11" fillId="2" borderId="28" xfId="0" applyNumberFormat="1" applyFont="1" applyFill="1" applyBorder="1" applyAlignment="1">
      <alignment horizontal="right" vertical="center" wrapText="1"/>
    </xf>
    <xf numFmtId="168" fontId="11" fillId="2" borderId="42" xfId="0" applyNumberFormat="1" applyFont="1" applyFill="1" applyBorder="1" applyAlignment="1">
      <alignment horizontal="right" vertical="center" wrapText="1"/>
    </xf>
    <xf numFmtId="168" fontId="11" fillId="2" borderId="43" xfId="0" applyNumberFormat="1" applyFont="1" applyFill="1" applyBorder="1" applyAlignment="1">
      <alignment horizontal="right" vertical="center" wrapText="1"/>
    </xf>
    <xf numFmtId="168" fontId="11" fillId="2" borderId="44" xfId="0" applyNumberFormat="1" applyFont="1" applyFill="1" applyBorder="1" applyAlignment="1">
      <alignment horizontal="right" vertical="center" wrapText="1"/>
    </xf>
    <xf numFmtId="0" fontId="11" fillId="0" borderId="32" xfId="0" applyFont="1" applyBorder="1" applyAlignment="1">
      <alignment horizontal="center" vertical="center" wrapText="1"/>
    </xf>
    <xf numFmtId="3" fontId="11" fillId="0" borderId="34" xfId="0" applyNumberFormat="1" applyFont="1" applyBorder="1" applyAlignment="1">
      <alignment horizontal="center" vertical="center" wrapText="1"/>
    </xf>
    <xf numFmtId="0" fontId="11" fillId="0" borderId="35" xfId="0" applyFont="1" applyBorder="1" applyAlignment="1">
      <alignment horizontal="center" vertical="center" wrapText="1"/>
    </xf>
    <xf numFmtId="3" fontId="11" fillId="0" borderId="36" xfId="0" applyNumberFormat="1" applyFont="1" applyBorder="1" applyAlignment="1">
      <alignment horizontal="center" vertical="center" wrapText="1"/>
    </xf>
    <xf numFmtId="0" fontId="11" fillId="0" borderId="29" xfId="0" applyFont="1" applyBorder="1" applyAlignment="1">
      <alignment horizontal="center" vertical="center" wrapText="1"/>
    </xf>
    <xf numFmtId="3" fontId="11" fillId="0" borderId="31" xfId="0" applyNumberFormat="1" applyFont="1" applyBorder="1" applyAlignment="1">
      <alignment horizontal="center" vertical="center" wrapText="1"/>
    </xf>
    <xf numFmtId="0" fontId="11" fillId="0" borderId="37" xfId="0" applyFont="1" applyBorder="1" applyAlignment="1">
      <alignment horizontal="center" vertical="center" wrapText="1"/>
    </xf>
    <xf numFmtId="3" fontId="11" fillId="0" borderId="39" xfId="0" applyNumberFormat="1" applyFont="1" applyBorder="1" applyAlignment="1">
      <alignment horizontal="center" vertical="center" wrapText="1"/>
    </xf>
    <xf numFmtId="0" fontId="11" fillId="0" borderId="45" xfId="0" applyFont="1" applyBorder="1" applyAlignment="1">
      <alignment horizontal="justify" vertical="center" wrapText="1"/>
    </xf>
    <xf numFmtId="0" fontId="11" fillId="0" borderId="46" xfId="0" applyFont="1" applyBorder="1" applyAlignment="1">
      <alignment horizontal="justify" vertical="center" wrapText="1"/>
    </xf>
    <xf numFmtId="0" fontId="11" fillId="0" borderId="47" xfId="0" applyFont="1" applyBorder="1" applyAlignment="1">
      <alignment horizontal="justify" vertical="center" wrapText="1"/>
    </xf>
    <xf numFmtId="0" fontId="11" fillId="0" borderId="25" xfId="0" applyFont="1" applyBorder="1" applyAlignment="1">
      <alignment horizontal="justify" vertical="center" wrapText="1"/>
    </xf>
    <xf numFmtId="0" fontId="11" fillId="0" borderId="25"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47" xfId="0" applyFont="1" applyBorder="1" applyAlignment="1">
      <alignment horizontal="center" vertical="center" wrapText="1"/>
    </xf>
    <xf numFmtId="0" fontId="14" fillId="2" borderId="48" xfId="0" applyFont="1" applyFill="1" applyBorder="1" applyAlignment="1">
      <alignment horizontal="center" vertical="center" wrapText="1"/>
    </xf>
    <xf numFmtId="0" fontId="14" fillId="2" borderId="49" xfId="0" applyFont="1" applyFill="1" applyBorder="1" applyAlignment="1">
      <alignment horizontal="center" vertical="center" wrapText="1"/>
    </xf>
    <xf numFmtId="0" fontId="14" fillId="12" borderId="48" xfId="0" applyFont="1" applyFill="1" applyBorder="1" applyAlignment="1">
      <alignment horizontal="center" vertical="center" wrapText="1"/>
    </xf>
    <xf numFmtId="0" fontId="14" fillId="12" borderId="9" xfId="0" applyFont="1" applyFill="1" applyBorder="1" applyAlignment="1">
      <alignment horizontal="center" vertical="center" wrapText="1"/>
    </xf>
    <xf numFmtId="0" fontId="14" fillId="12" borderId="49" xfId="0" applyFont="1" applyFill="1" applyBorder="1" applyAlignment="1">
      <alignment horizontal="center" vertical="center" wrapText="1"/>
    </xf>
    <xf numFmtId="0" fontId="12" fillId="0" borderId="37" xfId="0" applyFont="1" applyBorder="1" applyAlignment="1">
      <alignment horizontal="center" vertical="center" wrapText="1"/>
    </xf>
    <xf numFmtId="10" fontId="12" fillId="13" borderId="2" xfId="0" applyNumberFormat="1" applyFont="1" applyFill="1" applyBorder="1" applyAlignment="1">
      <alignment horizontal="center" vertical="center"/>
    </xf>
    <xf numFmtId="10" fontId="11" fillId="13" borderId="2" xfId="0" applyNumberFormat="1" applyFont="1" applyFill="1" applyBorder="1" applyAlignment="1">
      <alignment horizontal="center" vertical="center"/>
    </xf>
    <xf numFmtId="0" fontId="12" fillId="0" borderId="22" xfId="0" applyFont="1" applyBorder="1"/>
    <xf numFmtId="0" fontId="11" fillId="0" borderId="0" xfId="0" applyFont="1" applyAlignment="1">
      <alignment horizontal="right"/>
    </xf>
    <xf numFmtId="0" fontId="28" fillId="15" borderId="20" xfId="0" applyFont="1" applyFill="1" applyBorder="1" applyAlignment="1">
      <alignment horizontal="center"/>
    </xf>
    <xf numFmtId="0" fontId="28" fillId="15" borderId="2" xfId="0" applyFont="1" applyFill="1" applyBorder="1" applyAlignment="1">
      <alignment horizontal="center"/>
    </xf>
    <xf numFmtId="0" fontId="28" fillId="15" borderId="9" xfId="0" applyFont="1" applyFill="1" applyBorder="1" applyAlignment="1">
      <alignment horizontal="center"/>
    </xf>
    <xf numFmtId="0" fontId="0" fillId="0" borderId="15" xfId="0" applyBorder="1"/>
    <xf numFmtId="0" fontId="16" fillId="0" borderId="2" xfId="10" applyFont="1" applyBorder="1"/>
    <xf numFmtId="0" fontId="16" fillId="0" borderId="9" xfId="10" applyFont="1" applyBorder="1"/>
    <xf numFmtId="0" fontId="0" fillId="0" borderId="20" xfId="0" applyBorder="1"/>
    <xf numFmtId="0" fontId="12" fillId="0" borderId="45" xfId="0" applyFont="1" applyBorder="1" applyAlignment="1">
      <alignment horizontal="center" vertical="center" wrapText="1"/>
    </xf>
    <xf numFmtId="0" fontId="12" fillId="0" borderId="54"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6" xfId="0" applyFont="1" applyBorder="1" applyAlignment="1">
      <alignment horizontal="center" vertical="center" wrapText="1"/>
    </xf>
    <xf numFmtId="0" fontId="12" fillId="0" borderId="25" xfId="0" applyFont="1" applyBorder="1" applyAlignment="1">
      <alignment horizontal="center" vertical="center" wrapText="1"/>
    </xf>
    <xf numFmtId="0" fontId="10" fillId="0" borderId="0" xfId="9"/>
    <xf numFmtId="0" fontId="10" fillId="0" borderId="0" xfId="9" applyAlignment="1">
      <alignment horizontal="center"/>
    </xf>
    <xf numFmtId="0" fontId="10" fillId="0" borderId="37" xfId="9" applyBorder="1"/>
    <xf numFmtId="0" fontId="10" fillId="0" borderId="39" xfId="9" applyBorder="1" applyAlignment="1">
      <alignment horizontal="center"/>
    </xf>
    <xf numFmtId="0" fontId="10" fillId="0" borderId="2" xfId="9" applyBorder="1" applyAlignment="1">
      <alignment horizontal="center"/>
    </xf>
    <xf numFmtId="172" fontId="11" fillId="0" borderId="2" xfId="0" applyNumberFormat="1" applyFont="1" applyBorder="1" applyAlignment="1">
      <alignment horizontal="center" vertical="center"/>
    </xf>
    <xf numFmtId="172" fontId="12" fillId="0" borderId="2" xfId="0" applyNumberFormat="1" applyFont="1" applyBorder="1" applyAlignment="1">
      <alignment horizontal="center" vertical="center"/>
    </xf>
    <xf numFmtId="172" fontId="12" fillId="0" borderId="2" xfId="5" applyNumberFormat="1" applyFont="1" applyFill="1" applyBorder="1" applyAlignment="1">
      <alignment horizontal="center" vertical="center"/>
    </xf>
    <xf numFmtId="172" fontId="12" fillId="0" borderId="2" xfId="4" applyNumberFormat="1" applyFont="1" applyFill="1" applyBorder="1" applyAlignment="1">
      <alignment horizontal="center" vertical="center"/>
    </xf>
    <xf numFmtId="172" fontId="12" fillId="12" borderId="2" xfId="0" applyNumberFormat="1" applyFont="1" applyFill="1" applyBorder="1" applyAlignment="1">
      <alignment horizontal="center" vertical="center"/>
    </xf>
    <xf numFmtId="180" fontId="11" fillId="0" borderId="45" xfId="0" applyNumberFormat="1" applyFont="1" applyBorder="1" applyAlignment="1">
      <alignment horizontal="left" vertical="center" wrapText="1"/>
    </xf>
    <xf numFmtId="180" fontId="11" fillId="0" borderId="46" xfId="0" applyNumberFormat="1" applyFont="1" applyBorder="1" applyAlignment="1">
      <alignment horizontal="left" vertical="center" wrapText="1"/>
    </xf>
    <xf numFmtId="180" fontId="11" fillId="0" borderId="51" xfId="0" applyNumberFormat="1" applyFont="1" applyBorder="1" applyAlignment="1">
      <alignment horizontal="left" vertical="center" wrapText="1"/>
    </xf>
    <xf numFmtId="180" fontId="11" fillId="0" borderId="47" xfId="0" applyNumberFormat="1" applyFont="1" applyBorder="1" applyAlignment="1">
      <alignment horizontal="left" vertical="center" wrapText="1"/>
    </xf>
    <xf numFmtId="180" fontId="12" fillId="0" borderId="45" xfId="0" applyNumberFormat="1" applyFont="1" applyBorder="1" applyAlignment="1">
      <alignment horizontal="left" vertical="center" wrapText="1"/>
    </xf>
    <xf numFmtId="166" fontId="0" fillId="0" borderId="0" xfId="0" applyNumberFormat="1" applyAlignment="1">
      <alignment horizontal="center"/>
    </xf>
    <xf numFmtId="0" fontId="0" fillId="0" borderId="0" xfId="0" applyAlignment="1">
      <alignment horizontal="center"/>
    </xf>
    <xf numFmtId="0" fontId="33" fillId="0" borderId="13" xfId="9" applyFont="1" applyBorder="1" applyAlignment="1">
      <alignment horizontal="center" vertical="center"/>
    </xf>
    <xf numFmtId="0" fontId="33" fillId="0" borderId="2" xfId="9" applyFont="1" applyBorder="1" applyAlignment="1">
      <alignment horizontal="center" vertical="center"/>
    </xf>
    <xf numFmtId="0" fontId="10" fillId="0" borderId="55" xfId="9" applyBorder="1" applyAlignment="1">
      <alignment horizontal="center"/>
    </xf>
    <xf numFmtId="0" fontId="10" fillId="0" borderId="30" xfId="9" applyBorder="1" applyAlignment="1">
      <alignment horizontal="center"/>
    </xf>
    <xf numFmtId="0" fontId="10" fillId="0" borderId="31" xfId="9" applyBorder="1" applyAlignment="1">
      <alignment horizontal="center"/>
    </xf>
    <xf numFmtId="0" fontId="33" fillId="0" borderId="52" xfId="9" applyFont="1" applyBorder="1" applyAlignment="1">
      <alignment horizontal="left" vertical="center" wrapText="1"/>
    </xf>
    <xf numFmtId="0" fontId="10" fillId="0" borderId="13" xfId="9" applyBorder="1" applyAlignment="1">
      <alignment horizontal="center"/>
    </xf>
    <xf numFmtId="0" fontId="10" fillId="4" borderId="13" xfId="9" applyFill="1" applyBorder="1" applyAlignment="1">
      <alignment horizontal="center"/>
    </xf>
    <xf numFmtId="0" fontId="33" fillId="0" borderId="35" xfId="9" applyFont="1" applyBorder="1" applyAlignment="1">
      <alignment horizontal="left" vertical="center" wrapText="1"/>
    </xf>
    <xf numFmtId="0" fontId="10" fillId="0" borderId="2" xfId="9" applyBorder="1" applyAlignment="1">
      <alignment horizontal="center" vertical="center"/>
    </xf>
    <xf numFmtId="0" fontId="10" fillId="4" borderId="2" xfId="9" applyFill="1" applyBorder="1" applyAlignment="1">
      <alignment horizontal="center" vertical="center"/>
    </xf>
    <xf numFmtId="0" fontId="10" fillId="4" borderId="2" xfId="9" applyFill="1" applyBorder="1" applyAlignment="1">
      <alignment horizontal="center"/>
    </xf>
    <xf numFmtId="0" fontId="33" fillId="0" borderId="29" xfId="9" applyFont="1" applyBorder="1" applyAlignment="1">
      <alignment horizontal="left" vertical="center" wrapText="1"/>
    </xf>
    <xf numFmtId="0" fontId="10" fillId="4" borderId="30" xfId="9" applyFill="1" applyBorder="1" applyAlignment="1">
      <alignment horizontal="center"/>
    </xf>
    <xf numFmtId="0" fontId="12" fillId="0" borderId="0" xfId="3" quotePrefix="1" applyFont="1" applyAlignment="1">
      <alignment horizontal="justify" vertical="center" wrapText="1"/>
    </xf>
    <xf numFmtId="0" fontId="25" fillId="0" borderId="23" xfId="0" applyFont="1" applyBorder="1" applyAlignment="1">
      <alignment horizontal="center" vertical="center" wrapText="1"/>
    </xf>
    <xf numFmtId="0" fontId="11" fillId="0" borderId="9" xfId="0" applyFont="1" applyBorder="1" applyAlignment="1">
      <alignment vertical="center"/>
    </xf>
    <xf numFmtId="4" fontId="21" fillId="6" borderId="16" xfId="6" applyNumberFormat="1" applyAlignment="1">
      <alignment horizontal="center"/>
    </xf>
    <xf numFmtId="171" fontId="21" fillId="6" borderId="16" xfId="6" applyNumberFormat="1" applyAlignment="1">
      <alignment horizontal="center" vertical="center"/>
    </xf>
    <xf numFmtId="4" fontId="21" fillId="6" borderId="16" xfId="6" applyNumberFormat="1" applyAlignment="1">
      <alignment horizontal="center" vertical="center"/>
    </xf>
    <xf numFmtId="172" fontId="0" fillId="0" borderId="0" xfId="1" applyNumberFormat="1" applyFont="1"/>
    <xf numFmtId="2" fontId="25" fillId="0" borderId="23" xfId="0" applyNumberFormat="1" applyFont="1" applyBorder="1" applyAlignment="1">
      <alignment horizontal="center" vertical="center" wrapText="1"/>
    </xf>
    <xf numFmtId="2" fontId="11" fillId="0" borderId="45" xfId="0" applyNumberFormat="1" applyFont="1" applyBorder="1" applyAlignment="1">
      <alignment horizontal="center" vertical="center" wrapText="1"/>
    </xf>
    <xf numFmtId="17" fontId="11" fillId="0" borderId="2" xfId="0" applyNumberFormat="1" applyFont="1" applyBorder="1" applyAlignment="1">
      <alignment horizontal="center"/>
    </xf>
    <xf numFmtId="172" fontId="11" fillId="0" borderId="30" xfId="0" applyNumberFormat="1" applyFont="1" applyBorder="1" applyAlignment="1">
      <alignment horizontal="center" vertical="center"/>
    </xf>
    <xf numFmtId="172" fontId="11" fillId="0" borderId="30" xfId="1" applyNumberFormat="1" applyFont="1" applyBorder="1" applyAlignment="1">
      <alignment horizontal="center" vertical="center"/>
    </xf>
    <xf numFmtId="0" fontId="12" fillId="14" borderId="13" xfId="0" applyFont="1" applyFill="1" applyBorder="1" applyAlignment="1">
      <alignment horizontal="center" vertical="center"/>
    </xf>
    <xf numFmtId="0" fontId="12" fillId="14" borderId="13" xfId="0" applyFont="1" applyFill="1" applyBorder="1" applyAlignment="1">
      <alignment vertical="center"/>
    </xf>
    <xf numFmtId="1" fontId="21" fillId="6" borderId="2" xfId="6" applyNumberFormat="1" applyBorder="1" applyAlignment="1">
      <alignment horizontal="center"/>
    </xf>
    <xf numFmtId="3" fontId="11" fillId="0" borderId="2" xfId="3" applyNumberFormat="1" applyBorder="1" applyAlignment="1">
      <alignment horizontal="left"/>
    </xf>
    <xf numFmtId="0" fontId="11" fillId="7" borderId="0" xfId="0" applyFont="1" applyFill="1" applyAlignment="1">
      <alignment horizontal="center"/>
    </xf>
    <xf numFmtId="0" fontId="11" fillId="12" borderId="13" xfId="0" applyFont="1" applyFill="1" applyBorder="1" applyAlignment="1">
      <alignment horizontal="center"/>
    </xf>
    <xf numFmtId="0" fontId="11" fillId="12" borderId="13" xfId="0" applyFont="1" applyFill="1" applyBorder="1"/>
    <xf numFmtId="178" fontId="21" fillId="6" borderId="9" xfId="6" applyNumberFormat="1" applyBorder="1" applyAlignment="1">
      <alignment vertical="center"/>
    </xf>
    <xf numFmtId="178" fontId="0" fillId="0" borderId="9" xfId="0" applyNumberFormat="1" applyBorder="1" applyAlignment="1">
      <alignment horizontal="right" vertical="center"/>
    </xf>
    <xf numFmtId="0" fontId="11" fillId="0" borderId="68" xfId="0" applyFont="1" applyBorder="1" applyAlignment="1">
      <alignment horizontal="center" vertical="center" wrapText="1"/>
    </xf>
    <xf numFmtId="0" fontId="11" fillId="0" borderId="79" xfId="0" applyFont="1" applyBorder="1" applyAlignment="1">
      <alignment horizontal="center" vertical="center" wrapText="1"/>
    </xf>
    <xf numFmtId="0" fontId="11" fillId="0" borderId="80" xfId="0" applyFont="1" applyBorder="1" applyAlignment="1">
      <alignment horizontal="center" vertical="center" wrapText="1"/>
    </xf>
    <xf numFmtId="0" fontId="10" fillId="5" borderId="13" xfId="9" applyFill="1" applyBorder="1" applyAlignment="1">
      <alignment horizontal="center"/>
    </xf>
    <xf numFmtId="0" fontId="10" fillId="5" borderId="2" xfId="9" applyFill="1" applyBorder="1" applyAlignment="1">
      <alignment horizontal="center" vertical="center"/>
    </xf>
    <xf numFmtId="0" fontId="10" fillId="5" borderId="2" xfId="9" applyFill="1" applyBorder="1" applyAlignment="1">
      <alignment horizontal="center"/>
    </xf>
    <xf numFmtId="0" fontId="10" fillId="5" borderId="30" xfId="9" applyFill="1" applyBorder="1" applyAlignment="1">
      <alignment horizontal="center"/>
    </xf>
    <xf numFmtId="0" fontId="10" fillId="5" borderId="53" xfId="9" applyFill="1" applyBorder="1" applyAlignment="1">
      <alignment horizontal="center"/>
    </xf>
    <xf numFmtId="0" fontId="10" fillId="5" borderId="36" xfId="9" applyFill="1" applyBorder="1" applyAlignment="1">
      <alignment horizontal="center" vertical="center"/>
    </xf>
    <xf numFmtId="0" fontId="10" fillId="5" borderId="36" xfId="9" applyFill="1" applyBorder="1" applyAlignment="1">
      <alignment horizontal="center"/>
    </xf>
    <xf numFmtId="0" fontId="10" fillId="5" borderId="31" xfId="9" applyFill="1" applyBorder="1" applyAlignment="1">
      <alignment horizontal="center"/>
    </xf>
    <xf numFmtId="10" fontId="11" fillId="0" borderId="0" xfId="11" applyNumberFormat="1" applyFont="1"/>
    <xf numFmtId="171" fontId="25" fillId="0" borderId="23" xfId="0" applyNumberFormat="1" applyFont="1" applyBorder="1" applyAlignment="1">
      <alignment horizontal="center" vertical="center" wrapText="1"/>
    </xf>
    <xf numFmtId="0" fontId="11" fillId="16" borderId="0" xfId="0" applyFont="1" applyFill="1"/>
    <xf numFmtId="0" fontId="11" fillId="16" borderId="0" xfId="0" applyFont="1" applyFill="1" applyAlignment="1">
      <alignment vertical="center"/>
    </xf>
    <xf numFmtId="0" fontId="12" fillId="16" borderId="0" xfId="0" applyFont="1" applyFill="1"/>
    <xf numFmtId="0" fontId="12" fillId="16" borderId="0" xfId="0" applyFont="1" applyFill="1" applyAlignment="1">
      <alignment vertical="center"/>
    </xf>
    <xf numFmtId="0" fontId="11" fillId="16" borderId="46" xfId="0" applyFont="1" applyFill="1" applyBorder="1" applyAlignment="1">
      <alignment horizontal="center" vertical="center" wrapText="1"/>
    </xf>
    <xf numFmtId="0" fontId="11" fillId="16" borderId="46" xfId="0" applyFont="1" applyFill="1" applyBorder="1" applyAlignment="1">
      <alignment horizontal="justify" vertical="center" wrapText="1"/>
    </xf>
    <xf numFmtId="168" fontId="11" fillId="16" borderId="35" xfId="0" applyNumberFormat="1" applyFont="1" applyFill="1" applyBorder="1" applyAlignment="1">
      <alignment horizontal="right" vertical="center" wrapText="1"/>
    </xf>
    <xf numFmtId="168" fontId="11" fillId="16" borderId="2" xfId="0" applyNumberFormat="1" applyFont="1" applyFill="1" applyBorder="1" applyAlignment="1">
      <alignment horizontal="right" vertical="center" wrapText="1"/>
    </xf>
    <xf numFmtId="0" fontId="12" fillId="16" borderId="37" xfId="0" applyFont="1" applyFill="1" applyBorder="1" applyAlignment="1">
      <alignment horizontal="center" vertical="center" wrapText="1"/>
    </xf>
    <xf numFmtId="0" fontId="11" fillId="16" borderId="8" xfId="0" applyFont="1" applyFill="1" applyBorder="1" applyAlignment="1">
      <alignment horizontal="center" vertical="center"/>
    </xf>
    <xf numFmtId="0" fontId="11" fillId="16" borderId="2" xfId="0" applyFont="1" applyFill="1" applyBorder="1" applyAlignment="1">
      <alignment vertical="center"/>
    </xf>
    <xf numFmtId="0" fontId="11" fillId="0" borderId="0" xfId="3" applyAlignment="1">
      <alignment horizontal="center"/>
    </xf>
    <xf numFmtId="2" fontId="11" fillId="0" borderId="0" xfId="3" applyNumberFormat="1"/>
    <xf numFmtId="177" fontId="11" fillId="0" borderId="0" xfId="3" applyNumberFormat="1"/>
    <xf numFmtId="2" fontId="11" fillId="0" borderId="0" xfId="3" applyNumberFormat="1" applyAlignment="1">
      <alignment horizontal="center"/>
    </xf>
    <xf numFmtId="0" fontId="11" fillId="0" borderId="8" xfId="0" applyFont="1" applyBorder="1" applyAlignment="1">
      <alignment horizontal="center" vertical="center"/>
    </xf>
    <xf numFmtId="0" fontId="21" fillId="0" borderId="16" xfId="6" applyFill="1" applyAlignment="1">
      <alignment horizontal="center" vertical="center"/>
    </xf>
    <xf numFmtId="3" fontId="21" fillId="0" borderId="16" xfId="6" applyNumberFormat="1" applyFill="1" applyAlignment="1">
      <alignment horizontal="center" vertical="center"/>
    </xf>
    <xf numFmtId="0" fontId="15" fillId="0" borderId="0" xfId="0" applyFont="1" applyAlignment="1">
      <alignment horizontal="left" vertical="center"/>
    </xf>
    <xf numFmtId="0" fontId="12" fillId="0" borderId="0" xfId="0" applyFont="1" applyAlignment="1">
      <alignment horizontal="left" vertical="center"/>
    </xf>
    <xf numFmtId="168" fontId="11" fillId="0" borderId="8" xfId="0" applyNumberFormat="1" applyFont="1" applyBorder="1" applyAlignment="1">
      <alignment horizontal="right" vertical="center" wrapText="1"/>
    </xf>
    <xf numFmtId="180" fontId="11" fillId="0" borderId="32" xfId="0" applyNumberFormat="1" applyFont="1" applyBorder="1" applyAlignment="1">
      <alignment horizontal="right" vertical="center" wrapText="1"/>
    </xf>
    <xf numFmtId="180" fontId="11" fillId="0" borderId="33" xfId="0" applyNumberFormat="1" applyFont="1" applyBorder="1" applyAlignment="1">
      <alignment horizontal="right" vertical="center" wrapText="1"/>
    </xf>
    <xf numFmtId="180" fontId="11" fillId="2" borderId="40" xfId="0" applyNumberFormat="1" applyFont="1" applyFill="1" applyBorder="1" applyAlignment="1">
      <alignment horizontal="right" vertical="center" wrapText="1"/>
    </xf>
    <xf numFmtId="180" fontId="12" fillId="2" borderId="28" xfId="0" applyNumberFormat="1" applyFont="1" applyFill="1" applyBorder="1" applyAlignment="1">
      <alignment horizontal="right" vertical="center" wrapText="1"/>
    </xf>
    <xf numFmtId="180" fontId="11" fillId="2" borderId="28" xfId="0" applyNumberFormat="1" applyFont="1" applyFill="1" applyBorder="1" applyAlignment="1">
      <alignment horizontal="right" vertical="center" wrapText="1"/>
    </xf>
    <xf numFmtId="180" fontId="11" fillId="0" borderId="35" xfId="0" applyNumberFormat="1" applyFont="1" applyBorder="1" applyAlignment="1">
      <alignment horizontal="right" vertical="center" wrapText="1"/>
    </xf>
    <xf numFmtId="180" fontId="11" fillId="0" borderId="2" xfId="0" applyNumberFormat="1" applyFont="1" applyBorder="1" applyAlignment="1">
      <alignment horizontal="right" vertical="center" wrapText="1"/>
    </xf>
    <xf numFmtId="180" fontId="11" fillId="2" borderId="42" xfId="0" applyNumberFormat="1" applyFont="1" applyFill="1" applyBorder="1" applyAlignment="1">
      <alignment horizontal="right" vertical="center" wrapText="1"/>
    </xf>
    <xf numFmtId="180" fontId="12" fillId="0" borderId="44" xfId="0" applyNumberFormat="1" applyFont="1" applyBorder="1" applyAlignment="1">
      <alignment horizontal="right" vertical="center" wrapText="1"/>
    </xf>
    <xf numFmtId="180" fontId="12" fillId="0" borderId="25" xfId="0" applyNumberFormat="1" applyFont="1" applyBorder="1" applyAlignment="1">
      <alignment horizontal="right" vertical="center" wrapText="1"/>
    </xf>
    <xf numFmtId="180" fontId="11" fillId="0" borderId="73" xfId="0" applyNumberFormat="1" applyFont="1" applyBorder="1" applyAlignment="1">
      <alignment horizontal="right" vertical="center" wrapText="1"/>
    </xf>
    <xf numFmtId="0" fontId="11" fillId="0" borderId="48" xfId="0" applyFont="1" applyBorder="1" applyAlignment="1">
      <alignment horizontal="center" vertical="center" wrapText="1"/>
    </xf>
    <xf numFmtId="180" fontId="11" fillId="0" borderId="81" xfId="0" applyNumberFormat="1" applyFont="1" applyBorder="1" applyAlignment="1">
      <alignment horizontal="right" vertical="center" wrapText="1"/>
    </xf>
    <xf numFmtId="180" fontId="11" fillId="0" borderId="69" xfId="0" applyNumberFormat="1" applyFont="1" applyBorder="1" applyAlignment="1">
      <alignment horizontal="right" vertical="center" wrapText="1"/>
    </xf>
    <xf numFmtId="180" fontId="11" fillId="2" borderId="70" xfId="0" applyNumberFormat="1" applyFont="1" applyFill="1" applyBorder="1" applyAlignment="1">
      <alignment horizontal="right" vertical="center" wrapText="1"/>
    </xf>
    <xf numFmtId="180" fontId="11" fillId="0" borderId="68" xfId="0" applyNumberFormat="1" applyFont="1" applyBorder="1" applyAlignment="1">
      <alignment horizontal="right" vertical="center" wrapText="1"/>
    </xf>
    <xf numFmtId="180" fontId="11" fillId="2" borderId="79" xfId="0" applyNumberFormat="1" applyFont="1" applyFill="1" applyBorder="1" applyAlignment="1">
      <alignment horizontal="right" vertical="center" wrapText="1"/>
    </xf>
    <xf numFmtId="180" fontId="11" fillId="0" borderId="48" xfId="0" applyNumberFormat="1" applyFont="1" applyBorder="1" applyAlignment="1">
      <alignment horizontal="right" vertical="center" wrapText="1"/>
    </xf>
    <xf numFmtId="180" fontId="11" fillId="0" borderId="9" xfId="0" applyNumberFormat="1" applyFont="1" applyBorder="1" applyAlignment="1">
      <alignment horizontal="right" vertical="center" wrapText="1"/>
    </xf>
    <xf numFmtId="180" fontId="11" fillId="2" borderId="85" xfId="0" applyNumberFormat="1" applyFont="1" applyFill="1" applyBorder="1" applyAlignment="1">
      <alignment horizontal="right" vertical="center" wrapText="1"/>
    </xf>
    <xf numFmtId="172" fontId="12" fillId="11" borderId="53" xfId="0" applyNumberFormat="1" applyFont="1" applyFill="1" applyBorder="1" applyAlignment="1">
      <alignment horizontal="right" vertical="center"/>
    </xf>
    <xf numFmtId="172" fontId="12" fillId="0" borderId="36" xfId="0" applyNumberFormat="1" applyFont="1" applyBorder="1" applyAlignment="1">
      <alignment horizontal="right" vertical="center"/>
    </xf>
    <xf numFmtId="172" fontId="12" fillId="12" borderId="36" xfId="0" applyNumberFormat="1" applyFont="1" applyFill="1" applyBorder="1" applyAlignment="1">
      <alignment horizontal="right" vertical="center"/>
    </xf>
    <xf numFmtId="172" fontId="12" fillId="11" borderId="13" xfId="0" applyNumberFormat="1" applyFont="1" applyFill="1" applyBorder="1" applyAlignment="1">
      <alignment horizontal="right" vertical="center"/>
    </xf>
    <xf numFmtId="172" fontId="12" fillId="10" borderId="2" xfId="0" applyNumberFormat="1" applyFont="1" applyFill="1" applyBorder="1" applyAlignment="1">
      <alignment horizontal="right" vertical="center"/>
    </xf>
    <xf numFmtId="0" fontId="11" fillId="0" borderId="0" xfId="8" applyAlignment="1">
      <alignment vertical="center"/>
    </xf>
    <xf numFmtId="0" fontId="39" fillId="0" borderId="35" xfId="8" applyFont="1" applyBorder="1" applyAlignment="1">
      <alignment horizontal="center" vertical="center"/>
    </xf>
    <xf numFmtId="0" fontId="39" fillId="11" borderId="35" xfId="8" applyFont="1" applyFill="1" applyBorder="1" applyAlignment="1">
      <alignment horizontal="center" vertical="center"/>
    </xf>
    <xf numFmtId="0" fontId="39" fillId="11" borderId="2" xfId="8" applyFont="1" applyFill="1" applyBorder="1" applyAlignment="1">
      <alignment horizontal="center" vertical="center"/>
    </xf>
    <xf numFmtId="0" fontId="39" fillId="11" borderId="2" xfId="8" applyFont="1" applyFill="1" applyBorder="1" applyAlignment="1">
      <alignment horizontal="right" vertical="center"/>
    </xf>
    <xf numFmtId="0" fontId="40" fillId="11" borderId="2" xfId="8" applyFont="1" applyFill="1" applyBorder="1" applyAlignment="1">
      <alignment horizontal="right" vertical="center" wrapText="1"/>
    </xf>
    <xf numFmtId="0" fontId="11" fillId="0" borderId="2" xfId="8" applyBorder="1" applyAlignment="1">
      <alignment horizontal="left" vertical="center"/>
    </xf>
    <xf numFmtId="0" fontId="29" fillId="0" borderId="2" xfId="8" applyFont="1" applyBorder="1" applyAlignment="1">
      <alignment horizontal="center" vertical="center"/>
    </xf>
    <xf numFmtId="0" fontId="39" fillId="0" borderId="2" xfId="8" applyFont="1" applyBorder="1" applyAlignment="1">
      <alignment horizontal="right" vertical="center"/>
    </xf>
    <xf numFmtId="0" fontId="40" fillId="0" borderId="2" xfId="8" applyFont="1" applyBorder="1" applyAlignment="1">
      <alignment horizontal="right" vertical="center" wrapText="1"/>
    </xf>
    <xf numFmtId="0" fontId="29" fillId="11" borderId="2" xfId="8" applyFont="1" applyFill="1" applyBorder="1" applyAlignment="1">
      <alignment horizontal="center" vertical="center"/>
    </xf>
    <xf numFmtId="0" fontId="11" fillId="0" borderId="35" xfId="8" applyBorder="1" applyAlignment="1">
      <alignment horizontal="center" vertical="center"/>
    </xf>
    <xf numFmtId="0" fontId="11" fillId="0" borderId="2" xfId="8" applyBorder="1" applyAlignment="1">
      <alignment horizontal="center" vertical="center"/>
    </xf>
    <xf numFmtId="3" fontId="11" fillId="0" borderId="2" xfId="17" applyNumberFormat="1" applyFont="1" applyFill="1" applyBorder="1" applyAlignment="1">
      <alignment horizontal="right" vertical="center"/>
    </xf>
    <xf numFmtId="183" fontId="11" fillId="0" borderId="2" xfId="17" applyNumberFormat="1" applyFont="1" applyFill="1" applyBorder="1" applyAlignment="1">
      <alignment horizontal="right" vertical="center"/>
    </xf>
    <xf numFmtId="183" fontId="11" fillId="18" borderId="2" xfId="17" applyNumberFormat="1" applyFont="1" applyFill="1" applyBorder="1" applyAlignment="1">
      <alignment horizontal="right" vertical="center"/>
    </xf>
    <xf numFmtId="0" fontId="12" fillId="0" borderId="0" xfId="8" applyFont="1" applyAlignment="1">
      <alignment vertical="center"/>
    </xf>
    <xf numFmtId="183" fontId="11" fillId="16" borderId="0" xfId="8" applyNumberFormat="1" applyFill="1" applyAlignment="1">
      <alignment vertical="center"/>
    </xf>
    <xf numFmtId="3" fontId="11" fillId="0" borderId="2" xfId="8" applyNumberFormat="1" applyBorder="1" applyAlignment="1">
      <alignment horizontal="center" vertical="center"/>
    </xf>
    <xf numFmtId="3" fontId="12" fillId="19" borderId="2" xfId="8" applyNumberFormat="1" applyFont="1" applyFill="1" applyBorder="1" applyAlignment="1">
      <alignment vertical="center" wrapText="1"/>
    </xf>
    <xf numFmtId="0" fontId="12" fillId="19" borderId="2" xfId="8" applyFont="1" applyFill="1" applyBorder="1" applyAlignment="1">
      <alignment vertical="center" wrapText="1"/>
    </xf>
    <xf numFmtId="185" fontId="12" fillId="0" borderId="2" xfId="19" applyNumberFormat="1" applyFont="1" applyFill="1" applyBorder="1" applyAlignment="1">
      <alignment vertical="center" wrapText="1"/>
    </xf>
    <xf numFmtId="0" fontId="12" fillId="0" borderId="2" xfId="8" applyFont="1" applyBorder="1" applyAlignment="1">
      <alignment vertical="center" wrapText="1"/>
    </xf>
    <xf numFmtId="185" fontId="12" fillId="11" borderId="2" xfId="19" applyNumberFormat="1" applyFont="1" applyFill="1" applyBorder="1" applyAlignment="1">
      <alignment vertical="center" wrapText="1"/>
    </xf>
    <xf numFmtId="0" fontId="12" fillId="11" borderId="2" xfId="8" applyFont="1" applyFill="1" applyBorder="1" applyAlignment="1">
      <alignment vertical="center" wrapText="1"/>
    </xf>
    <xf numFmtId="0" fontId="12" fillId="0" borderId="30" xfId="8" applyFont="1" applyBorder="1" applyAlignment="1">
      <alignment vertical="center"/>
    </xf>
    <xf numFmtId="187" fontId="12" fillId="0" borderId="0" xfId="8" applyNumberFormat="1" applyFont="1" applyAlignment="1">
      <alignment horizontal="center" vertical="center"/>
    </xf>
    <xf numFmtId="0" fontId="12" fillId="0" borderId="0" xfId="8" applyFont="1" applyAlignment="1">
      <alignment horizontal="left" vertical="center"/>
    </xf>
    <xf numFmtId="3" fontId="12" fillId="0" borderId="0" xfId="8" applyNumberFormat="1" applyFont="1" applyAlignment="1">
      <alignment vertical="center"/>
    </xf>
    <xf numFmtId="186" fontId="11" fillId="0" borderId="0" xfId="8" applyNumberFormat="1" applyAlignment="1">
      <alignment horizontal="center" vertical="center"/>
    </xf>
    <xf numFmtId="0" fontId="15" fillId="0" borderId="0" xfId="8" applyFont="1" applyAlignment="1">
      <alignment horizontal="left" vertical="center"/>
    </xf>
    <xf numFmtId="0" fontId="12" fillId="0" borderId="0" xfId="8" applyFont="1" applyAlignment="1">
      <alignment vertical="center" wrapText="1"/>
    </xf>
    <xf numFmtId="0" fontId="42" fillId="0" borderId="0" xfId="24" applyFont="1" applyAlignment="1">
      <alignment horizontal="center" vertical="center" wrapText="1"/>
    </xf>
    <xf numFmtId="0" fontId="43" fillId="0" borderId="0" xfId="24" applyFont="1" applyAlignment="1">
      <alignment vertical="center" wrapText="1"/>
    </xf>
    <xf numFmtId="0" fontId="44" fillId="0" borderId="0" xfId="24" applyFont="1" applyAlignment="1">
      <alignment horizontal="center" vertical="center" wrapText="1"/>
    </xf>
    <xf numFmtId="0" fontId="45" fillId="0" borderId="0" xfId="24" applyFont="1" applyAlignment="1">
      <alignment horizontal="center" vertical="center" wrapText="1"/>
    </xf>
    <xf numFmtId="0" fontId="12" fillId="0" borderId="0" xfId="25" applyFont="1" applyAlignment="1">
      <alignment horizontal="centerContinuous" vertical="center" wrapText="1"/>
    </xf>
    <xf numFmtId="0" fontId="11" fillId="0" borderId="0" xfId="25" applyAlignment="1">
      <alignment horizontal="centerContinuous" vertical="center" wrapText="1"/>
    </xf>
    <xf numFmtId="0" fontId="11" fillId="0" borderId="0" xfId="25" applyAlignment="1">
      <alignment horizontal="center" vertical="center" wrapText="1"/>
    </xf>
    <xf numFmtId="0" fontId="11" fillId="0" borderId="0" xfId="25" quotePrefix="1" applyAlignment="1">
      <alignment horizontal="centerContinuous" vertical="center" wrapText="1"/>
    </xf>
    <xf numFmtId="0" fontId="8" fillId="0" borderId="0" xfId="24" applyAlignment="1">
      <alignment vertical="center" wrapText="1"/>
    </xf>
    <xf numFmtId="0" fontId="15" fillId="0" borderId="0" xfId="25" applyFont="1" applyAlignment="1">
      <alignment vertical="center" wrapText="1"/>
    </xf>
    <xf numFmtId="0" fontId="11" fillId="0" borderId="0" xfId="25" applyAlignment="1">
      <alignment vertical="center" wrapText="1"/>
    </xf>
    <xf numFmtId="0" fontId="12" fillId="13" borderId="93" xfId="25" applyFont="1" applyFill="1" applyBorder="1" applyAlignment="1">
      <alignment horizontal="center" vertical="center" wrapText="1"/>
    </xf>
    <xf numFmtId="0" fontId="12" fillId="13" borderId="94" xfId="25" applyFont="1" applyFill="1" applyBorder="1" applyAlignment="1">
      <alignment horizontal="center" vertical="center" wrapText="1"/>
    </xf>
    <xf numFmtId="0" fontId="12" fillId="13" borderId="95" xfId="25" applyFont="1" applyFill="1" applyBorder="1" applyAlignment="1">
      <alignment horizontal="center" vertical="center" wrapText="1"/>
    </xf>
    <xf numFmtId="0" fontId="38" fillId="0" borderId="0" xfId="24" applyFont="1" applyAlignment="1">
      <alignment vertical="center" wrapText="1"/>
    </xf>
    <xf numFmtId="0" fontId="11" fillId="0" borderId="54" xfId="25" applyBorder="1" applyAlignment="1">
      <alignment vertical="center" wrapText="1"/>
    </xf>
    <xf numFmtId="0" fontId="12" fillId="0" borderId="38" xfId="25" applyFont="1" applyBorder="1" applyAlignment="1">
      <alignment vertical="center" wrapText="1"/>
    </xf>
    <xf numFmtId="188" fontId="11" fillId="0" borderId="50" xfId="26" applyNumberFormat="1" applyFont="1" applyFill="1" applyBorder="1" applyAlignment="1">
      <alignment vertical="center" wrapText="1"/>
    </xf>
    <xf numFmtId="182" fontId="11" fillId="0" borderId="50" xfId="26" applyFont="1" applyFill="1" applyBorder="1" applyAlignment="1">
      <alignment horizontal="center" vertical="center" wrapText="1"/>
    </xf>
    <xf numFmtId="186" fontId="12" fillId="0" borderId="44" xfId="26" applyNumberFormat="1" applyFont="1" applyFill="1" applyBorder="1" applyAlignment="1">
      <alignment vertical="center" wrapText="1"/>
    </xf>
    <xf numFmtId="0" fontId="25" fillId="0" borderId="96" xfId="25" applyFont="1" applyBorder="1" applyAlignment="1">
      <alignment horizontal="center" vertical="center" wrapText="1"/>
    </xf>
    <xf numFmtId="0" fontId="11" fillId="0" borderId="97" xfId="25" applyBorder="1" applyAlignment="1">
      <alignment vertical="center" wrapText="1"/>
    </xf>
    <xf numFmtId="189" fontId="11" fillId="0" borderId="97" xfId="25" applyNumberFormat="1" applyBorder="1" applyAlignment="1">
      <alignment vertical="center" wrapText="1"/>
    </xf>
    <xf numFmtId="9" fontId="25" fillId="0" borderId="97" xfId="27" applyFont="1" applyFill="1" applyBorder="1" applyAlignment="1">
      <alignment horizontal="center" vertical="center" wrapText="1"/>
    </xf>
    <xf numFmtId="190" fontId="11" fillId="0" borderId="97" xfId="25" applyNumberFormat="1" applyBorder="1" applyAlignment="1">
      <alignment horizontal="center" vertical="center" wrapText="1"/>
    </xf>
    <xf numFmtId="189" fontId="11" fillId="0" borderId="98" xfId="25" applyNumberFormat="1" applyBorder="1" applyAlignment="1">
      <alignment vertical="center" wrapText="1"/>
    </xf>
    <xf numFmtId="0" fontId="31" fillId="0" borderId="0" xfId="24" applyFont="1" applyAlignment="1">
      <alignment vertical="center" wrapText="1"/>
    </xf>
    <xf numFmtId="177" fontId="31" fillId="0" borderId="0" xfId="24" applyNumberFormat="1" applyFont="1" applyAlignment="1">
      <alignment vertical="center" wrapText="1"/>
    </xf>
    <xf numFmtId="0" fontId="25" fillId="0" borderId="99" xfId="25" applyFont="1" applyBorder="1" applyAlignment="1">
      <alignment horizontal="center" vertical="center" wrapText="1"/>
    </xf>
    <xf numFmtId="182" fontId="38" fillId="0" borderId="0" xfId="28" applyFont="1" applyAlignment="1">
      <alignment vertical="center" wrapText="1"/>
    </xf>
    <xf numFmtId="189" fontId="11" fillId="0" borderId="100" xfId="25" applyNumberFormat="1" applyBorder="1" applyAlignment="1">
      <alignment vertical="center" wrapText="1"/>
    </xf>
    <xf numFmtId="9" fontId="38" fillId="0" borderId="0" xfId="11" applyFont="1" applyAlignment="1">
      <alignment vertical="center" wrapText="1"/>
    </xf>
    <xf numFmtId="0" fontId="0" fillId="0" borderId="97" xfId="25" applyFont="1" applyBorder="1" applyAlignment="1">
      <alignment vertical="center" wrapText="1"/>
    </xf>
    <xf numFmtId="0" fontId="11" fillId="0" borderId="54" xfId="25" applyBorder="1" applyAlignment="1">
      <alignment horizontal="center" vertical="center" wrapText="1"/>
    </xf>
    <xf numFmtId="188" fontId="11" fillId="0" borderId="38" xfId="26" applyNumberFormat="1" applyFont="1" applyFill="1" applyBorder="1" applyAlignment="1">
      <alignment vertical="center" wrapText="1"/>
    </xf>
    <xf numFmtId="2" fontId="11" fillId="0" borderId="50" xfId="26" applyNumberFormat="1" applyFont="1" applyFill="1" applyBorder="1" applyAlignment="1">
      <alignment horizontal="center" vertical="center" wrapText="1"/>
    </xf>
    <xf numFmtId="0" fontId="11" fillId="0" borderId="101" xfId="25" applyBorder="1" applyAlignment="1">
      <alignment horizontal="center" vertical="center" wrapText="1"/>
    </xf>
    <xf numFmtId="0" fontId="11" fillId="0" borderId="102" xfId="25" applyBorder="1" applyAlignment="1">
      <alignment vertical="center" wrapText="1"/>
    </xf>
    <xf numFmtId="189" fontId="11" fillId="0" borderId="102" xfId="25" applyNumberFormat="1" applyBorder="1" applyAlignment="1">
      <alignment vertical="center" wrapText="1"/>
    </xf>
    <xf numFmtId="9" fontId="11" fillId="0" borderId="102" xfId="27" applyFont="1" applyFill="1" applyBorder="1" applyAlignment="1">
      <alignment horizontal="center" vertical="center" wrapText="1"/>
    </xf>
    <xf numFmtId="190" fontId="11" fillId="0" borderId="102" xfId="25" applyNumberFormat="1" applyBorder="1" applyAlignment="1">
      <alignment horizontal="center" vertical="center" wrapText="1"/>
    </xf>
    <xf numFmtId="0" fontId="12" fillId="0" borderId="54" xfId="25" applyFont="1" applyBorder="1" applyAlignment="1">
      <alignment vertical="center" wrapText="1"/>
    </xf>
    <xf numFmtId="0" fontId="12" fillId="0" borderId="41" xfId="25" applyFont="1" applyBorder="1" applyAlignment="1">
      <alignment vertical="center" wrapText="1"/>
    </xf>
    <xf numFmtId="188" fontId="12" fillId="0" borderId="50" xfId="26" applyNumberFormat="1" applyFont="1" applyFill="1" applyBorder="1" applyAlignment="1">
      <alignment vertical="center" wrapText="1"/>
    </xf>
    <xf numFmtId="182" fontId="12" fillId="0" borderId="50" xfId="26" applyFont="1" applyFill="1" applyBorder="1" applyAlignment="1">
      <alignment horizontal="center" vertical="center" wrapText="1"/>
    </xf>
    <xf numFmtId="178" fontId="12" fillId="0" borderId="44" xfId="29" applyNumberFormat="1" applyFont="1" applyFill="1" applyBorder="1" applyAlignment="1">
      <alignment vertical="center" wrapText="1"/>
    </xf>
    <xf numFmtId="182" fontId="12" fillId="0" borderId="44" xfId="26" applyFont="1" applyFill="1" applyBorder="1" applyAlignment="1">
      <alignment vertical="center" wrapText="1"/>
    </xf>
    <xf numFmtId="0" fontId="11" fillId="0" borderId="50" xfId="25" applyBorder="1" applyAlignment="1">
      <alignment vertical="center" wrapText="1"/>
    </xf>
    <xf numFmtId="0" fontId="11" fillId="0" borderId="50" xfId="25" applyBorder="1" applyAlignment="1">
      <alignment horizontal="center" vertical="center" wrapText="1"/>
    </xf>
    <xf numFmtId="178" fontId="12" fillId="0" borderId="39" xfId="29" applyNumberFormat="1" applyFont="1" applyFill="1" applyBorder="1" applyAlignment="1">
      <alignment vertical="center" wrapText="1"/>
    </xf>
    <xf numFmtId="0" fontId="11" fillId="0" borderId="66" xfId="25" applyBorder="1" applyAlignment="1">
      <alignment vertical="center" wrapText="1"/>
    </xf>
    <xf numFmtId="0" fontId="12" fillId="0" borderId="0" xfId="25" applyFont="1" applyAlignment="1">
      <alignment vertical="center" wrapText="1"/>
    </xf>
    <xf numFmtId="0" fontId="11" fillId="0" borderId="67" xfId="25" applyBorder="1" applyAlignment="1">
      <alignment vertical="center" wrapText="1"/>
    </xf>
    <xf numFmtId="0" fontId="11" fillId="13" borderId="94" xfId="25" applyFill="1" applyBorder="1" applyAlignment="1">
      <alignment horizontal="center" vertical="center" wrapText="1"/>
    </xf>
    <xf numFmtId="182" fontId="12" fillId="13" borderId="94" xfId="25" applyNumberFormat="1" applyFont="1" applyFill="1" applyBorder="1" applyAlignment="1">
      <alignment horizontal="center" vertical="center" wrapText="1"/>
    </xf>
    <xf numFmtId="178" fontId="12" fillId="0" borderId="44" xfId="26" applyNumberFormat="1" applyFont="1" applyFill="1" applyBorder="1" applyAlignment="1">
      <alignment vertical="center" wrapText="1"/>
    </xf>
    <xf numFmtId="2" fontId="11" fillId="0" borderId="103" xfId="25" applyNumberFormat="1" applyBorder="1" applyAlignment="1">
      <alignment horizontal="center" vertical="center" wrapText="1"/>
    </xf>
    <xf numFmtId="0" fontId="11" fillId="0" borderId="104" xfId="25" applyBorder="1" applyAlignment="1">
      <alignment vertical="center" wrapText="1"/>
    </xf>
    <xf numFmtId="0" fontId="11" fillId="0" borderId="104" xfId="25" applyBorder="1" applyAlignment="1">
      <alignment horizontal="center" vertical="center" wrapText="1"/>
    </xf>
    <xf numFmtId="178" fontId="11" fillId="0" borderId="104" xfId="30" applyNumberFormat="1" applyFont="1" applyFill="1" applyBorder="1" applyAlignment="1">
      <alignment vertical="center" wrapText="1"/>
    </xf>
    <xf numFmtId="188" fontId="11" fillId="0" borderId="104" xfId="30" applyNumberFormat="1" applyFont="1" applyFill="1" applyBorder="1" applyAlignment="1">
      <alignment vertical="center" wrapText="1"/>
    </xf>
    <xf numFmtId="171" fontId="11" fillId="0" borderId="104" xfId="25" applyNumberFormat="1" applyBorder="1" applyAlignment="1">
      <alignment horizontal="center" vertical="center" wrapText="1"/>
    </xf>
    <xf numFmtId="178" fontId="11" fillId="0" borderId="98" xfId="26" applyNumberFormat="1" applyFont="1" applyFill="1" applyBorder="1" applyAlignment="1">
      <alignment vertical="center" wrapText="1"/>
    </xf>
    <xf numFmtId="2" fontId="11" fillId="0" borderId="105" xfId="25" applyNumberFormat="1" applyBorder="1" applyAlignment="1">
      <alignment horizontal="center" vertical="center" wrapText="1"/>
    </xf>
    <xf numFmtId="0" fontId="11" fillId="0" borderId="97" xfId="25" applyBorder="1" applyAlignment="1">
      <alignment horizontal="center" vertical="center" wrapText="1"/>
    </xf>
    <xf numFmtId="178" fontId="11" fillId="0" borderId="97" xfId="25" applyNumberFormat="1" applyBorder="1" applyAlignment="1">
      <alignment vertical="center" wrapText="1"/>
    </xf>
    <xf numFmtId="188" fontId="11" fillId="0" borderId="97" xfId="25" applyNumberFormat="1" applyBorder="1" applyAlignment="1">
      <alignment vertical="center" wrapText="1"/>
    </xf>
    <xf numFmtId="171" fontId="11" fillId="0" borderId="97" xfId="25" applyNumberFormat="1" applyBorder="1" applyAlignment="1">
      <alignment horizontal="center" vertical="center" wrapText="1"/>
    </xf>
    <xf numFmtId="2" fontId="11" fillId="0" borderId="54" xfId="25" applyNumberFormat="1" applyBorder="1" applyAlignment="1">
      <alignment horizontal="center" vertical="center" wrapText="1"/>
    </xf>
    <xf numFmtId="178" fontId="11" fillId="0" borderId="97" xfId="30" applyNumberFormat="1" applyFont="1" applyFill="1" applyBorder="1" applyAlignment="1">
      <alignment vertical="center" wrapText="1"/>
    </xf>
    <xf numFmtId="188" fontId="11" fillId="0" borderId="97" xfId="26" applyNumberFormat="1" applyFont="1" applyFill="1" applyBorder="1" applyAlignment="1">
      <alignment vertical="center" wrapText="1"/>
    </xf>
    <xf numFmtId="180" fontId="38" fillId="0" borderId="0" xfId="24" applyNumberFormat="1" applyFont="1" applyAlignment="1">
      <alignment vertical="center" wrapText="1"/>
    </xf>
    <xf numFmtId="180" fontId="38" fillId="0" borderId="0" xfId="24" applyNumberFormat="1" applyFont="1" applyAlignment="1">
      <alignment horizontal="left" vertical="center" wrapText="1"/>
    </xf>
    <xf numFmtId="2" fontId="11" fillId="0" borderId="106" xfId="25" applyNumberFormat="1" applyBorder="1" applyAlignment="1">
      <alignment horizontal="center" vertical="center" wrapText="1"/>
    </xf>
    <xf numFmtId="0" fontId="11" fillId="0" borderId="107" xfId="25" applyBorder="1" applyAlignment="1">
      <alignment vertical="center" wrapText="1"/>
    </xf>
    <xf numFmtId="178" fontId="11" fillId="0" borderId="107" xfId="30" applyNumberFormat="1" applyFont="1" applyFill="1" applyBorder="1" applyAlignment="1">
      <alignment vertical="center" wrapText="1"/>
    </xf>
    <xf numFmtId="188" fontId="11" fillId="0" borderId="107" xfId="26" applyNumberFormat="1" applyFont="1" applyFill="1" applyBorder="1" applyAlignment="1">
      <alignment vertical="center" wrapText="1"/>
    </xf>
    <xf numFmtId="171" fontId="11" fillId="0" borderId="107" xfId="25" applyNumberFormat="1" applyBorder="1" applyAlignment="1">
      <alignment horizontal="center" vertical="center" wrapText="1"/>
    </xf>
    <xf numFmtId="178" fontId="11" fillId="0" borderId="108" xfId="26" applyNumberFormat="1" applyFont="1" applyFill="1" applyBorder="1" applyAlignment="1">
      <alignment vertical="center" wrapText="1"/>
    </xf>
    <xf numFmtId="0" fontId="46" fillId="0" borderId="54" xfId="25" applyFont="1" applyBorder="1" applyAlignment="1">
      <alignment vertical="center" wrapText="1"/>
    </xf>
    <xf numFmtId="0" fontId="8" fillId="0" borderId="0" xfId="24" applyAlignment="1">
      <alignment horizontal="center" vertical="center" wrapText="1"/>
    </xf>
    <xf numFmtId="0" fontId="46" fillId="0" borderId="84" xfId="25" applyFont="1" applyBorder="1" applyAlignment="1">
      <alignment vertical="center" wrapText="1"/>
    </xf>
    <xf numFmtId="193" fontId="18" fillId="0" borderId="25" xfId="29" applyNumberFormat="1" applyFont="1" applyFill="1" applyBorder="1" applyAlignment="1">
      <alignment vertical="center" wrapText="1"/>
    </xf>
    <xf numFmtId="193" fontId="8" fillId="0" borderId="0" xfId="24" applyNumberFormat="1" applyAlignment="1">
      <alignment vertical="center" wrapText="1"/>
    </xf>
    <xf numFmtId="0" fontId="46" fillId="0" borderId="109" xfId="25" applyFont="1" applyBorder="1" applyAlignment="1">
      <alignment vertical="center" wrapText="1"/>
    </xf>
    <xf numFmtId="10" fontId="18" fillId="0" borderId="28" xfId="25" applyNumberFormat="1" applyFont="1" applyBorder="1" applyAlignment="1">
      <alignment horizontal="center" vertical="center" wrapText="1"/>
    </xf>
    <xf numFmtId="193" fontId="18" fillId="0" borderId="28" xfId="29" applyNumberFormat="1" applyFont="1" applyFill="1" applyBorder="1" applyAlignment="1">
      <alignment vertical="center" wrapText="1"/>
    </xf>
    <xf numFmtId="194" fontId="8" fillId="0" borderId="0" xfId="24" applyNumberFormat="1" applyAlignment="1">
      <alignment vertical="center" wrapText="1"/>
    </xf>
    <xf numFmtId="10" fontId="18" fillId="0" borderId="42" xfId="25" applyNumberFormat="1" applyFont="1" applyBorder="1" applyAlignment="1">
      <alignment horizontal="center" vertical="center" wrapText="1"/>
    </xf>
    <xf numFmtId="193" fontId="18" fillId="0" borderId="42" xfId="29" applyNumberFormat="1" applyFont="1" applyFill="1" applyBorder="1" applyAlignment="1">
      <alignment vertical="center" wrapText="1"/>
    </xf>
    <xf numFmtId="0" fontId="46" fillId="0" borderId="80" xfId="25" applyFont="1" applyBorder="1" applyAlignment="1">
      <alignment vertical="center" wrapText="1"/>
    </xf>
    <xf numFmtId="10" fontId="18" fillId="0" borderId="43" xfId="25" applyNumberFormat="1" applyFont="1" applyBorder="1" applyAlignment="1">
      <alignment horizontal="center" vertical="center" wrapText="1"/>
    </xf>
    <xf numFmtId="193" fontId="18" fillId="0" borderId="71" xfId="29" applyNumberFormat="1" applyFont="1" applyFill="1" applyBorder="1" applyAlignment="1">
      <alignment vertical="center" wrapText="1"/>
    </xf>
    <xf numFmtId="195" fontId="11" fillId="0" borderId="0" xfId="25" applyNumberFormat="1" applyAlignment="1">
      <alignment vertical="center" wrapText="1"/>
    </xf>
    <xf numFmtId="178" fontId="8" fillId="0" borderId="0" xfId="24" applyNumberFormat="1" applyAlignment="1">
      <alignment vertical="center" wrapText="1"/>
    </xf>
    <xf numFmtId="196" fontId="12" fillId="0" borderId="0" xfId="25" applyNumberFormat="1" applyFont="1" applyAlignment="1">
      <alignment vertical="center" wrapText="1"/>
    </xf>
    <xf numFmtId="0" fontId="11" fillId="0" borderId="0" xfId="25" applyAlignment="1">
      <alignment horizontal="left" vertical="center" wrapText="1"/>
    </xf>
    <xf numFmtId="195" fontId="11" fillId="0" borderId="0" xfId="25" applyNumberFormat="1" applyAlignment="1">
      <alignment horizontal="center" vertical="center" wrapText="1"/>
    </xf>
    <xf numFmtId="0" fontId="15" fillId="0" borderId="0" xfId="25" applyFont="1" applyAlignment="1">
      <alignment horizontal="left" vertical="center" wrapText="1"/>
    </xf>
    <xf numFmtId="193" fontId="12" fillId="0" borderId="0" xfId="25" applyNumberFormat="1" applyFont="1" applyAlignment="1">
      <alignment vertical="center" wrapText="1"/>
    </xf>
    <xf numFmtId="182" fontId="11" fillId="0" borderId="0" xfId="26" applyFont="1" applyFill="1" applyAlignment="1">
      <alignment vertical="center" wrapText="1"/>
    </xf>
    <xf numFmtId="0" fontId="31" fillId="0" borderId="2" xfId="24" applyFont="1" applyBorder="1" applyAlignment="1">
      <alignment vertical="center" wrapText="1"/>
    </xf>
    <xf numFmtId="180" fontId="38" fillId="0" borderId="2" xfId="24" applyNumberFormat="1" applyFont="1" applyBorder="1" applyAlignment="1">
      <alignment vertical="center" wrapText="1"/>
    </xf>
    <xf numFmtId="174" fontId="38" fillId="0" borderId="2" xfId="11" applyNumberFormat="1" applyFont="1" applyBorder="1" applyAlignment="1">
      <alignment vertical="center" wrapText="1"/>
    </xf>
    <xf numFmtId="194" fontId="38" fillId="0" borderId="2" xfId="24" applyNumberFormat="1" applyFont="1" applyBorder="1" applyAlignment="1">
      <alignment vertical="center" wrapText="1"/>
    </xf>
    <xf numFmtId="167" fontId="38" fillId="0" borderId="2" xfId="24" applyNumberFormat="1" applyFont="1" applyBorder="1" applyAlignment="1">
      <alignment vertical="center" wrapText="1"/>
    </xf>
    <xf numFmtId="0" fontId="38" fillId="0" borderId="2" xfId="24" applyFont="1" applyBorder="1" applyAlignment="1">
      <alignment vertical="center" wrapText="1"/>
    </xf>
    <xf numFmtId="174" fontId="38" fillId="0" borderId="0" xfId="11" applyNumberFormat="1" applyFont="1" applyAlignment="1">
      <alignment vertical="center" wrapText="1"/>
    </xf>
    <xf numFmtId="0" fontId="12" fillId="12" borderId="37" xfId="25" quotePrefix="1" applyFont="1" applyFill="1" applyBorder="1" applyAlignment="1">
      <alignment horizontal="center" vertical="center" wrapText="1"/>
    </xf>
    <xf numFmtId="0" fontId="12" fillId="13" borderId="13" xfId="25" applyFont="1" applyFill="1" applyBorder="1" applyAlignment="1">
      <alignment horizontal="center" vertical="center" wrapText="1"/>
    </xf>
    <xf numFmtId="0" fontId="11" fillId="0" borderId="2" xfId="25" applyBorder="1" applyAlignment="1">
      <alignment vertical="center" wrapText="1"/>
    </xf>
    <xf numFmtId="0" fontId="12" fillId="0" borderId="2" xfId="25" applyFont="1" applyBorder="1" applyAlignment="1">
      <alignment vertical="center" wrapText="1"/>
    </xf>
    <xf numFmtId="188" fontId="11" fillId="0" borderId="2" xfId="26" applyNumberFormat="1" applyFont="1" applyFill="1" applyBorder="1" applyAlignment="1">
      <alignment vertical="center" wrapText="1"/>
    </xf>
    <xf numFmtId="182" fontId="11" fillId="0" borderId="2" xfId="26" applyFont="1" applyFill="1" applyBorder="1" applyAlignment="1">
      <alignment horizontal="center" vertical="center" wrapText="1"/>
    </xf>
    <xf numFmtId="186" fontId="12" fillId="0" borderId="2" xfId="26" applyNumberFormat="1" applyFont="1" applyFill="1" applyBorder="1" applyAlignment="1">
      <alignment vertical="center" wrapText="1"/>
    </xf>
    <xf numFmtId="0" fontId="25" fillId="0" borderId="2" xfId="25" applyFont="1" applyBorder="1" applyAlignment="1">
      <alignment horizontal="center" vertical="center" wrapText="1"/>
    </xf>
    <xf numFmtId="189" fontId="11" fillId="0" borderId="2" xfId="25" applyNumberFormat="1" applyBorder="1" applyAlignment="1">
      <alignment vertical="center" wrapText="1"/>
    </xf>
    <xf numFmtId="9" fontId="25" fillId="0" borderId="2" xfId="27" applyFont="1" applyFill="1" applyBorder="1" applyAlignment="1">
      <alignment horizontal="center" vertical="center" wrapText="1"/>
    </xf>
    <xf numFmtId="171" fontId="11" fillId="0" borderId="2" xfId="25" applyNumberFormat="1" applyBorder="1" applyAlignment="1">
      <alignment horizontal="center" vertical="center" wrapText="1"/>
    </xf>
    <xf numFmtId="186" fontId="11" fillId="0" borderId="2" xfId="25" applyNumberFormat="1" applyBorder="1" applyAlignment="1">
      <alignment vertical="center" wrapText="1"/>
    </xf>
    <xf numFmtId="190" fontId="11" fillId="0" borderId="2" xfId="25" applyNumberFormat="1" applyBorder="1" applyAlignment="1">
      <alignment horizontal="center" vertical="center" wrapText="1"/>
    </xf>
    <xf numFmtId="0" fontId="11" fillId="0" borderId="2" xfId="25" applyBorder="1" applyAlignment="1">
      <alignment horizontal="center" vertical="center" wrapText="1"/>
    </xf>
    <xf numFmtId="0" fontId="12" fillId="13" borderId="2" xfId="25" applyFont="1" applyFill="1" applyBorder="1" applyAlignment="1">
      <alignment vertical="center" wrapText="1"/>
    </xf>
    <xf numFmtId="186" fontId="12" fillId="13" borderId="2" xfId="29" applyNumberFormat="1" applyFont="1" applyFill="1" applyBorder="1" applyAlignment="1">
      <alignment vertical="center" wrapText="1"/>
    </xf>
    <xf numFmtId="188" fontId="12" fillId="0" borderId="0" xfId="26" applyNumberFormat="1" applyFont="1" applyFill="1" applyBorder="1" applyAlignment="1">
      <alignment vertical="center" wrapText="1"/>
    </xf>
    <xf numFmtId="182" fontId="12" fillId="0" borderId="0" xfId="26" applyFont="1" applyFill="1" applyBorder="1" applyAlignment="1">
      <alignment horizontal="center" vertical="center" wrapText="1"/>
    </xf>
    <xf numFmtId="178" fontId="12" fillId="0" borderId="0" xfId="29" applyNumberFormat="1" applyFont="1" applyFill="1" applyBorder="1" applyAlignment="1">
      <alignment vertical="center" wrapText="1"/>
    </xf>
    <xf numFmtId="0" fontId="12" fillId="13" borderId="2" xfId="25" applyFont="1" applyFill="1" applyBorder="1" applyAlignment="1">
      <alignment horizontal="center" vertical="center" wrapText="1"/>
    </xf>
    <xf numFmtId="0" fontId="11" fillId="13" borderId="13" xfId="25" applyFill="1" applyBorder="1" applyAlignment="1">
      <alignment horizontal="center" vertical="center" wrapText="1"/>
    </xf>
    <xf numFmtId="182" fontId="12" fillId="13" borderId="13" xfId="25" applyNumberFormat="1" applyFont="1" applyFill="1" applyBorder="1" applyAlignment="1">
      <alignment horizontal="center" vertical="center" wrapText="1"/>
    </xf>
    <xf numFmtId="178" fontId="12" fillId="0" borderId="2" xfId="26" applyNumberFormat="1" applyFont="1" applyFill="1" applyBorder="1" applyAlignment="1">
      <alignment vertical="center" wrapText="1"/>
    </xf>
    <xf numFmtId="1" fontId="11" fillId="0" borderId="2" xfId="25" applyNumberFormat="1" applyBorder="1" applyAlignment="1">
      <alignment horizontal="center" vertical="center" wrapText="1"/>
    </xf>
    <xf numFmtId="178" fontId="11" fillId="0" borderId="2" xfId="30" applyNumberFormat="1" applyFont="1" applyFill="1" applyBorder="1" applyAlignment="1">
      <alignment vertical="center" wrapText="1"/>
    </xf>
    <xf numFmtId="188" fontId="11" fillId="0" borderId="2" xfId="30" applyNumberFormat="1" applyFont="1" applyFill="1" applyBorder="1" applyAlignment="1">
      <alignment vertical="center" wrapText="1"/>
    </xf>
    <xf numFmtId="178" fontId="11" fillId="0" borderId="2" xfId="26" applyNumberFormat="1" applyFont="1" applyFill="1" applyBorder="1" applyAlignment="1">
      <alignment vertical="center" wrapText="1"/>
    </xf>
    <xf numFmtId="178" fontId="11" fillId="0" borderId="2" xfId="25" applyNumberFormat="1" applyBorder="1" applyAlignment="1">
      <alignment vertical="center" wrapText="1"/>
    </xf>
    <xf numFmtId="188" fontId="11" fillId="0" borderId="2" xfId="25" applyNumberFormat="1" applyBorder="1" applyAlignment="1">
      <alignment vertical="center" wrapText="1"/>
    </xf>
    <xf numFmtId="177" fontId="11" fillId="0" borderId="2" xfId="25" applyNumberFormat="1" applyBorder="1" applyAlignment="1">
      <alignment horizontal="center" vertical="center" wrapText="1"/>
    </xf>
    <xf numFmtId="3" fontId="11" fillId="0" borderId="2" xfId="25" applyNumberFormat="1" applyBorder="1" applyAlignment="1">
      <alignment horizontal="center" vertical="center" wrapText="1"/>
    </xf>
    <xf numFmtId="178" fontId="12" fillId="13" borderId="2" xfId="29" applyNumberFormat="1" applyFont="1" applyFill="1" applyBorder="1" applyAlignment="1">
      <alignment vertical="center" wrapText="1"/>
    </xf>
    <xf numFmtId="193" fontId="11" fillId="0" borderId="2" xfId="29" applyNumberFormat="1" applyFont="1" applyFill="1" applyBorder="1" applyAlignment="1">
      <alignment vertical="center" wrapText="1"/>
    </xf>
    <xf numFmtId="193" fontId="12" fillId="0" borderId="2" xfId="29" applyNumberFormat="1" applyFont="1" applyFill="1" applyBorder="1" applyAlignment="1">
      <alignment vertical="center" wrapText="1"/>
    </xf>
    <xf numFmtId="9" fontId="12" fillId="0" borderId="2" xfId="25" applyNumberFormat="1" applyFont="1" applyBorder="1" applyAlignment="1">
      <alignment horizontal="center" vertical="center" wrapText="1"/>
    </xf>
    <xf numFmtId="10" fontId="12" fillId="13" borderId="2" xfId="29" applyNumberFormat="1" applyFont="1" applyFill="1" applyBorder="1" applyAlignment="1">
      <alignment horizontal="center" vertical="center" wrapText="1"/>
    </xf>
    <xf numFmtId="0" fontId="50" fillId="0" borderId="0" xfId="25" applyFont="1" applyAlignment="1">
      <alignment horizontal="center" vertical="center" wrapText="1"/>
    </xf>
    <xf numFmtId="0" fontId="12" fillId="0" borderId="0" xfId="25" applyFont="1" applyAlignment="1">
      <alignment horizontal="center" vertical="center" wrapText="1"/>
    </xf>
    <xf numFmtId="180" fontId="12" fillId="0" borderId="71" xfId="0" applyNumberFormat="1" applyFont="1" applyBorder="1" applyAlignment="1">
      <alignment horizontal="right" vertical="center" wrapText="1"/>
    </xf>
    <xf numFmtId="0" fontId="18" fillId="0" borderId="110" xfId="25" applyFont="1" applyBorder="1" applyAlignment="1">
      <alignment horizontal="left" vertical="center" wrapText="1"/>
    </xf>
    <xf numFmtId="0" fontId="18" fillId="0" borderId="21" xfId="25" applyFont="1" applyBorder="1" applyAlignment="1">
      <alignment horizontal="left" vertical="center" wrapText="1"/>
    </xf>
    <xf numFmtId="10" fontId="18" fillId="0" borderId="85" xfId="25" applyNumberFormat="1" applyFont="1" applyBorder="1" applyAlignment="1">
      <alignment horizontal="center" vertical="center" wrapText="1"/>
    </xf>
    <xf numFmtId="193" fontId="18" fillId="0" borderId="67" xfId="29" applyNumberFormat="1" applyFont="1" applyFill="1" applyBorder="1" applyAlignment="1">
      <alignment vertical="center" wrapText="1"/>
    </xf>
    <xf numFmtId="0" fontId="31" fillId="0" borderId="0" xfId="9" applyFont="1"/>
    <xf numFmtId="0" fontId="12" fillId="0" borderId="2" xfId="25" applyFont="1" applyBorder="1" applyAlignment="1">
      <alignment horizontal="left" vertical="center" wrapText="1"/>
    </xf>
    <xf numFmtId="0" fontId="11" fillId="0" borderId="2" xfId="25" applyBorder="1" applyAlignment="1">
      <alignment horizontal="left" vertical="center" wrapText="1"/>
    </xf>
    <xf numFmtId="0" fontId="42" fillId="0" borderId="0" xfId="36" applyFont="1" applyAlignment="1">
      <alignment horizontal="center" vertical="center" wrapText="1"/>
    </xf>
    <xf numFmtId="0" fontId="43" fillId="0" borderId="0" xfId="36" applyFont="1" applyAlignment="1">
      <alignment vertical="center" wrapText="1"/>
    </xf>
    <xf numFmtId="0" fontId="44" fillId="0" borderId="0" xfId="36" applyFont="1" applyAlignment="1">
      <alignment horizontal="center" vertical="center" wrapText="1"/>
    </xf>
    <xf numFmtId="0" fontId="45" fillId="0" borderId="0" xfId="36" applyFont="1" applyAlignment="1">
      <alignment horizontal="center" vertical="center" wrapText="1"/>
    </xf>
    <xf numFmtId="0" fontId="7" fillId="0" borderId="0" xfId="36" applyAlignment="1">
      <alignment vertical="center" wrapText="1"/>
    </xf>
    <xf numFmtId="0" fontId="38" fillId="0" borderId="0" xfId="36" applyFont="1" applyAlignment="1">
      <alignment vertical="center" wrapText="1"/>
    </xf>
    <xf numFmtId="10" fontId="11" fillId="0" borderId="2" xfId="11" applyNumberFormat="1" applyBorder="1" applyAlignment="1">
      <alignment vertical="center" wrapText="1"/>
    </xf>
    <xf numFmtId="0" fontId="31" fillId="0" borderId="0" xfId="36" applyFont="1" applyAlignment="1">
      <alignment vertical="center" wrapText="1"/>
    </xf>
    <xf numFmtId="177" fontId="31" fillId="0" borderId="0" xfId="36" applyNumberFormat="1" applyFont="1" applyAlignment="1">
      <alignment vertical="center" wrapText="1"/>
    </xf>
    <xf numFmtId="182" fontId="38" fillId="0" borderId="0" xfId="37" applyFont="1" applyAlignment="1">
      <alignment vertical="center" wrapText="1"/>
    </xf>
    <xf numFmtId="180" fontId="47" fillId="0" borderId="0" xfId="36" applyNumberFormat="1" applyFont="1" applyAlignment="1">
      <alignment vertical="center" wrapText="1"/>
    </xf>
    <xf numFmtId="197" fontId="38" fillId="0" borderId="0" xfId="36" applyNumberFormat="1" applyFont="1" applyAlignment="1">
      <alignment vertical="center" wrapText="1"/>
    </xf>
    <xf numFmtId="178" fontId="38" fillId="0" borderId="0" xfId="36" applyNumberFormat="1" applyFont="1" applyAlignment="1">
      <alignment vertical="center" wrapText="1"/>
    </xf>
    <xf numFmtId="194" fontId="38" fillId="0" borderId="0" xfId="36" applyNumberFormat="1" applyFont="1" applyAlignment="1">
      <alignment vertical="center" wrapText="1"/>
    </xf>
    <xf numFmtId="182" fontId="48" fillId="0" borderId="0" xfId="37" applyFont="1" applyAlignment="1">
      <alignment vertical="center" wrapText="1"/>
    </xf>
    <xf numFmtId="198" fontId="12" fillId="13" borderId="2" xfId="29" applyNumberFormat="1" applyFont="1" applyFill="1" applyBorder="1" applyAlignment="1">
      <alignment vertical="center" wrapText="1"/>
    </xf>
    <xf numFmtId="165" fontId="49" fillId="0" borderId="0" xfId="36" applyNumberFormat="1" applyFont="1" applyAlignment="1">
      <alignment vertical="center" wrapText="1"/>
    </xf>
    <xf numFmtId="0" fontId="56" fillId="0" borderId="0" xfId="8" applyFont="1"/>
    <xf numFmtId="0" fontId="7" fillId="0" borderId="0" xfId="36" applyAlignment="1">
      <alignment horizontal="center" vertical="center" wrapText="1"/>
    </xf>
    <xf numFmtId="180" fontId="38" fillId="0" borderId="2" xfId="36" applyNumberFormat="1" applyFont="1" applyBorder="1" applyAlignment="1">
      <alignment vertical="center" wrapText="1"/>
    </xf>
    <xf numFmtId="167" fontId="38" fillId="0" borderId="2" xfId="36" applyNumberFormat="1" applyFont="1" applyBorder="1" applyAlignment="1">
      <alignment vertical="center" wrapText="1"/>
    </xf>
    <xf numFmtId="0" fontId="38" fillId="0" borderId="2" xfId="36" applyFont="1" applyBorder="1" applyAlignment="1">
      <alignment vertical="center" wrapText="1"/>
    </xf>
    <xf numFmtId="0" fontId="30" fillId="0" borderId="0" xfId="38" applyFont="1"/>
    <xf numFmtId="0" fontId="11" fillId="0" borderId="0" xfId="38"/>
    <xf numFmtId="0" fontId="11" fillId="0" borderId="114" xfId="38" applyBorder="1"/>
    <xf numFmtId="0" fontId="11" fillId="0" borderId="113" xfId="38" applyBorder="1"/>
    <xf numFmtId="0" fontId="11" fillId="0" borderId="112" xfId="38" applyBorder="1"/>
    <xf numFmtId="0" fontId="57" fillId="11" borderId="112" xfId="38" applyFont="1" applyFill="1" applyBorder="1"/>
    <xf numFmtId="0" fontId="18" fillId="11" borderId="0" xfId="38" applyFont="1" applyFill="1"/>
    <xf numFmtId="0" fontId="18" fillId="11" borderId="114" xfId="38" applyFont="1" applyFill="1" applyBorder="1"/>
    <xf numFmtId="9" fontId="18" fillId="11" borderId="113" xfId="39" applyFont="1" applyFill="1" applyBorder="1"/>
    <xf numFmtId="0" fontId="58" fillId="0" borderId="0" xfId="38" applyFont="1"/>
    <xf numFmtId="0" fontId="18" fillId="0" borderId="0" xfId="38" applyFont="1"/>
    <xf numFmtId="0" fontId="20" fillId="0" borderId="112" xfId="38" applyFont="1" applyBorder="1"/>
    <xf numFmtId="4" fontId="11" fillId="0" borderId="113" xfId="38" applyNumberFormat="1" applyBorder="1"/>
    <xf numFmtId="0" fontId="11" fillId="11" borderId="0" xfId="38" applyFill="1"/>
    <xf numFmtId="0" fontId="11" fillId="11" borderId="114" xfId="38" applyFill="1" applyBorder="1"/>
    <xf numFmtId="9" fontId="11" fillId="11" borderId="113" xfId="39" applyFont="1" applyFill="1" applyBorder="1"/>
    <xf numFmtId="0" fontId="11" fillId="0" borderId="0" xfId="38" applyAlignment="1">
      <alignment horizontal="right" vertical="center" wrapText="1"/>
    </xf>
    <xf numFmtId="10" fontId="11" fillId="0" borderId="113" xfId="39" applyNumberFormat="1" applyFont="1" applyBorder="1"/>
    <xf numFmtId="0" fontId="11" fillId="0" borderId="0" xfId="40" applyAlignment="1">
      <alignment vertical="center" wrapText="1"/>
    </xf>
    <xf numFmtId="10" fontId="30" fillId="0" borderId="0" xfId="41" applyNumberFormat="1" applyFont="1"/>
    <xf numFmtId="0" fontId="11" fillId="0" borderId="115" xfId="38" applyBorder="1"/>
    <xf numFmtId="10" fontId="11" fillId="0" borderId="113" xfId="38" applyNumberFormat="1" applyBorder="1"/>
    <xf numFmtId="174" fontId="11" fillId="0" borderId="0" xfId="41" applyNumberFormat="1" applyFont="1"/>
    <xf numFmtId="0" fontId="57" fillId="0" borderId="0" xfId="38" applyFont="1"/>
    <xf numFmtId="4" fontId="57" fillId="0" borderId="113" xfId="38" applyNumberFormat="1" applyFont="1" applyBorder="1"/>
    <xf numFmtId="0" fontId="11" fillId="11" borderId="115" xfId="38" applyFill="1" applyBorder="1"/>
    <xf numFmtId="174" fontId="11" fillId="11" borderId="113" xfId="41" applyNumberFormat="1" applyFont="1" applyFill="1" applyBorder="1"/>
    <xf numFmtId="0" fontId="57" fillId="0" borderId="112" xfId="38" applyFont="1" applyBorder="1"/>
    <xf numFmtId="9" fontId="11" fillId="0" borderId="113" xfId="41" applyFont="1" applyBorder="1"/>
    <xf numFmtId="174" fontId="11" fillId="0" borderId="113" xfId="41" applyNumberFormat="1" applyFont="1" applyBorder="1"/>
    <xf numFmtId="10" fontId="11" fillId="11" borderId="0" xfId="38" applyNumberFormat="1" applyFill="1"/>
    <xf numFmtId="9" fontId="57" fillId="11" borderId="113" xfId="39" applyFont="1" applyFill="1" applyBorder="1"/>
    <xf numFmtId="10" fontId="11" fillId="0" borderId="0" xfId="38" applyNumberFormat="1"/>
    <xf numFmtId="9" fontId="11" fillId="0" borderId="0" xfId="41" applyFont="1"/>
    <xf numFmtId="0" fontId="12" fillId="0" borderId="112" xfId="38" applyFont="1" applyBorder="1"/>
    <xf numFmtId="9" fontId="18" fillId="0" borderId="113" xfId="39" applyFont="1" applyBorder="1"/>
    <xf numFmtId="0" fontId="20" fillId="0" borderId="0" xfId="38" applyFont="1"/>
    <xf numFmtId="10" fontId="57" fillId="0" borderId="25" xfId="39" applyNumberFormat="1" applyFont="1" applyBorder="1" applyAlignment="1">
      <alignment horizontal="center"/>
    </xf>
    <xf numFmtId="0" fontId="59" fillId="0" borderId="0" xfId="42" applyFont="1"/>
    <xf numFmtId="0" fontId="60" fillId="0" borderId="0" xfId="42" applyFont="1" applyAlignment="1">
      <alignment horizontal="left"/>
    </xf>
    <xf numFmtId="0" fontId="11" fillId="0" borderId="0" xfId="43"/>
    <xf numFmtId="0" fontId="15" fillId="0" borderId="2" xfId="8" applyFont="1" applyBorder="1" applyAlignment="1">
      <alignment horizontal="left" vertical="center"/>
    </xf>
    <xf numFmtId="0" fontId="15" fillId="0" borderId="2" xfId="8" applyFont="1" applyBorder="1" applyAlignment="1">
      <alignment vertical="center" wrapText="1"/>
    </xf>
    <xf numFmtId="199" fontId="12" fillId="2" borderId="2" xfId="44" applyNumberFormat="1" applyFont="1" applyFill="1" applyBorder="1" applyAlignment="1">
      <alignment horizontal="right" vertical="center"/>
    </xf>
    <xf numFmtId="43" fontId="11" fillId="0" borderId="0" xfId="44" applyFont="1"/>
    <xf numFmtId="43" fontId="0" fillId="0" borderId="0" xfId="44" applyFont="1"/>
    <xf numFmtId="200" fontId="11" fillId="0" borderId="23" xfId="3" applyNumberFormat="1" applyBorder="1" applyAlignment="1">
      <alignment horizontal="justify" vertical="center"/>
    </xf>
    <xf numFmtId="200" fontId="12" fillId="0" borderId="5" xfId="3" applyNumberFormat="1" applyFont="1" applyBorder="1" applyAlignment="1">
      <alignment horizontal="right"/>
    </xf>
    <xf numFmtId="200" fontId="11" fillId="0" borderId="0" xfId="3" applyNumberFormat="1"/>
    <xf numFmtId="200" fontId="12" fillId="0" borderId="1" xfId="3" applyNumberFormat="1" applyFont="1" applyBorder="1" applyAlignment="1">
      <alignment horizontal="center"/>
    </xf>
    <xf numFmtId="200" fontId="11" fillId="0" borderId="1" xfId="3" applyNumberFormat="1" applyBorder="1" applyAlignment="1">
      <alignment horizontal="right"/>
    </xf>
    <xf numFmtId="200" fontId="12" fillId="0" borderId="1" xfId="3" applyNumberFormat="1" applyFont="1" applyBorder="1" applyAlignment="1">
      <alignment horizontal="right"/>
    </xf>
    <xf numFmtId="200" fontId="11" fillId="0" borderId="0" xfId="3" applyNumberFormat="1" applyAlignment="1">
      <alignment horizontal="right"/>
    </xf>
    <xf numFmtId="200" fontId="11" fillId="0" borderId="1" xfId="1" applyNumberFormat="1" applyBorder="1" applyAlignment="1">
      <alignment horizontal="center" vertical="center"/>
    </xf>
    <xf numFmtId="200" fontId="12" fillId="0" borderId="1" xfId="3" applyNumberFormat="1" applyFont="1" applyBorder="1" applyAlignment="1">
      <alignment horizontal="right" vertical="center"/>
    </xf>
    <xf numFmtId="201" fontId="11" fillId="0" borderId="1" xfId="3" applyNumberFormat="1" applyBorder="1" applyAlignment="1">
      <alignment horizontal="center"/>
    </xf>
    <xf numFmtId="0" fontId="12" fillId="0" borderId="41" xfId="0" applyFont="1" applyBorder="1" applyAlignment="1">
      <alignment vertical="center" wrapText="1"/>
    </xf>
    <xf numFmtId="0" fontId="12" fillId="0" borderId="50" xfId="0" applyFont="1" applyBorder="1" applyAlignment="1">
      <alignment vertical="center" wrapText="1"/>
    </xf>
    <xf numFmtId="0" fontId="12" fillId="0" borderId="44" xfId="0" applyFont="1" applyBorder="1" applyAlignment="1">
      <alignment vertical="center" wrapText="1"/>
    </xf>
    <xf numFmtId="2" fontId="11" fillId="0" borderId="34" xfId="0" applyNumberFormat="1" applyFont="1" applyBorder="1" applyAlignment="1">
      <alignment horizontal="center" vertical="center" wrapText="1"/>
    </xf>
    <xf numFmtId="2" fontId="11" fillId="0" borderId="36" xfId="0" applyNumberFormat="1" applyFont="1" applyBorder="1" applyAlignment="1">
      <alignment horizontal="center" vertical="center" wrapText="1"/>
    </xf>
    <xf numFmtId="185" fontId="12" fillId="0" borderId="0" xfId="8" applyNumberFormat="1" applyFont="1" applyAlignment="1">
      <alignment vertical="center"/>
    </xf>
    <xf numFmtId="0" fontId="51" fillId="0" borderId="2" xfId="0" applyFont="1" applyBorder="1" applyAlignment="1">
      <alignment horizontal="left"/>
    </xf>
    <xf numFmtId="0" fontId="11" fillId="0" borderId="2" xfId="9" applyFont="1" applyBorder="1" applyAlignment="1">
      <alignment horizontal="center"/>
    </xf>
    <xf numFmtId="0" fontId="11" fillId="0" borderId="2" xfId="9" applyFont="1" applyBorder="1"/>
    <xf numFmtId="202" fontId="12" fillId="0" borderId="5" xfId="3" applyNumberFormat="1" applyFont="1" applyBorder="1" applyAlignment="1">
      <alignment horizontal="right"/>
    </xf>
    <xf numFmtId="9" fontId="0" fillId="0" borderId="9" xfId="0" applyNumberFormat="1" applyBorder="1" applyAlignment="1">
      <alignment horizontal="right"/>
    </xf>
    <xf numFmtId="0" fontId="51" fillId="0" borderId="2" xfId="9" applyFont="1" applyBorder="1" applyAlignment="1">
      <alignment horizontal="left"/>
    </xf>
    <xf numFmtId="0" fontId="10" fillId="23" borderId="30" xfId="9" applyFill="1" applyBorder="1" applyAlignment="1">
      <alignment horizontal="center"/>
    </xf>
    <xf numFmtId="202" fontId="12" fillId="0" borderId="1" xfId="3" applyNumberFormat="1" applyFont="1" applyBorder="1" applyAlignment="1">
      <alignment horizontal="right"/>
    </xf>
    <xf numFmtId="202" fontId="12" fillId="0" borderId="1" xfId="3" applyNumberFormat="1" applyFont="1" applyBorder="1" applyAlignment="1">
      <alignment horizontal="right" vertical="center"/>
    </xf>
    <xf numFmtId="0" fontId="31" fillId="8" borderId="2" xfId="48" applyFont="1" applyFill="1" applyBorder="1" applyAlignment="1">
      <alignment horizontal="center"/>
    </xf>
    <xf numFmtId="0" fontId="65" fillId="8" borderId="2" xfId="48" applyFont="1" applyFill="1" applyBorder="1" applyAlignment="1">
      <alignment horizontal="left" vertical="center" wrapText="1"/>
    </xf>
    <xf numFmtId="175" fontId="31" fillId="8" borderId="2" xfId="49" applyNumberFormat="1" applyFont="1" applyFill="1" applyBorder="1" applyAlignment="1">
      <alignment horizontal="center"/>
    </xf>
    <xf numFmtId="0" fontId="5" fillId="0" borderId="0" xfId="48"/>
    <xf numFmtId="0" fontId="5" fillId="0" borderId="2" xfId="48" applyBorder="1"/>
    <xf numFmtId="0" fontId="37" fillId="0" borderId="2" xfId="48" applyFont="1" applyBorder="1" applyAlignment="1">
      <alignment horizontal="left" vertical="center" wrapText="1"/>
    </xf>
    <xf numFmtId="175" fontId="0" fillId="0" borderId="2" xfId="49" applyNumberFormat="1" applyFont="1" applyFill="1" applyBorder="1" applyAlignment="1"/>
    <xf numFmtId="0" fontId="66" fillId="0" borderId="2" xfId="48" applyFont="1" applyBorder="1"/>
    <xf numFmtId="0" fontId="25" fillId="0" borderId="2" xfId="48" applyFont="1" applyBorder="1" applyAlignment="1">
      <alignment vertical="center" wrapText="1"/>
    </xf>
    <xf numFmtId="0" fontId="37" fillId="0" borderId="0" xfId="48" applyFont="1" applyAlignment="1">
      <alignment horizontal="left" vertical="center" wrapText="1"/>
    </xf>
    <xf numFmtId="175" fontId="0" fillId="0" borderId="0" xfId="49" applyNumberFormat="1" applyFont="1" applyAlignment="1"/>
    <xf numFmtId="10" fontId="11" fillId="0" borderId="2" xfId="0" applyNumberFormat="1" applyFont="1" applyBorder="1" applyAlignment="1">
      <alignment horizontal="center" vertical="center"/>
    </xf>
    <xf numFmtId="10" fontId="12" fillId="0" borderId="2" xfId="0" applyNumberFormat="1" applyFont="1" applyBorder="1" applyAlignment="1">
      <alignment horizontal="center" vertical="center"/>
    </xf>
    <xf numFmtId="180" fontId="12" fillId="0" borderId="54" xfId="0" applyNumberFormat="1" applyFont="1" applyBorder="1" applyAlignment="1">
      <alignment horizontal="left" vertical="center" wrapText="1"/>
    </xf>
    <xf numFmtId="0" fontId="51" fillId="0" borderId="2" xfId="0" applyFont="1" applyBorder="1" applyAlignment="1">
      <alignment horizontal="center"/>
    </xf>
    <xf numFmtId="0" fontId="51" fillId="0" borderId="2" xfId="9" applyFont="1" applyBorder="1" applyAlignment="1">
      <alignment horizontal="center"/>
    </xf>
    <xf numFmtId="43" fontId="51" fillId="0" borderId="2" xfId="44" applyFont="1" applyBorder="1" applyAlignment="1">
      <alignment horizontal="center"/>
    </xf>
    <xf numFmtId="43" fontId="11" fillId="0" borderId="2" xfId="44" applyFont="1" applyBorder="1" applyAlignment="1">
      <alignment horizontal="center"/>
    </xf>
    <xf numFmtId="43" fontId="11" fillId="0" borderId="2" xfId="0" applyNumberFormat="1" applyFont="1" applyBorder="1" applyAlignment="1">
      <alignment horizontal="center"/>
    </xf>
    <xf numFmtId="43" fontId="11" fillId="0" borderId="9" xfId="0" applyNumberFormat="1" applyFont="1" applyBorder="1" applyAlignment="1">
      <alignment horizontal="center"/>
    </xf>
    <xf numFmtId="0" fontId="11" fillId="0" borderId="31" xfId="0" applyFont="1" applyBorder="1" applyAlignment="1">
      <alignment horizontal="center" vertical="center" wrapText="1"/>
    </xf>
    <xf numFmtId="180" fontId="11" fillId="0" borderId="55" xfId="0" applyNumberFormat="1" applyFont="1" applyBorder="1" applyAlignment="1">
      <alignment horizontal="right" vertical="center" wrapText="1"/>
    </xf>
    <xf numFmtId="180" fontId="11" fillId="2" borderId="43" xfId="0" applyNumberFormat="1" applyFont="1" applyFill="1" applyBorder="1" applyAlignment="1">
      <alignment horizontal="right" vertical="center" wrapText="1"/>
    </xf>
    <xf numFmtId="180" fontId="11" fillId="0" borderId="72" xfId="0" applyNumberFormat="1" applyFont="1" applyBorder="1" applyAlignment="1">
      <alignment horizontal="left" vertical="center" wrapText="1"/>
    </xf>
    <xf numFmtId="180" fontId="11" fillId="0" borderId="25" xfId="0" applyNumberFormat="1" applyFont="1" applyBorder="1" applyAlignment="1">
      <alignment horizontal="left" vertical="center" wrapText="1"/>
    </xf>
    <xf numFmtId="180" fontId="11" fillId="0" borderId="50" xfId="0" applyNumberFormat="1" applyFont="1" applyBorder="1" applyAlignment="1">
      <alignment horizontal="center" vertical="center" wrapText="1"/>
    </xf>
    <xf numFmtId="0" fontId="11" fillId="0" borderId="50" xfId="0" applyFont="1" applyBorder="1" applyAlignment="1">
      <alignment horizontal="center" vertical="center" wrapText="1"/>
    </xf>
    <xf numFmtId="180" fontId="11" fillId="0" borderId="50" xfId="0" applyNumberFormat="1" applyFont="1" applyBorder="1" applyAlignment="1">
      <alignment horizontal="right" vertical="center" wrapText="1"/>
    </xf>
    <xf numFmtId="180" fontId="12" fillId="0" borderId="121" xfId="0" applyNumberFormat="1" applyFont="1" applyBorder="1" applyAlignment="1">
      <alignment horizontal="right" vertical="center" wrapText="1"/>
    </xf>
    <xf numFmtId="180" fontId="11" fillId="0" borderId="44" xfId="0" applyNumberFormat="1" applyFont="1" applyBorder="1" applyAlignment="1">
      <alignment horizontal="right" vertical="center" wrapText="1"/>
    </xf>
    <xf numFmtId="203" fontId="0" fillId="0" borderId="0" xfId="0" applyNumberFormat="1"/>
    <xf numFmtId="180" fontId="11" fillId="2" borderId="71" xfId="0" applyNumberFormat="1" applyFont="1" applyFill="1" applyBorder="1" applyAlignment="1">
      <alignment horizontal="right" vertical="center" wrapText="1"/>
    </xf>
    <xf numFmtId="0" fontId="12" fillId="0" borderId="80" xfId="0" applyFont="1" applyBorder="1" applyAlignment="1">
      <alignment horizontal="center" vertical="center" wrapText="1"/>
    </xf>
    <xf numFmtId="180" fontId="12" fillId="0" borderId="66" xfId="0" applyNumberFormat="1" applyFont="1" applyBorder="1" applyAlignment="1">
      <alignment horizontal="left" vertical="center" wrapText="1"/>
    </xf>
    <xf numFmtId="0" fontId="11" fillId="0" borderId="0" xfId="50"/>
    <xf numFmtId="0" fontId="12" fillId="2" borderId="12" xfId="50" applyFont="1" applyFill="1" applyBorder="1" applyAlignment="1">
      <alignment horizontal="center" vertical="center"/>
    </xf>
    <xf numFmtId="166" fontId="0" fillId="0" borderId="0" xfId="53" applyNumberFormat="1" applyFont="1"/>
    <xf numFmtId="0" fontId="12" fillId="26" borderId="12" xfId="50" applyFont="1" applyFill="1" applyBorder="1" applyAlignment="1">
      <alignment horizontal="center" vertical="center"/>
    </xf>
    <xf numFmtId="0" fontId="39" fillId="26" borderId="12" xfId="50" applyFont="1" applyFill="1" applyBorder="1" applyAlignment="1">
      <alignment vertical="center" wrapText="1"/>
    </xf>
    <xf numFmtId="0" fontId="11" fillId="0" borderId="12" xfId="50" applyBorder="1" applyAlignment="1">
      <alignment horizontal="center" vertical="center"/>
    </xf>
    <xf numFmtId="9" fontId="11" fillId="0" borderId="12" xfId="50" applyNumberFormat="1" applyBorder="1" applyAlignment="1">
      <alignment horizontal="center" vertical="center"/>
    </xf>
    <xf numFmtId="166" fontId="11" fillId="0" borderId="12" xfId="50" applyNumberFormat="1" applyBorder="1" applyAlignment="1">
      <alignment vertical="center"/>
    </xf>
    <xf numFmtId="0" fontId="16" fillId="0" borderId="0" xfId="54"/>
    <xf numFmtId="0" fontId="16" fillId="0" borderId="12" xfId="54" applyBorder="1" applyAlignment="1">
      <alignment horizontal="left"/>
    </xf>
    <xf numFmtId="0" fontId="12" fillId="4" borderId="12" xfId="50" applyFont="1" applyFill="1" applyBorder="1" applyAlignment="1">
      <alignment horizontal="center" vertical="center"/>
    </xf>
    <xf numFmtId="166" fontId="12" fillId="4" borderId="12" xfId="53" applyNumberFormat="1" applyFont="1" applyFill="1" applyBorder="1" applyAlignment="1">
      <alignment vertical="center"/>
    </xf>
    <xf numFmtId="0" fontId="20" fillId="0" borderId="0" xfId="50" applyFont="1"/>
    <xf numFmtId="2" fontId="11" fillId="4" borderId="12" xfId="50" applyNumberFormat="1" applyFill="1" applyBorder="1"/>
    <xf numFmtId="166" fontId="12" fillId="4" borderId="12" xfId="50" applyNumberFormat="1" applyFont="1" applyFill="1" applyBorder="1"/>
    <xf numFmtId="0" fontId="12" fillId="2" borderId="2" xfId="50" applyFont="1" applyFill="1" applyBorder="1" applyAlignment="1">
      <alignment horizontal="center" vertical="center"/>
    </xf>
    <xf numFmtId="0" fontId="12" fillId="2" borderId="2" xfId="50" applyFont="1" applyFill="1" applyBorder="1" applyAlignment="1">
      <alignment horizontal="center" vertical="center" wrapText="1"/>
    </xf>
    <xf numFmtId="0" fontId="12" fillId="2" borderId="9" xfId="50" applyFont="1" applyFill="1" applyBorder="1" applyAlignment="1">
      <alignment horizontal="center" vertical="center" wrapText="1"/>
    </xf>
    <xf numFmtId="166" fontId="11" fillId="0" borderId="0" xfId="50" applyNumberFormat="1"/>
    <xf numFmtId="0" fontId="12" fillId="26" borderId="2" xfId="50" applyFont="1" applyFill="1" applyBorder="1" applyAlignment="1">
      <alignment horizontal="center" vertical="center"/>
    </xf>
    <xf numFmtId="0" fontId="39" fillId="26" borderId="2" xfId="50" applyFont="1" applyFill="1" applyBorder="1" applyAlignment="1">
      <alignment vertical="center" wrapText="1"/>
    </xf>
    <xf numFmtId="0" fontId="11" fillId="0" borderId="2" xfId="50" applyBorder="1" applyAlignment="1">
      <alignment horizontal="center" vertical="center"/>
    </xf>
    <xf numFmtId="166" fontId="11" fillId="0" borderId="2" xfId="50" applyNumberFormat="1" applyBorder="1" applyAlignment="1">
      <alignment vertical="center"/>
    </xf>
    <xf numFmtId="0" fontId="29" fillId="0" borderId="2" xfId="50" applyFont="1" applyBorder="1" applyAlignment="1">
      <alignment vertical="center" wrapText="1"/>
    </xf>
    <xf numFmtId="166" fontId="11" fillId="0" borderId="2" xfId="50" applyNumberFormat="1" applyBorder="1" applyAlignment="1">
      <alignment horizontal="center" vertical="center"/>
    </xf>
    <xf numFmtId="204" fontId="11" fillId="0" borderId="2" xfId="50" applyNumberFormat="1" applyBorder="1" applyAlignment="1">
      <alignment horizontal="center" vertical="center"/>
    </xf>
    <xf numFmtId="204" fontId="11" fillId="0" borderId="2" xfId="50" applyNumberFormat="1" applyBorder="1" applyAlignment="1">
      <alignment vertical="center"/>
    </xf>
    <xf numFmtId="0" fontId="11" fillId="0" borderId="2" xfId="40" applyBorder="1" applyAlignment="1">
      <alignment horizontal="center" vertical="center" wrapText="1"/>
    </xf>
    <xf numFmtId="166" fontId="11" fillId="0" borderId="2" xfId="40" applyNumberFormat="1" applyBorder="1" applyAlignment="1">
      <alignment vertical="center" wrapText="1"/>
    </xf>
    <xf numFmtId="178" fontId="11" fillId="0" borderId="2" xfId="40" applyNumberFormat="1" applyBorder="1" applyAlignment="1">
      <alignment vertical="center" wrapText="1"/>
    </xf>
    <xf numFmtId="0" fontId="11" fillId="0" borderId="2" xfId="40" applyBorder="1" applyAlignment="1">
      <alignment vertical="center" wrapText="1"/>
    </xf>
    <xf numFmtId="166" fontId="12" fillId="4" borderId="2" xfId="50" applyNumberFormat="1" applyFont="1" applyFill="1" applyBorder="1" applyAlignment="1">
      <alignment vertical="center"/>
    </xf>
    <xf numFmtId="0" fontId="12" fillId="26" borderId="2" xfId="50" applyFont="1" applyFill="1" applyBorder="1" applyAlignment="1">
      <alignment horizontal="center"/>
    </xf>
    <xf numFmtId="0" fontId="12" fillId="26" borderId="2" xfId="50" applyFont="1" applyFill="1" applyBorder="1"/>
    <xf numFmtId="166" fontId="11" fillId="0" borderId="2" xfId="50" applyNumberFormat="1" applyBorder="1"/>
    <xf numFmtId="0" fontId="12" fillId="5" borderId="2" xfId="50" applyFont="1" applyFill="1" applyBorder="1" applyAlignment="1">
      <alignment horizontal="center"/>
    </xf>
    <xf numFmtId="0" fontId="12" fillId="5" borderId="2" xfId="50" applyFont="1" applyFill="1" applyBorder="1"/>
    <xf numFmtId="166" fontId="12" fillId="5" borderId="2" xfId="50" applyNumberFormat="1" applyFont="1" applyFill="1" applyBorder="1"/>
    <xf numFmtId="10" fontId="11" fillId="0" borderId="0" xfId="55" applyNumberFormat="1" applyFont="1"/>
    <xf numFmtId="0" fontId="67" fillId="0" borderId="0" xfId="51" applyFont="1"/>
    <xf numFmtId="0" fontId="12" fillId="2" borderId="12" xfId="40" applyFont="1" applyFill="1" applyBorder="1" applyAlignment="1">
      <alignment horizontal="center" vertical="center" wrapText="1"/>
    </xf>
    <xf numFmtId="182" fontId="12" fillId="2" borderId="12" xfId="40" applyNumberFormat="1" applyFont="1" applyFill="1" applyBorder="1" applyAlignment="1">
      <alignment horizontal="center" vertical="center" wrapText="1"/>
    </xf>
    <xf numFmtId="0" fontId="11" fillId="0" borderId="12" xfId="40" applyBorder="1" applyAlignment="1">
      <alignment horizontal="center" vertical="center" wrapText="1"/>
    </xf>
    <xf numFmtId="0" fontId="11" fillId="0" borderId="12" xfId="40" applyBorder="1" applyAlignment="1">
      <alignment vertical="center" wrapText="1"/>
    </xf>
    <xf numFmtId="166" fontId="11" fillId="0" borderId="12" xfId="30" applyNumberFormat="1" applyFont="1" applyFill="1" applyBorder="1" applyAlignment="1">
      <alignment vertical="center" wrapText="1"/>
    </xf>
    <xf numFmtId="3" fontId="11" fillId="0" borderId="12" xfId="40" applyNumberFormat="1" applyBorder="1" applyAlignment="1">
      <alignment horizontal="center" vertical="center" wrapText="1"/>
    </xf>
    <xf numFmtId="166" fontId="11" fillId="0" borderId="12" xfId="56" applyNumberFormat="1" applyFont="1" applyFill="1" applyBorder="1" applyAlignment="1">
      <alignment vertical="center" wrapText="1"/>
    </xf>
    <xf numFmtId="193" fontId="11" fillId="0" borderId="12" xfId="29" applyNumberFormat="1" applyFont="1" applyFill="1" applyBorder="1" applyAlignment="1">
      <alignment vertical="center" wrapText="1"/>
    </xf>
    <xf numFmtId="193" fontId="12" fillId="0" borderId="12" xfId="29" applyNumberFormat="1" applyFont="1" applyFill="1" applyBorder="1" applyAlignment="1">
      <alignment vertical="center" wrapText="1"/>
    </xf>
    <xf numFmtId="43" fontId="0" fillId="0" borderId="0" xfId="0" applyNumberFormat="1"/>
    <xf numFmtId="43" fontId="11" fillId="0" borderId="0" xfId="0" applyNumberFormat="1" applyFont="1" applyAlignment="1">
      <alignment horizontal="center"/>
    </xf>
    <xf numFmtId="166" fontId="25" fillId="0" borderId="2" xfId="0" applyNumberFormat="1" applyFont="1" applyBorder="1" applyAlignment="1">
      <alignment horizontal="center"/>
    </xf>
    <xf numFmtId="0" fontId="12" fillId="0" borderId="112" xfId="0" applyFont="1" applyBorder="1" applyAlignment="1">
      <alignment horizontal="center" vertical="center"/>
    </xf>
    <xf numFmtId="168" fontId="11" fillId="0" borderId="73" xfId="0" applyNumberFormat="1" applyFont="1" applyBorder="1" applyAlignment="1">
      <alignment horizontal="right" vertical="center" wrapText="1"/>
    </xf>
    <xf numFmtId="0" fontId="12" fillId="0" borderId="87" xfId="0" applyFont="1" applyBorder="1" applyAlignment="1">
      <alignment vertical="center" wrapText="1"/>
    </xf>
    <xf numFmtId="180" fontId="11" fillId="0" borderId="89" xfId="0" applyNumberFormat="1" applyFont="1" applyBorder="1" applyAlignment="1">
      <alignment horizontal="right" vertical="center" wrapText="1"/>
    </xf>
    <xf numFmtId="180" fontId="11" fillId="2" borderId="2" xfId="0" applyNumberFormat="1" applyFont="1" applyFill="1" applyBorder="1" applyAlignment="1">
      <alignment horizontal="right" vertical="center" wrapText="1"/>
    </xf>
    <xf numFmtId="180" fontId="11" fillId="0" borderId="26" xfId="0" applyNumberFormat="1" applyFont="1" applyBorder="1" applyAlignment="1">
      <alignment horizontal="right" vertical="center" wrapText="1"/>
    </xf>
    <xf numFmtId="180" fontId="11" fillId="0" borderId="38" xfId="0" applyNumberFormat="1" applyFont="1" applyBorder="1" applyAlignment="1">
      <alignment horizontal="right" vertical="center" wrapText="1"/>
    </xf>
    <xf numFmtId="2" fontId="11" fillId="0" borderId="49" xfId="0" applyNumberFormat="1" applyFont="1" applyBorder="1" applyAlignment="1">
      <alignment horizontal="center" vertical="center" wrapText="1"/>
    </xf>
    <xf numFmtId="2" fontId="11" fillId="0" borderId="31" xfId="0" applyNumberFormat="1" applyFont="1" applyBorder="1" applyAlignment="1">
      <alignment horizontal="center" vertical="center" wrapText="1"/>
    </xf>
    <xf numFmtId="0" fontId="69" fillId="27" borderId="80" xfId="0" applyFont="1" applyFill="1" applyBorder="1" applyAlignment="1">
      <alignment horizontal="center" vertical="center" wrapText="1"/>
    </xf>
    <xf numFmtId="0" fontId="69" fillId="28" borderId="67" xfId="0" applyFont="1" applyFill="1" applyBorder="1" applyAlignment="1">
      <alignment horizontal="center" vertical="center"/>
    </xf>
    <xf numFmtId="169" fontId="55" fillId="29" borderId="126" xfId="2" applyFont="1" applyFill="1" applyBorder="1" applyAlignment="1">
      <alignment horizontal="center" vertical="center"/>
    </xf>
    <xf numFmtId="169" fontId="55" fillId="0" borderId="127" xfId="2" applyFont="1" applyBorder="1" applyAlignment="1">
      <alignment horizontal="center" vertical="center"/>
    </xf>
    <xf numFmtId="169" fontId="55" fillId="0" borderId="127" xfId="2" applyFont="1" applyFill="1" applyBorder="1" applyAlignment="1">
      <alignment horizontal="center" vertical="center"/>
    </xf>
    <xf numFmtId="169" fontId="55" fillId="0" borderId="126" xfId="2" applyFont="1" applyBorder="1" applyAlignment="1">
      <alignment horizontal="center" vertical="center"/>
    </xf>
    <xf numFmtId="169" fontId="55" fillId="29" borderId="127" xfId="2" applyFont="1" applyFill="1" applyBorder="1" applyAlignment="1">
      <alignment horizontal="center" vertical="center"/>
    </xf>
    <xf numFmtId="169" fontId="55" fillId="0" borderId="128" xfId="2" applyFont="1" applyBorder="1" applyAlignment="1">
      <alignment horizontal="center" vertical="center"/>
    </xf>
    <xf numFmtId="169" fontId="55" fillId="0" borderId="129" xfId="2" applyFont="1" applyBorder="1" applyAlignment="1">
      <alignment horizontal="center" vertical="center"/>
    </xf>
    <xf numFmtId="169" fontId="55" fillId="29" borderId="129" xfId="2" applyFont="1" applyFill="1" applyBorder="1" applyAlignment="1">
      <alignment horizontal="center" vertical="center"/>
    </xf>
    <xf numFmtId="0" fontId="40" fillId="11" borderId="6" xfId="8" applyFont="1" applyFill="1" applyBorder="1" applyAlignment="1">
      <alignment horizontal="right" vertical="center" wrapText="1"/>
    </xf>
    <xf numFmtId="0" fontId="40" fillId="0" borderId="6" xfId="8" applyFont="1" applyBorder="1" applyAlignment="1">
      <alignment horizontal="right" vertical="center" wrapText="1"/>
    </xf>
    <xf numFmtId="183" fontId="11" fillId="0" borderId="6" xfId="17" applyNumberFormat="1" applyFont="1" applyFill="1" applyBorder="1" applyAlignment="1">
      <alignment horizontal="right" vertical="center"/>
    </xf>
    <xf numFmtId="3" fontId="12" fillId="19" borderId="6" xfId="8" applyNumberFormat="1" applyFont="1" applyFill="1" applyBorder="1" applyAlignment="1">
      <alignment vertical="center" wrapText="1"/>
    </xf>
    <xf numFmtId="185" fontId="12" fillId="0" borderId="6" xfId="19" applyNumberFormat="1" applyFont="1" applyFill="1" applyBorder="1" applyAlignment="1">
      <alignment vertical="center" wrapText="1"/>
    </xf>
    <xf numFmtId="185" fontId="12" fillId="11" borderId="6" xfId="19" applyNumberFormat="1" applyFont="1" applyFill="1" applyBorder="1" applyAlignment="1">
      <alignment vertical="center" wrapText="1"/>
    </xf>
    <xf numFmtId="185" fontId="12" fillId="0" borderId="9" xfId="19" applyNumberFormat="1" applyFont="1" applyFill="1" applyBorder="1" applyAlignment="1">
      <alignment vertical="center" wrapText="1"/>
    </xf>
    <xf numFmtId="0" fontId="11" fillId="0" borderId="0" xfId="51"/>
    <xf numFmtId="199" fontId="0" fillId="0" borderId="0" xfId="60" applyNumberFormat="1" applyFont="1"/>
    <xf numFmtId="199" fontId="11" fillId="0" borderId="0" xfId="51" applyNumberFormat="1"/>
    <xf numFmtId="3" fontId="11" fillId="0" borderId="0" xfId="51" applyNumberFormat="1"/>
    <xf numFmtId="0" fontId="12" fillId="24" borderId="0" xfId="50" applyFont="1" applyFill="1" applyAlignment="1">
      <alignment horizontal="left" vertical="center"/>
    </xf>
    <xf numFmtId="0" fontId="12" fillId="2" borderId="0" xfId="50" applyFont="1" applyFill="1" applyAlignment="1">
      <alignment horizontal="center" vertical="center"/>
    </xf>
    <xf numFmtId="166" fontId="11" fillId="0" borderId="0" xfId="50" applyNumberFormat="1" applyAlignment="1">
      <alignment vertical="center"/>
    </xf>
    <xf numFmtId="0" fontId="11" fillId="0" borderId="2" xfId="50" applyBorder="1"/>
    <xf numFmtId="0" fontId="11" fillId="0" borderId="2" xfId="50" applyBorder="1" applyAlignment="1">
      <alignment horizontal="center"/>
    </xf>
    <xf numFmtId="0" fontId="51" fillId="25" borderId="6" xfId="51" applyFont="1" applyFill="1" applyBorder="1"/>
    <xf numFmtId="166" fontId="0" fillId="0" borderId="2" xfId="61" applyFont="1" applyBorder="1"/>
    <xf numFmtId="203" fontId="11" fillId="0" borderId="2" xfId="50" applyNumberFormat="1" applyBorder="1"/>
    <xf numFmtId="10" fontId="11" fillId="0" borderId="2" xfId="50" applyNumberFormat="1" applyBorder="1"/>
    <xf numFmtId="205" fontId="11" fillId="0" borderId="12" xfId="50" applyNumberFormat="1" applyBorder="1" applyAlignment="1">
      <alignment vertical="center"/>
    </xf>
    <xf numFmtId="10" fontId="12" fillId="0" borderId="9" xfId="4" applyNumberFormat="1" applyFont="1" applyFill="1" applyBorder="1" applyAlignment="1">
      <alignment vertical="center" wrapText="1"/>
    </xf>
    <xf numFmtId="10" fontId="12" fillId="0" borderId="30" xfId="8" applyNumberFormat="1" applyFont="1" applyBorder="1" applyAlignment="1">
      <alignment vertical="center"/>
    </xf>
    <xf numFmtId="0" fontId="11" fillId="0" borderId="130" xfId="0" applyFont="1" applyBorder="1" applyAlignment="1">
      <alignment horizontal="justify" vertical="center" wrapText="1"/>
    </xf>
    <xf numFmtId="0" fontId="11" fillId="0" borderId="52" xfId="0" applyFont="1" applyBorder="1" applyAlignment="1">
      <alignment horizontal="center" vertical="center" wrapText="1"/>
    </xf>
    <xf numFmtId="3" fontId="11" fillId="0" borderId="53" xfId="0" applyNumberFormat="1" applyFont="1" applyBorder="1" applyAlignment="1">
      <alignment horizontal="center" vertical="center" wrapText="1"/>
    </xf>
    <xf numFmtId="168" fontId="11" fillId="0" borderId="52" xfId="0" applyNumberFormat="1" applyFont="1" applyBorder="1" applyAlignment="1">
      <alignment horizontal="right" vertical="center" wrapText="1"/>
    </xf>
    <xf numFmtId="168" fontId="11" fillId="0" borderId="13" xfId="0" applyNumberFormat="1" applyFont="1" applyBorder="1" applyAlignment="1">
      <alignment horizontal="right" vertical="center" wrapText="1"/>
    </xf>
    <xf numFmtId="168" fontId="11" fillId="2" borderId="18" xfId="0" applyNumberFormat="1" applyFont="1" applyFill="1" applyBorder="1" applyAlignment="1">
      <alignment horizontal="right" vertical="center" wrapText="1"/>
    </xf>
    <xf numFmtId="168" fontId="11" fillId="0" borderId="72" xfId="0" applyNumberFormat="1" applyFont="1" applyBorder="1" applyAlignment="1">
      <alignment horizontal="right" vertical="center" wrapText="1"/>
    </xf>
    <xf numFmtId="168" fontId="11" fillId="0" borderId="17" xfId="0" applyNumberFormat="1" applyFont="1" applyBorder="1" applyAlignment="1">
      <alignment horizontal="right" vertical="center" wrapText="1"/>
    </xf>
    <xf numFmtId="168" fontId="11" fillId="2" borderId="131" xfId="0" applyNumberFormat="1" applyFont="1" applyFill="1" applyBorder="1" applyAlignment="1">
      <alignment horizontal="right" vertical="center" wrapText="1"/>
    </xf>
    <xf numFmtId="0" fontId="11" fillId="0" borderId="130" xfId="0" applyFont="1" applyBorder="1" applyAlignment="1">
      <alignment horizontal="center" vertical="center" wrapText="1"/>
    </xf>
    <xf numFmtId="0" fontId="12" fillId="14" borderId="18" xfId="0" applyFont="1" applyFill="1" applyBorder="1" applyAlignment="1">
      <alignment vertical="center"/>
    </xf>
    <xf numFmtId="9" fontId="11" fillId="0" borderId="132" xfId="4" applyFont="1" applyBorder="1" applyAlignment="1">
      <alignment horizontal="center" vertical="center"/>
    </xf>
    <xf numFmtId="0" fontId="12" fillId="0" borderId="7" xfId="0" applyFont="1" applyBorder="1" applyAlignment="1">
      <alignment vertical="center"/>
    </xf>
    <xf numFmtId="10" fontId="12" fillId="13" borderId="9" xfId="0" applyNumberFormat="1" applyFont="1" applyFill="1" applyBorder="1" applyAlignment="1">
      <alignment horizontal="center" vertical="center"/>
    </xf>
    <xf numFmtId="172" fontId="11" fillId="0" borderId="9" xfId="0" applyNumberFormat="1" applyFont="1" applyBorder="1" applyAlignment="1">
      <alignment horizontal="center" vertical="center"/>
    </xf>
    <xf numFmtId="172" fontId="12" fillId="0" borderId="49" xfId="0" applyNumberFormat="1" applyFont="1" applyBorder="1" applyAlignment="1">
      <alignment horizontal="right" vertical="center"/>
    </xf>
    <xf numFmtId="0" fontId="12" fillId="0" borderId="6" xfId="0" applyFont="1" applyBorder="1" applyAlignment="1">
      <alignment vertical="center"/>
    </xf>
    <xf numFmtId="0" fontId="12" fillId="11" borderId="6" xfId="0" applyFont="1" applyFill="1" applyBorder="1" applyAlignment="1">
      <alignment vertical="center"/>
    </xf>
    <xf numFmtId="0" fontId="12" fillId="11" borderId="7" xfId="0" applyFont="1" applyFill="1" applyBorder="1" applyAlignment="1">
      <alignment vertical="center"/>
    </xf>
    <xf numFmtId="0" fontId="12" fillId="11" borderId="8" xfId="0" applyFont="1" applyFill="1" applyBorder="1" applyAlignment="1">
      <alignment vertical="center"/>
    </xf>
    <xf numFmtId="172" fontId="12" fillId="11" borderId="2" xfId="0" applyNumberFormat="1" applyFont="1" applyFill="1" applyBorder="1" applyAlignment="1">
      <alignment horizontal="right" vertical="center"/>
    </xf>
    <xf numFmtId="172" fontId="12" fillId="11" borderId="36" xfId="0" applyNumberFormat="1" applyFont="1" applyFill="1" applyBorder="1" applyAlignment="1">
      <alignment horizontal="right" vertical="center"/>
    </xf>
    <xf numFmtId="0" fontId="11" fillId="0" borderId="7" xfId="0" applyFont="1" applyBorder="1" applyAlignment="1">
      <alignment vertical="center"/>
    </xf>
    <xf numFmtId="0" fontId="12" fillId="0" borderId="9" xfId="0" applyFont="1" applyBorder="1" applyAlignment="1">
      <alignment vertical="center"/>
    </xf>
    <xf numFmtId="10" fontId="12" fillId="0" borderId="9" xfId="0" applyNumberFormat="1" applyFont="1" applyBorder="1" applyAlignment="1">
      <alignment horizontal="center" vertical="center"/>
    </xf>
    <xf numFmtId="172" fontId="12" fillId="0" borderId="9" xfId="5" applyNumberFormat="1" applyFont="1" applyFill="1" applyBorder="1" applyAlignment="1">
      <alignment horizontal="center" vertical="center"/>
    </xf>
    <xf numFmtId="172" fontId="12" fillId="0" borderId="9" xfId="4" applyNumberFormat="1" applyFont="1" applyFill="1" applyBorder="1" applyAlignment="1">
      <alignment horizontal="center" vertical="center"/>
    </xf>
    <xf numFmtId="0" fontId="11" fillId="0" borderId="21" xfId="0" applyFont="1" applyBorder="1" applyAlignment="1">
      <alignment vertical="center"/>
    </xf>
    <xf numFmtId="172" fontId="11" fillId="0" borderId="19" xfId="0" applyNumberFormat="1" applyFont="1" applyBorder="1" applyAlignment="1">
      <alignment vertical="center"/>
    </xf>
    <xf numFmtId="0" fontId="12" fillId="0" borderId="73" xfId="0" applyFont="1" applyBorder="1" applyAlignment="1">
      <alignment vertical="center"/>
    </xf>
    <xf numFmtId="10" fontId="12" fillId="13" borderId="7" xfId="0" applyNumberFormat="1" applyFont="1" applyFill="1" applyBorder="1" applyAlignment="1">
      <alignment horizontal="center" vertical="center"/>
    </xf>
    <xf numFmtId="172" fontId="12" fillId="0" borderId="7" xfId="0" applyNumberFormat="1" applyFont="1" applyBorder="1" applyAlignment="1">
      <alignment horizontal="center" vertical="center"/>
    </xf>
    <xf numFmtId="172" fontId="12" fillId="0" borderId="7" xfId="0" applyNumberFormat="1" applyFont="1" applyBorder="1" applyAlignment="1">
      <alignment horizontal="right" vertical="center"/>
    </xf>
    <xf numFmtId="172" fontId="11" fillId="0" borderId="42" xfId="0" applyNumberFormat="1" applyFont="1" applyBorder="1" applyAlignment="1">
      <alignment vertical="center"/>
    </xf>
    <xf numFmtId="0" fontId="12" fillId="11" borderId="26" xfId="0" applyFont="1" applyFill="1" applyBorder="1" applyAlignment="1">
      <alignment vertical="center"/>
    </xf>
    <xf numFmtId="0" fontId="12" fillId="11" borderId="27" xfId="0" applyFont="1" applyFill="1" applyBorder="1" applyAlignment="1">
      <alignment vertical="center"/>
    </xf>
    <xf numFmtId="10" fontId="12" fillId="11" borderId="27" xfId="0" applyNumberFormat="1" applyFont="1" applyFill="1" applyBorder="1" applyAlignment="1">
      <alignment horizontal="center" vertical="center"/>
    </xf>
    <xf numFmtId="172" fontId="12" fillId="11" borderId="27" xfId="0" applyNumberFormat="1" applyFont="1" applyFill="1" applyBorder="1" applyAlignment="1">
      <alignment horizontal="center" vertical="center"/>
    </xf>
    <xf numFmtId="172" fontId="12" fillId="11" borderId="27" xfId="0" applyNumberFormat="1" applyFont="1" applyFill="1" applyBorder="1" applyAlignment="1">
      <alignment horizontal="right" vertical="center"/>
    </xf>
    <xf numFmtId="0" fontId="11" fillId="11" borderId="27" xfId="0" applyFont="1" applyFill="1" applyBorder="1" applyAlignment="1">
      <alignment vertical="center"/>
    </xf>
    <xf numFmtId="172" fontId="11" fillId="11" borderId="28" xfId="0" applyNumberFormat="1" applyFont="1" applyFill="1" applyBorder="1" applyAlignment="1">
      <alignment vertical="center"/>
    </xf>
    <xf numFmtId="0" fontId="12" fillId="11" borderId="73" xfId="0" applyFont="1" applyFill="1" applyBorder="1" applyAlignment="1">
      <alignment vertical="center"/>
    </xf>
    <xf numFmtId="10" fontId="12" fillId="11" borderId="7" xfId="0" applyNumberFormat="1" applyFont="1" applyFill="1" applyBorder="1" applyAlignment="1">
      <alignment horizontal="center" vertical="center"/>
    </xf>
    <xf numFmtId="172" fontId="12" fillId="11" borderId="7" xfId="0" applyNumberFormat="1" applyFont="1" applyFill="1" applyBorder="1" applyAlignment="1">
      <alignment horizontal="center" vertical="center"/>
    </xf>
    <xf numFmtId="172" fontId="12" fillId="11" borderId="7" xfId="0" applyNumberFormat="1" applyFont="1" applyFill="1" applyBorder="1" applyAlignment="1">
      <alignment horizontal="right" vertical="center"/>
    </xf>
    <xf numFmtId="0" fontId="11" fillId="11" borderId="7" xfId="0" applyFont="1" applyFill="1" applyBorder="1" applyAlignment="1">
      <alignment vertical="center"/>
    </xf>
    <xf numFmtId="172" fontId="11" fillId="11" borderId="42" xfId="0" applyNumberFormat="1" applyFont="1" applyFill="1" applyBorder="1" applyAlignment="1">
      <alignment vertical="center"/>
    </xf>
    <xf numFmtId="0" fontId="12" fillId="11" borderId="110" xfId="0" applyFont="1" applyFill="1" applyBorder="1" applyAlignment="1">
      <alignment vertical="center"/>
    </xf>
    <xf numFmtId="0" fontId="12" fillId="11" borderId="21" xfId="0" applyFont="1" applyFill="1" applyBorder="1" applyAlignment="1">
      <alignment vertical="center"/>
    </xf>
    <xf numFmtId="10" fontId="12" fillId="11" borderId="21" xfId="0" applyNumberFormat="1" applyFont="1" applyFill="1" applyBorder="1" applyAlignment="1">
      <alignment horizontal="center" vertical="center"/>
    </xf>
    <xf numFmtId="172" fontId="12" fillId="11" borderId="21" xfId="0" applyNumberFormat="1" applyFont="1" applyFill="1" applyBorder="1" applyAlignment="1">
      <alignment horizontal="center" vertical="center"/>
    </xf>
    <xf numFmtId="172" fontId="12" fillId="11" borderId="21" xfId="0" applyNumberFormat="1" applyFont="1" applyFill="1" applyBorder="1" applyAlignment="1">
      <alignment horizontal="right" vertical="center"/>
    </xf>
    <xf numFmtId="0" fontId="11" fillId="11" borderId="21" xfId="0" applyFont="1" applyFill="1" applyBorder="1" applyAlignment="1">
      <alignment vertical="center"/>
    </xf>
    <xf numFmtId="172" fontId="11" fillId="11" borderId="85" xfId="0" applyNumberFormat="1" applyFont="1" applyFill="1" applyBorder="1" applyAlignment="1">
      <alignment vertical="center"/>
    </xf>
    <xf numFmtId="174" fontId="12" fillId="0" borderId="13" xfId="0" applyNumberFormat="1" applyFont="1" applyBorder="1" applyAlignment="1">
      <alignment horizontal="center" vertical="center"/>
    </xf>
    <xf numFmtId="174" fontId="12" fillId="0" borderId="13" xfId="4" applyNumberFormat="1" applyFont="1" applyFill="1" applyBorder="1" applyAlignment="1">
      <alignment horizontal="right" vertical="center"/>
    </xf>
    <xf numFmtId="0" fontId="12" fillId="2" borderId="131" xfId="0" applyFont="1" applyFill="1" applyBorder="1" applyAlignment="1">
      <alignment horizontal="right" vertical="center"/>
    </xf>
    <xf numFmtId="10" fontId="12" fillId="0" borderId="2" xfId="0" applyNumberFormat="1" applyFont="1" applyBorder="1" applyAlignment="1">
      <alignment vertical="center"/>
    </xf>
    <xf numFmtId="172" fontId="11" fillId="0" borderId="8" xfId="0" applyNumberFormat="1" applyFont="1" applyBorder="1" applyAlignment="1">
      <alignment vertical="center"/>
    </xf>
    <xf numFmtId="206" fontId="11" fillId="0" borderId="2" xfId="0" applyNumberFormat="1" applyFont="1" applyBorder="1" applyAlignment="1">
      <alignment vertical="center"/>
    </xf>
    <xf numFmtId="206" fontId="11" fillId="11" borderId="7" xfId="0" applyNumberFormat="1" applyFont="1" applyFill="1" applyBorder="1" applyAlignment="1">
      <alignment vertical="center"/>
    </xf>
    <xf numFmtId="206" fontId="11" fillId="11" borderId="8" xfId="0" applyNumberFormat="1" applyFont="1" applyFill="1" applyBorder="1" applyAlignment="1">
      <alignment vertical="center"/>
    </xf>
    <xf numFmtId="0" fontId="0" fillId="0" borderId="15" xfId="0" applyBorder="1" applyAlignment="1">
      <alignment horizontal="center"/>
    </xf>
    <xf numFmtId="17" fontId="11" fillId="0" borderId="14" xfId="50" applyNumberFormat="1" applyBorder="1" applyAlignment="1">
      <alignment horizontal="center" vertical="center"/>
    </xf>
    <xf numFmtId="0" fontId="12" fillId="4" borderId="12" xfId="50" applyFont="1" applyFill="1" applyBorder="1" applyAlignment="1">
      <alignment vertical="center"/>
    </xf>
    <xf numFmtId="0" fontId="3" fillId="0" borderId="0" xfId="64"/>
    <xf numFmtId="0" fontId="73" fillId="10" borderId="57" xfId="64" applyFont="1" applyFill="1" applyBorder="1" applyAlignment="1">
      <alignment horizontal="center" vertical="center"/>
    </xf>
    <xf numFmtId="0" fontId="72" fillId="10" borderId="57" xfId="64" applyFont="1" applyFill="1" applyBorder="1" applyAlignment="1">
      <alignment horizontal="center" vertical="center"/>
    </xf>
    <xf numFmtId="0" fontId="31" fillId="10" borderId="57" xfId="64" applyFont="1" applyFill="1" applyBorder="1" applyAlignment="1">
      <alignment horizontal="center" vertical="center"/>
    </xf>
    <xf numFmtId="0" fontId="75" fillId="0" borderId="65" xfId="64" applyFont="1" applyBorder="1" applyAlignment="1">
      <alignment horizontal="left" vertical="center" wrapText="1"/>
    </xf>
    <xf numFmtId="0" fontId="75" fillId="0" borderId="57" xfId="64" applyFont="1" applyBorder="1" applyAlignment="1">
      <alignment horizontal="center" vertical="center" wrapText="1"/>
    </xf>
    <xf numFmtId="166" fontId="75" fillId="0" borderId="57" xfId="65" applyFont="1" applyFill="1" applyBorder="1" applyAlignment="1">
      <alignment horizontal="center" vertical="center"/>
    </xf>
    <xf numFmtId="166" fontId="75" fillId="0" borderId="57" xfId="64" applyNumberFormat="1" applyFont="1" applyBorder="1" applyAlignment="1">
      <alignment horizontal="center" vertical="center" wrapText="1"/>
    </xf>
    <xf numFmtId="0" fontId="3" fillId="0" borderId="60" xfId="64" applyBorder="1" applyAlignment="1">
      <alignment horizontal="left" vertical="center" wrapText="1"/>
    </xf>
    <xf numFmtId="0" fontId="75" fillId="0" borderId="2" xfId="64" applyFont="1" applyBorder="1" applyAlignment="1">
      <alignment horizontal="center" vertical="center" wrapText="1"/>
    </xf>
    <xf numFmtId="1" fontId="75" fillId="0" borderId="2" xfId="64" applyNumberFormat="1" applyFont="1" applyBorder="1" applyAlignment="1">
      <alignment horizontal="center" vertical="center" wrapText="1"/>
    </xf>
    <xf numFmtId="166" fontId="75" fillId="0" borderId="2" xfId="65" applyFont="1" applyFill="1" applyBorder="1" applyAlignment="1">
      <alignment horizontal="center" vertical="center"/>
    </xf>
    <xf numFmtId="0" fontId="3" fillId="0" borderId="57" xfId="64" applyBorder="1" applyAlignment="1">
      <alignment horizontal="left" vertical="center" wrapText="1"/>
    </xf>
    <xf numFmtId="1" fontId="75" fillId="0" borderId="57" xfId="64" applyNumberFormat="1" applyFont="1" applyBorder="1" applyAlignment="1">
      <alignment horizontal="center" vertical="center" wrapText="1"/>
    </xf>
    <xf numFmtId="166" fontId="75" fillId="0" borderId="57" xfId="65" applyFont="1" applyBorder="1" applyAlignment="1">
      <alignment horizontal="center" vertical="center"/>
    </xf>
    <xf numFmtId="0" fontId="75" fillId="0" borderId="60" xfId="64" applyFont="1" applyBorder="1" applyAlignment="1">
      <alignment horizontal="center" vertical="center" wrapText="1"/>
    </xf>
    <xf numFmtId="1" fontId="75" fillId="0" borderId="60" xfId="64" applyNumberFormat="1" applyFont="1" applyBorder="1" applyAlignment="1">
      <alignment horizontal="center" vertical="center" wrapText="1"/>
    </xf>
    <xf numFmtId="166" fontId="75" fillId="0" borderId="60" xfId="65" applyFont="1" applyFill="1" applyBorder="1" applyAlignment="1">
      <alignment horizontal="center" vertical="center"/>
    </xf>
    <xf numFmtId="166" fontId="75" fillId="0" borderId="60" xfId="65" applyFont="1" applyBorder="1" applyAlignment="1">
      <alignment horizontal="center" vertical="center"/>
    </xf>
    <xf numFmtId="0" fontId="75" fillId="0" borderId="57" xfId="64" applyFont="1" applyBorder="1" applyAlignment="1">
      <alignment horizontal="left" vertical="center" wrapText="1"/>
    </xf>
    <xf numFmtId="0" fontId="25" fillId="0" borderId="2" xfId="64" applyFont="1" applyBorder="1" applyAlignment="1">
      <alignment horizontal="left" vertical="center" wrapText="1"/>
    </xf>
    <xf numFmtId="0" fontId="3" fillId="0" borderId="2" xfId="64" applyBorder="1" applyAlignment="1">
      <alignment horizontal="center" vertical="center" wrapText="1"/>
    </xf>
    <xf numFmtId="166" fontId="3" fillId="0" borderId="2" xfId="64" applyNumberFormat="1" applyBorder="1" applyAlignment="1">
      <alignment horizontal="center" vertical="center" wrapText="1"/>
    </xf>
    <xf numFmtId="0" fontId="3" fillId="0" borderId="65" xfId="64" applyBorder="1" applyAlignment="1">
      <alignment horizontal="left" vertical="center" wrapText="1"/>
    </xf>
    <xf numFmtId="0" fontId="75" fillId="0" borderId="65" xfId="64" applyFont="1" applyBorder="1" applyAlignment="1">
      <alignment horizontal="center" vertical="center" wrapText="1"/>
    </xf>
    <xf numFmtId="1" fontId="75" fillId="0" borderId="65" xfId="64" applyNumberFormat="1" applyFont="1" applyBorder="1" applyAlignment="1">
      <alignment horizontal="center" vertical="center" wrapText="1"/>
    </xf>
    <xf numFmtId="166" fontId="75" fillId="0" borderId="92" xfId="65" applyFont="1" applyFill="1" applyBorder="1" applyAlignment="1">
      <alignment horizontal="center" vertical="center"/>
    </xf>
    <xf numFmtId="166" fontId="63" fillId="0" borderId="57" xfId="65" applyFont="1" applyFill="1" applyBorder="1" applyAlignment="1">
      <alignment horizontal="center" vertical="center"/>
    </xf>
    <xf numFmtId="166" fontId="75" fillId="0" borderId="64" xfId="65" applyFont="1" applyFill="1" applyBorder="1" applyAlignment="1">
      <alignment horizontal="center" vertical="center"/>
    </xf>
    <xf numFmtId="0" fontId="75" fillId="0" borderId="9" xfId="64" applyFont="1" applyBorder="1" applyAlignment="1">
      <alignment horizontal="left" vertical="center" wrapText="1"/>
    </xf>
    <xf numFmtId="166" fontId="75" fillId="0" borderId="2" xfId="64" applyNumberFormat="1" applyFont="1" applyBorder="1" applyAlignment="1">
      <alignment horizontal="center" vertical="center" wrapText="1"/>
    </xf>
    <xf numFmtId="0" fontId="75" fillId="0" borderId="2" xfId="64" applyFont="1" applyBorder="1" applyAlignment="1">
      <alignment horizontal="left" vertical="center" wrapText="1"/>
    </xf>
    <xf numFmtId="0" fontId="3" fillId="0" borderId="2" xfId="64" applyBorder="1" applyAlignment="1">
      <alignment horizontal="left" vertical="center" wrapText="1"/>
    </xf>
    <xf numFmtId="166" fontId="75" fillId="0" borderId="2" xfId="65" applyFont="1" applyBorder="1" applyAlignment="1">
      <alignment horizontal="center" vertical="center"/>
    </xf>
    <xf numFmtId="166" fontId="3" fillId="0" borderId="6" xfId="64" applyNumberFormat="1" applyBorder="1" applyAlignment="1">
      <alignment horizontal="center" vertical="center" wrapText="1"/>
    </xf>
    <xf numFmtId="166" fontId="63" fillId="0" borderId="57" xfId="65" applyFont="1" applyBorder="1" applyAlignment="1">
      <alignment horizontal="center" vertical="center"/>
    </xf>
    <xf numFmtId="166" fontId="75" fillId="0" borderId="6" xfId="65" applyFont="1" applyBorder="1" applyAlignment="1">
      <alignment horizontal="center" vertical="center"/>
    </xf>
    <xf numFmtId="0" fontId="3" fillId="16" borderId="13" xfId="64" applyFill="1" applyBorder="1" applyAlignment="1">
      <alignment horizontal="center" vertical="center" wrapText="1"/>
    </xf>
    <xf numFmtId="166" fontId="3" fillId="16" borderId="13" xfId="64" applyNumberFormat="1" applyFill="1" applyBorder="1" applyAlignment="1">
      <alignment horizontal="center" vertical="center" wrapText="1"/>
    </xf>
    <xf numFmtId="166" fontId="75" fillId="0" borderId="19" xfId="65" applyFont="1" applyBorder="1" applyAlignment="1">
      <alignment horizontal="center" vertical="center"/>
    </xf>
    <xf numFmtId="0" fontId="3" fillId="0" borderId="9" xfId="64" applyBorder="1" applyAlignment="1">
      <alignment horizontal="left" vertical="center" wrapText="1"/>
    </xf>
    <xf numFmtId="166" fontId="75" fillId="0" borderId="9" xfId="65" applyFont="1" applyFill="1" applyBorder="1" applyAlignment="1">
      <alignment horizontal="center" vertical="center"/>
    </xf>
    <xf numFmtId="0" fontId="3" fillId="0" borderId="13" xfId="64" applyBorder="1" applyAlignment="1">
      <alignment horizontal="left" vertical="center" wrapText="1"/>
    </xf>
    <xf numFmtId="1" fontId="75" fillId="0" borderId="58" xfId="64" applyNumberFormat="1" applyFont="1" applyBorder="1" applyAlignment="1">
      <alignment horizontal="center" vertical="center" wrapText="1"/>
    </xf>
    <xf numFmtId="166" fontId="75" fillId="0" borderId="58" xfId="65" applyFont="1" applyBorder="1" applyAlignment="1">
      <alignment horizontal="center" vertical="center"/>
    </xf>
    <xf numFmtId="0" fontId="75" fillId="0" borderId="2" xfId="64" applyFont="1" applyBorder="1" applyAlignment="1">
      <alignment horizontal="left" vertical="center"/>
    </xf>
    <xf numFmtId="166" fontId="75" fillId="0" borderId="6" xfId="65" applyFont="1" applyFill="1" applyBorder="1" applyAlignment="1">
      <alignment horizontal="center" vertical="center"/>
    </xf>
    <xf numFmtId="0" fontId="75" fillId="0" borderId="2" xfId="64" applyFont="1" applyBorder="1" applyAlignment="1">
      <alignment horizontal="center" vertical="center"/>
    </xf>
    <xf numFmtId="0" fontId="3" fillId="0" borderId="6" xfId="64" applyBorder="1" applyAlignment="1">
      <alignment horizontal="left" vertical="center" wrapText="1"/>
    </xf>
    <xf numFmtId="166" fontId="75" fillId="0" borderId="62" xfId="65" applyFont="1" applyBorder="1" applyAlignment="1">
      <alignment horizontal="center" vertical="center"/>
    </xf>
    <xf numFmtId="166" fontId="75" fillId="0" borderId="20" xfId="65" applyFont="1" applyFill="1" applyBorder="1" applyAlignment="1">
      <alignment horizontal="center" vertical="center"/>
    </xf>
    <xf numFmtId="0" fontId="31" fillId="16" borderId="20" xfId="64" applyFont="1" applyFill="1" applyBorder="1" applyAlignment="1">
      <alignment vertical="center"/>
    </xf>
    <xf numFmtId="0" fontId="31" fillId="16" borderId="21" xfId="64" applyFont="1" applyFill="1" applyBorder="1" applyAlignment="1">
      <alignment vertical="center"/>
    </xf>
    <xf numFmtId="166" fontId="31" fillId="10" borderId="82" xfId="64" applyNumberFormat="1" applyFont="1" applyFill="1" applyBorder="1" applyAlignment="1">
      <alignment horizontal="center" vertical="center"/>
    </xf>
    <xf numFmtId="0" fontId="80" fillId="11" borderId="2" xfId="64" applyFont="1" applyFill="1" applyBorder="1" applyAlignment="1">
      <alignment horizontal="center" vertical="center" wrapText="1"/>
    </xf>
    <xf numFmtId="207" fontId="80" fillId="11" borderId="2" xfId="64" applyNumberFormat="1" applyFont="1" applyFill="1" applyBorder="1" applyAlignment="1">
      <alignment horizontal="center" vertical="center" wrapText="1"/>
    </xf>
    <xf numFmtId="0" fontId="80" fillId="11" borderId="2" xfId="64" applyFont="1" applyFill="1" applyBorder="1" applyAlignment="1">
      <alignment horizontal="center" vertical="center"/>
    </xf>
    <xf numFmtId="0" fontId="80" fillId="0" borderId="2" xfId="64" applyFont="1" applyBorder="1" applyAlignment="1">
      <alignment horizontal="center" vertical="center" wrapText="1"/>
    </xf>
    <xf numFmtId="0" fontId="33" fillId="0" borderId="2" xfId="64" applyFont="1" applyBorder="1" applyAlignment="1">
      <alignment horizontal="center" vertical="center" wrapText="1"/>
    </xf>
    <xf numFmtId="166" fontId="33" fillId="0" borderId="2" xfId="65" applyFont="1" applyFill="1" applyBorder="1" applyAlignment="1">
      <alignment horizontal="center" vertical="center" wrapText="1"/>
    </xf>
    <xf numFmtId="0" fontId="81" fillId="0" borderId="2" xfId="10" applyFont="1" applyFill="1" applyBorder="1" applyAlignment="1">
      <alignment horizontal="center" vertical="center" wrapText="1"/>
    </xf>
    <xf numFmtId="166" fontId="33" fillId="0" borderId="2" xfId="64" applyNumberFormat="1" applyFont="1" applyBorder="1" applyAlignment="1">
      <alignment horizontal="center" vertical="center"/>
    </xf>
    <xf numFmtId="0" fontId="3" fillId="0" borderId="0" xfId="64" applyAlignment="1">
      <alignment wrapText="1"/>
    </xf>
    <xf numFmtId="0" fontId="81" fillId="0" borderId="2" xfId="66" applyFont="1" applyFill="1" applyBorder="1" applyAlignment="1">
      <alignment horizontal="center" vertical="center" wrapText="1"/>
    </xf>
    <xf numFmtId="166" fontId="3" fillId="0" borderId="0" xfId="64" applyNumberFormat="1"/>
    <xf numFmtId="166" fontId="33" fillId="0" borderId="2" xfId="65" applyFont="1" applyFill="1" applyBorder="1" applyAlignment="1">
      <alignment horizontal="center" vertical="center"/>
    </xf>
    <xf numFmtId="0" fontId="33" fillId="0" borderId="2" xfId="64" applyFont="1" applyBorder="1" applyAlignment="1">
      <alignment horizontal="center" vertical="center"/>
    </xf>
    <xf numFmtId="178" fontId="33" fillId="0" borderId="2" xfId="65" applyNumberFormat="1" applyFont="1" applyFill="1" applyBorder="1" applyAlignment="1">
      <alignment horizontal="center" vertical="center" wrapText="1"/>
    </xf>
    <xf numFmtId="0" fontId="34" fillId="0" borderId="2" xfId="66" applyFill="1" applyBorder="1" applyAlignment="1">
      <alignment horizontal="center" vertical="center" wrapText="1"/>
    </xf>
    <xf numFmtId="0" fontId="31" fillId="0" borderId="2" xfId="64" applyFont="1" applyBorder="1" applyAlignment="1">
      <alignment horizontal="center" vertical="center"/>
    </xf>
    <xf numFmtId="207" fontId="3" fillId="0" borderId="2" xfId="64" applyNumberFormat="1" applyBorder="1" applyAlignment="1">
      <alignment horizontal="center" vertical="center"/>
    </xf>
    <xf numFmtId="0" fontId="82" fillId="0" borderId="2" xfId="64" applyFont="1" applyBorder="1" applyAlignment="1">
      <alignment horizontal="center" vertical="center"/>
    </xf>
    <xf numFmtId="0" fontId="3" fillId="0" borderId="2" xfId="64" applyBorder="1" applyAlignment="1">
      <alignment horizontal="center" vertical="center"/>
    </xf>
    <xf numFmtId="0" fontId="3" fillId="0" borderId="0" xfId="64" applyAlignment="1">
      <alignment horizontal="center" vertical="center" wrapText="1"/>
    </xf>
    <xf numFmtId="0" fontId="82" fillId="0" borderId="0" xfId="64" applyFont="1"/>
    <xf numFmtId="207" fontId="3" fillId="0" borderId="0" xfId="64" applyNumberFormat="1"/>
    <xf numFmtId="0" fontId="11" fillId="0" borderId="20" xfId="0" applyFont="1" applyBorder="1" applyAlignment="1">
      <alignment horizontal="center" vertical="center"/>
    </xf>
    <xf numFmtId="0" fontId="11" fillId="0" borderId="19" xfId="0" applyFont="1" applyBorder="1" applyAlignment="1">
      <alignment horizontal="center" vertical="center"/>
    </xf>
    <xf numFmtId="164" fontId="11" fillId="0" borderId="20" xfId="0" applyNumberFormat="1" applyFont="1" applyBorder="1" applyAlignment="1">
      <alignment horizontal="center" vertical="center"/>
    </xf>
    <xf numFmtId="166" fontId="0" fillId="0" borderId="19" xfId="0" applyNumberFormat="1" applyBorder="1" applyAlignment="1">
      <alignment horizontal="center" vertical="center"/>
    </xf>
    <xf numFmtId="0" fontId="57" fillId="0" borderId="0" xfId="0" applyFont="1" applyAlignment="1">
      <alignment horizontal="center"/>
    </xf>
    <xf numFmtId="178" fontId="0" fillId="16" borderId="2" xfId="0" applyNumberFormat="1" applyFill="1" applyBorder="1"/>
    <xf numFmtId="178" fontId="21" fillId="16" borderId="2" xfId="6" applyNumberFormat="1" applyFill="1" applyBorder="1"/>
    <xf numFmtId="0" fontId="11" fillId="7" borderId="13" xfId="0" applyFont="1" applyFill="1" applyBorder="1" applyAlignment="1">
      <alignment horizontal="center"/>
    </xf>
    <xf numFmtId="0" fontId="28" fillId="15" borderId="20" xfId="0" applyFont="1" applyFill="1" applyBorder="1" applyAlignment="1">
      <alignment horizontal="center" vertical="center"/>
    </xf>
    <xf numFmtId="0" fontId="28" fillId="15" borderId="2" xfId="0" applyFont="1" applyFill="1" applyBorder="1" applyAlignment="1">
      <alignment horizontal="center" vertical="center"/>
    </xf>
    <xf numFmtId="0" fontId="28" fillId="7" borderId="2" xfId="0" applyFont="1" applyFill="1" applyBorder="1" applyAlignment="1">
      <alignment horizontal="center"/>
    </xf>
    <xf numFmtId="10" fontId="21" fillId="6" borderId="16" xfId="6" applyNumberFormat="1" applyAlignment="1">
      <alignment horizontal="center"/>
    </xf>
    <xf numFmtId="0" fontId="25" fillId="0" borderId="20" xfId="0" applyFont="1" applyBorder="1" applyAlignment="1">
      <alignment horizontal="center" vertical="center"/>
    </xf>
    <xf numFmtId="9" fontId="25" fillId="0" borderId="20" xfId="0" applyNumberFormat="1" applyFont="1" applyBorder="1" applyAlignment="1">
      <alignment horizontal="center"/>
    </xf>
    <xf numFmtId="0" fontId="25" fillId="0" borderId="2" xfId="0" applyFont="1" applyBorder="1" applyAlignment="1">
      <alignment horizontal="center"/>
    </xf>
    <xf numFmtId="179" fontId="25" fillId="0" borderId="9" xfId="0" applyNumberFormat="1" applyFont="1" applyBorder="1" applyAlignment="1">
      <alignment horizontal="center"/>
    </xf>
    <xf numFmtId="0" fontId="25" fillId="0" borderId="20" xfId="0" applyFont="1" applyBorder="1" applyAlignment="1">
      <alignment horizontal="center" vertical="center" wrapText="1"/>
    </xf>
    <xf numFmtId="10" fontId="25" fillId="0" borderId="20" xfId="0" applyNumberFormat="1" applyFont="1" applyBorder="1" applyAlignment="1">
      <alignment horizontal="center"/>
    </xf>
    <xf numFmtId="0" fontId="25" fillId="0" borderId="6" xfId="0" applyFont="1" applyBorder="1" applyAlignment="1">
      <alignment horizontal="center" vertical="center"/>
    </xf>
    <xf numFmtId="9" fontId="25" fillId="0" borderId="6" xfId="0" applyNumberFormat="1" applyFont="1" applyBorder="1" applyAlignment="1">
      <alignment horizontal="center"/>
    </xf>
    <xf numFmtId="0" fontId="0" fillId="0" borderId="0" xfId="0" applyAlignment="1">
      <alignment horizontal="center" vertical="center"/>
    </xf>
    <xf numFmtId="179" fontId="0" fillId="0" borderId="2" xfId="4" applyNumberFormat="1" applyFont="1" applyBorder="1" applyAlignment="1">
      <alignment horizontal="center"/>
    </xf>
    <xf numFmtId="167" fontId="0" fillId="0" borderId="0" xfId="0" applyNumberFormat="1" applyAlignment="1">
      <alignment horizontal="center"/>
    </xf>
    <xf numFmtId="0" fontId="25" fillId="0" borderId="2" xfId="0" applyFont="1" applyBorder="1" applyAlignment="1">
      <alignment horizontal="center" vertical="center"/>
    </xf>
    <xf numFmtId="0" fontId="25" fillId="0" borderId="2" xfId="0" applyFont="1" applyBorder="1" applyAlignment="1">
      <alignment horizontal="center" vertical="center" wrapText="1"/>
    </xf>
    <xf numFmtId="179" fontId="0" fillId="0" borderId="2" xfId="0" applyNumberFormat="1" applyBorder="1" applyAlignment="1">
      <alignment horizontal="center"/>
    </xf>
    <xf numFmtId="0" fontId="11" fillId="0" borderId="0" xfId="0" applyFont="1" applyAlignment="1">
      <alignment horizontal="center" wrapText="1"/>
    </xf>
    <xf numFmtId="178" fontId="21" fillId="6" borderId="0" xfId="6" applyNumberFormat="1" applyBorder="1" applyAlignment="1">
      <alignment vertical="center"/>
    </xf>
    <xf numFmtId="178" fontId="0" fillId="0" borderId="0" xfId="0" applyNumberFormat="1" applyAlignment="1">
      <alignment horizontal="right" vertical="center"/>
    </xf>
    <xf numFmtId="9" fontId="0" fillId="0" borderId="0" xfId="0" applyNumberFormat="1" applyAlignment="1">
      <alignment horizontal="right"/>
    </xf>
    <xf numFmtId="178" fontId="0" fillId="0" borderId="0" xfId="0" applyNumberFormat="1"/>
    <xf numFmtId="0" fontId="16" fillId="0" borderId="0" xfId="10" applyFont="1" applyBorder="1"/>
    <xf numFmtId="17" fontId="11" fillId="0" borderId="0" xfId="0" applyNumberFormat="1" applyFont="1" applyAlignment="1">
      <alignment horizontal="center"/>
    </xf>
    <xf numFmtId="9" fontId="25" fillId="0" borderId="2" xfId="0" applyNumberFormat="1" applyFont="1" applyBorder="1" applyAlignment="1">
      <alignment horizontal="center" vertical="center"/>
    </xf>
    <xf numFmtId="179" fontId="25" fillId="0" borderId="2" xfId="0" applyNumberFormat="1" applyFont="1" applyBorder="1" applyAlignment="1">
      <alignment horizontal="center" vertical="center"/>
    </xf>
    <xf numFmtId="10" fontId="25" fillId="0" borderId="2" xfId="0" applyNumberFormat="1" applyFont="1" applyBorder="1" applyAlignment="1">
      <alignment horizontal="center" vertical="center"/>
    </xf>
    <xf numFmtId="0" fontId="51" fillId="0" borderId="0" xfId="0" applyFont="1" applyAlignment="1">
      <alignment horizontal="center" vertical="center"/>
    </xf>
    <xf numFmtId="0" fontId="11" fillId="0" borderId="0" xfId="9" applyFont="1" applyAlignment="1">
      <alignment horizontal="center"/>
    </xf>
    <xf numFmtId="0" fontId="32" fillId="0" borderId="0" xfId="9" applyFont="1" applyAlignment="1">
      <alignment horizontal="center"/>
    </xf>
    <xf numFmtId="0" fontId="31" fillId="0" borderId="2" xfId="9" applyFont="1" applyBorder="1" applyAlignment="1">
      <alignment horizontal="center"/>
    </xf>
    <xf numFmtId="0" fontId="0" fillId="16" borderId="0" xfId="0" applyFill="1"/>
    <xf numFmtId="0" fontId="0" fillId="16" borderId="0" xfId="0" applyFill="1" applyAlignment="1">
      <alignment horizontal="left"/>
    </xf>
    <xf numFmtId="0" fontId="11" fillId="16" borderId="0" xfId="0" applyFont="1" applyFill="1" applyAlignment="1">
      <alignment horizontal="left"/>
    </xf>
    <xf numFmtId="0" fontId="84" fillId="16" borderId="112" xfId="0" applyFont="1" applyFill="1" applyBorder="1" applyAlignment="1">
      <alignment horizontal="right"/>
    </xf>
    <xf numFmtId="0" fontId="84" fillId="16" borderId="113" xfId="0" applyFont="1" applyFill="1" applyBorder="1" applyAlignment="1">
      <alignment horizontal="left"/>
    </xf>
    <xf numFmtId="0" fontId="84" fillId="16" borderId="18" xfId="0" applyFont="1" applyFill="1" applyBorder="1" applyAlignment="1">
      <alignment horizontal="right"/>
    </xf>
    <xf numFmtId="0" fontId="84" fillId="16" borderId="17" xfId="0" applyFont="1" applyFill="1" applyBorder="1" applyAlignment="1">
      <alignment horizontal="left"/>
    </xf>
    <xf numFmtId="0" fontId="84" fillId="16" borderId="0" xfId="0" applyFont="1" applyFill="1" applyAlignment="1">
      <alignment horizontal="right"/>
    </xf>
    <xf numFmtId="0" fontId="84" fillId="16" borderId="0" xfId="0" applyFont="1" applyFill="1" applyAlignment="1">
      <alignment horizontal="left"/>
    </xf>
    <xf numFmtId="2" fontId="84" fillId="16" borderId="0" xfId="0" applyNumberFormat="1" applyFont="1" applyFill="1" applyAlignment="1">
      <alignment horizontal="left"/>
    </xf>
    <xf numFmtId="3" fontId="21" fillId="16" borderId="144" xfId="6" applyNumberFormat="1" applyFill="1" applyBorder="1" applyAlignment="1">
      <alignment horizontal="center" vertical="center"/>
    </xf>
    <xf numFmtId="173" fontId="11" fillId="0" borderId="2" xfId="3" applyNumberFormat="1" applyBorder="1" applyAlignment="1">
      <alignment horizontal="justify" vertical="center"/>
    </xf>
    <xf numFmtId="174" fontId="20" fillId="0" borderId="0" xfId="0" applyNumberFormat="1" applyFont="1"/>
    <xf numFmtId="0" fontId="20" fillId="33" borderId="0" xfId="0" applyFont="1" applyFill="1"/>
    <xf numFmtId="0" fontId="20" fillId="16" borderId="2" xfId="0" applyFont="1" applyFill="1" applyBorder="1" applyAlignment="1">
      <alignment horizontal="center"/>
    </xf>
    <xf numFmtId="0" fontId="20" fillId="16" borderId="0" xfId="0" applyFont="1" applyFill="1"/>
    <xf numFmtId="0" fontId="20" fillId="16" borderId="9" xfId="0" applyFont="1" applyFill="1" applyBorder="1"/>
    <xf numFmtId="0" fontId="20" fillId="16" borderId="2" xfId="0" applyFont="1" applyFill="1" applyBorder="1" applyAlignment="1">
      <alignment horizontal="center" vertical="center"/>
    </xf>
    <xf numFmtId="0" fontId="20" fillId="16" borderId="0" xfId="0" applyFont="1" applyFill="1" applyAlignment="1">
      <alignment wrapText="1"/>
    </xf>
    <xf numFmtId="178" fontId="20" fillId="16" borderId="0" xfId="0" applyNumberFormat="1" applyFont="1" applyFill="1" applyAlignment="1">
      <alignment horizontal="center" vertical="center"/>
    </xf>
    <xf numFmtId="174" fontId="57" fillId="0" borderId="0" xfId="0" applyNumberFormat="1" applyFont="1" applyAlignment="1">
      <alignment horizontal="center"/>
    </xf>
    <xf numFmtId="0" fontId="20" fillId="16" borderId="0" xfId="0" applyFont="1" applyFill="1" applyAlignment="1">
      <alignment horizontal="center" vertical="center"/>
    </xf>
    <xf numFmtId="178" fontId="20" fillId="16" borderId="0" xfId="0" applyNumberFormat="1" applyFont="1" applyFill="1" applyAlignment="1">
      <alignment horizontal="center"/>
    </xf>
    <xf numFmtId="0" fontId="20" fillId="16" borderId="0" xfId="0" applyFont="1" applyFill="1" applyAlignment="1">
      <alignment horizontal="center"/>
    </xf>
    <xf numFmtId="2" fontId="20" fillId="16" borderId="0" xfId="0" applyNumberFormat="1" applyFont="1" applyFill="1" applyAlignment="1">
      <alignment horizontal="center" vertical="center"/>
    </xf>
    <xf numFmtId="0" fontId="20" fillId="16" borderId="0" xfId="0" applyFont="1" applyFill="1" applyAlignment="1">
      <alignment horizontal="center" vertical="center" wrapText="1"/>
    </xf>
    <xf numFmtId="3" fontId="20" fillId="16" borderId="0" xfId="0" applyNumberFormat="1" applyFont="1" applyFill="1" applyAlignment="1">
      <alignment horizontal="center" vertical="center"/>
    </xf>
    <xf numFmtId="0" fontId="20" fillId="0" borderId="0" xfId="0" applyFont="1" applyAlignment="1">
      <alignment horizontal="center" vertical="center"/>
    </xf>
    <xf numFmtId="0" fontId="20" fillId="0" borderId="0" xfId="0" applyFont="1" applyAlignment="1">
      <alignment horizontal="center"/>
    </xf>
    <xf numFmtId="178" fontId="20" fillId="0" borderId="0" xfId="0" applyNumberFormat="1" applyFont="1" applyAlignment="1">
      <alignment horizontal="center"/>
    </xf>
    <xf numFmtId="174" fontId="87" fillId="16" borderId="0" xfId="4" applyNumberFormat="1" applyFont="1" applyFill="1" applyBorder="1" applyAlignment="1">
      <alignment horizontal="center" vertical="center"/>
    </xf>
    <xf numFmtId="0" fontId="20" fillId="16" borderId="0" xfId="0" applyFont="1" applyFill="1" applyAlignment="1">
      <alignment horizontal="center" wrapText="1"/>
    </xf>
    <xf numFmtId="0" fontId="20" fillId="8" borderId="0" xfId="0" applyFont="1" applyFill="1" applyAlignment="1">
      <alignment horizontal="center" vertical="center"/>
    </xf>
    <xf numFmtId="0" fontId="20" fillId="17" borderId="0" xfId="0" applyFont="1" applyFill="1" applyAlignment="1">
      <alignment horizontal="center" vertical="center" wrapText="1"/>
    </xf>
    <xf numFmtId="174" fontId="59" fillId="16" borderId="0" xfId="4" applyNumberFormat="1" applyFont="1" applyFill="1" applyBorder="1" applyAlignment="1">
      <alignment horizontal="center" vertical="center"/>
    </xf>
    <xf numFmtId="0" fontId="20" fillId="0" borderId="0" xfId="57" applyFont="1" applyAlignment="1">
      <alignment horizontal="center" wrapText="1"/>
    </xf>
    <xf numFmtId="0" fontId="84" fillId="16" borderId="113" xfId="0" applyFont="1" applyFill="1" applyBorder="1" applyAlignment="1">
      <alignment horizontal="center"/>
    </xf>
    <xf numFmtId="0" fontId="0" fillId="16" borderId="112" xfId="0" applyFill="1" applyBorder="1"/>
    <xf numFmtId="0" fontId="84" fillId="16" borderId="17" xfId="0" applyFont="1" applyFill="1" applyBorder="1" applyAlignment="1">
      <alignment horizontal="center"/>
    </xf>
    <xf numFmtId="2" fontId="0" fillId="16" borderId="0" xfId="0" applyNumberFormat="1" applyFill="1" applyAlignment="1">
      <alignment horizontal="left"/>
    </xf>
    <xf numFmtId="177" fontId="0" fillId="16" borderId="0" xfId="0" applyNumberFormat="1" applyFill="1" applyAlignment="1">
      <alignment horizontal="left"/>
    </xf>
    <xf numFmtId="0" fontId="90" fillId="16" borderId="0" xfId="0" applyFont="1" applyFill="1"/>
    <xf numFmtId="0" fontId="90" fillId="16" borderId="0" xfId="0" applyFont="1" applyFill="1" applyAlignment="1">
      <alignment horizontal="left"/>
    </xf>
    <xf numFmtId="177" fontId="90" fillId="16" borderId="0" xfId="0" applyNumberFormat="1" applyFont="1" applyFill="1" applyAlignment="1">
      <alignment horizontal="left"/>
    </xf>
    <xf numFmtId="0" fontId="92" fillId="16" borderId="0" xfId="0" applyFont="1" applyFill="1"/>
    <xf numFmtId="0" fontId="89" fillId="16" borderId="57" xfId="10" applyFont="1" applyFill="1" applyBorder="1" applyAlignment="1">
      <alignment horizontal="center" vertical="center" wrapText="1"/>
    </xf>
    <xf numFmtId="0" fontId="53" fillId="16" borderId="2" xfId="0" applyFont="1" applyFill="1" applyBorder="1" applyAlignment="1">
      <alignment horizontal="center"/>
    </xf>
    <xf numFmtId="0" fontId="89" fillId="16" borderId="60" xfId="10" applyFont="1" applyFill="1" applyBorder="1" applyAlignment="1">
      <alignment horizontal="center" vertical="center" wrapText="1"/>
    </xf>
    <xf numFmtId="0" fontId="89" fillId="16" borderId="0" xfId="10" applyFont="1" applyFill="1" applyAlignment="1">
      <alignment horizontal="center" vertical="center" wrapText="1"/>
    </xf>
    <xf numFmtId="0" fontId="89" fillId="16" borderId="19" xfId="10" applyFont="1" applyFill="1" applyBorder="1" applyAlignment="1" applyProtection="1">
      <alignment horizontal="center" vertical="center" wrapText="1"/>
      <protection locked="0"/>
    </xf>
    <xf numFmtId="0" fontId="89" fillId="16" borderId="60" xfId="10" applyFont="1" applyFill="1" applyBorder="1" applyAlignment="1" applyProtection="1">
      <alignment horizontal="center" vertical="center" wrapText="1"/>
      <protection locked="0"/>
    </xf>
    <xf numFmtId="0" fontId="57" fillId="34" borderId="58" xfId="0" applyFont="1" applyFill="1" applyBorder="1" applyAlignment="1">
      <alignment horizontal="center" vertical="center"/>
    </xf>
    <xf numFmtId="0" fontId="57" fillId="34" borderId="58" xfId="0" applyFont="1" applyFill="1" applyBorder="1" applyAlignment="1">
      <alignment horizontal="center" vertical="center" wrapText="1"/>
    </xf>
    <xf numFmtId="0" fontId="57" fillId="16" borderId="59" xfId="0" applyFont="1" applyFill="1" applyBorder="1" applyAlignment="1">
      <alignment horizontal="center" vertical="center" wrapText="1"/>
    </xf>
    <xf numFmtId="0" fontId="57" fillId="16" borderId="60" xfId="0" applyFont="1" applyFill="1" applyBorder="1" applyAlignment="1">
      <alignment horizontal="center" vertical="center"/>
    </xf>
    <xf numFmtId="164" fontId="20" fillId="16" borderId="57" xfId="0" applyNumberFormat="1" applyFont="1" applyFill="1" applyBorder="1" applyAlignment="1">
      <alignment horizontal="center" vertical="center"/>
    </xf>
    <xf numFmtId="164" fontId="20" fillId="16" borderId="60" xfId="0" applyNumberFormat="1" applyFont="1" applyFill="1" applyBorder="1" applyAlignment="1">
      <alignment horizontal="center" vertical="center"/>
    </xf>
    <xf numFmtId="17" fontId="20" fillId="16" borderId="57" xfId="0" applyNumberFormat="1" applyFont="1" applyFill="1" applyBorder="1" applyAlignment="1">
      <alignment horizontal="center"/>
    </xf>
    <xf numFmtId="0" fontId="20" fillId="16" borderId="57" xfId="0" applyFont="1" applyFill="1" applyBorder="1" applyAlignment="1">
      <alignment horizontal="center" vertical="center" wrapText="1"/>
    </xf>
    <xf numFmtId="17" fontId="20" fillId="16" borderId="6" xfId="0" applyNumberFormat="1" applyFont="1" applyFill="1" applyBorder="1"/>
    <xf numFmtId="0" fontId="20" fillId="16" borderId="60" xfId="0" applyFont="1" applyFill="1" applyBorder="1" applyAlignment="1">
      <alignment horizontal="center" vertical="center" wrapText="1"/>
    </xf>
    <xf numFmtId="164" fontId="20" fillId="16" borderId="62" xfId="0" applyNumberFormat="1" applyFont="1" applyFill="1" applyBorder="1" applyAlignment="1">
      <alignment horizontal="center" vertical="center"/>
    </xf>
    <xf numFmtId="0" fontId="20" fillId="16" borderId="63" xfId="0" applyFont="1" applyFill="1" applyBorder="1" applyAlignment="1">
      <alignment horizontal="center" vertical="center" wrapText="1"/>
    </xf>
    <xf numFmtId="164" fontId="20" fillId="16" borderId="64" xfId="0" applyNumberFormat="1" applyFont="1" applyFill="1" applyBorder="1" applyAlignment="1">
      <alignment horizontal="center" vertical="center"/>
    </xf>
    <xf numFmtId="164" fontId="20" fillId="16" borderId="63" xfId="0" applyNumberFormat="1" applyFont="1" applyFill="1" applyBorder="1" applyAlignment="1">
      <alignment horizontal="center" vertical="center"/>
    </xf>
    <xf numFmtId="164" fontId="20" fillId="16" borderId="61" xfId="0" applyNumberFormat="1" applyFont="1" applyFill="1" applyBorder="1" applyAlignment="1">
      <alignment horizontal="center" vertical="center"/>
    </xf>
    <xf numFmtId="17" fontId="20" fillId="16" borderId="60" xfId="0" applyNumberFormat="1" applyFont="1" applyFill="1" applyBorder="1" applyAlignment="1">
      <alignment horizontal="center"/>
    </xf>
    <xf numFmtId="164" fontId="20" fillId="16" borderId="2" xfId="0" applyNumberFormat="1" applyFont="1" applyFill="1" applyBorder="1" applyAlignment="1">
      <alignment horizontal="center" vertical="center"/>
    </xf>
    <xf numFmtId="0" fontId="20" fillId="16" borderId="2" xfId="0" applyFont="1" applyFill="1" applyBorder="1"/>
    <xf numFmtId="164" fontId="20" fillId="16" borderId="9" xfId="0" applyNumberFormat="1" applyFont="1" applyFill="1" applyBorder="1" applyAlignment="1">
      <alignment horizontal="center" vertical="center"/>
    </xf>
    <xf numFmtId="1" fontId="54" fillId="16" borderId="2" xfId="0" applyNumberFormat="1" applyFont="1" applyFill="1" applyBorder="1" applyAlignment="1">
      <alignment horizontal="center" vertical="center"/>
    </xf>
    <xf numFmtId="164" fontId="20" fillId="16" borderId="13" xfId="0" applyNumberFormat="1" applyFont="1" applyFill="1" applyBorder="1" applyAlignment="1">
      <alignment horizontal="center" vertical="center"/>
    </xf>
    <xf numFmtId="0" fontId="89" fillId="16" borderId="13" xfId="10" applyFont="1" applyFill="1" applyBorder="1" applyAlignment="1">
      <alignment horizontal="center" vertical="center" wrapText="1"/>
    </xf>
    <xf numFmtId="1" fontId="54" fillId="16" borderId="82" xfId="0" applyNumberFormat="1" applyFont="1" applyFill="1" applyBorder="1" applyAlignment="1">
      <alignment horizontal="center" vertical="center"/>
    </xf>
    <xf numFmtId="0" fontId="54" fillId="16" borderId="2" xfId="0" applyFont="1" applyFill="1" applyBorder="1" applyAlignment="1">
      <alignment horizontal="center" vertical="center" wrapText="1"/>
    </xf>
    <xf numFmtId="1" fontId="54" fillId="16" borderId="63" xfId="0" applyNumberFormat="1" applyFont="1" applyFill="1" applyBorder="1" applyAlignment="1">
      <alignment horizontal="center" vertical="center"/>
    </xf>
    <xf numFmtId="0" fontId="89" fillId="16" borderId="2" xfId="10" applyFont="1" applyFill="1" applyBorder="1" applyAlignment="1">
      <alignment horizontal="center" vertical="center" wrapText="1"/>
    </xf>
    <xf numFmtId="0" fontId="54" fillId="16" borderId="9" xfId="0" applyFont="1" applyFill="1" applyBorder="1" applyAlignment="1">
      <alignment horizontal="center" vertical="center" wrapText="1"/>
    </xf>
    <xf numFmtId="1" fontId="54" fillId="16" borderId="61" xfId="0" applyNumberFormat="1" applyFont="1" applyFill="1" applyBorder="1" applyAlignment="1">
      <alignment horizontal="center" vertical="center"/>
    </xf>
    <xf numFmtId="0" fontId="64" fillId="16" borderId="0" xfId="64" applyFont="1" applyFill="1" applyAlignment="1">
      <alignment horizontal="center" vertical="center" wrapText="1"/>
    </xf>
    <xf numFmtId="9" fontId="64" fillId="16" borderId="0" xfId="4" applyFont="1" applyFill="1" applyAlignment="1">
      <alignment horizontal="center" vertical="center" wrapText="1"/>
    </xf>
    <xf numFmtId="0" fontId="57" fillId="16" borderId="60" xfId="0" applyFont="1" applyFill="1" applyBorder="1" applyAlignment="1">
      <alignment horizontal="center" vertical="center" wrapText="1"/>
    </xf>
    <xf numFmtId="0" fontId="20" fillId="34" borderId="2" xfId="0" applyFont="1" applyFill="1" applyBorder="1" applyAlignment="1">
      <alignment horizontal="center" vertical="center" wrapText="1"/>
    </xf>
    <xf numFmtId="189" fontId="93" fillId="16" borderId="147" xfId="62" applyNumberFormat="1" applyFont="1" applyFill="1" applyBorder="1" applyAlignment="1" applyProtection="1">
      <alignment horizontal="center" vertical="center"/>
    </xf>
    <xf numFmtId="172" fontId="11" fillId="16" borderId="148" xfId="63" applyNumberFormat="1" applyFont="1" applyFill="1" applyBorder="1" applyAlignment="1">
      <alignment horizontal="center" vertical="center" wrapText="1"/>
    </xf>
    <xf numFmtId="178" fontId="12" fillId="16" borderId="148" xfId="63" applyNumberFormat="1" applyFont="1" applyFill="1" applyBorder="1" applyAlignment="1">
      <alignment horizontal="center" vertical="center" wrapText="1"/>
    </xf>
    <xf numFmtId="9" fontId="12" fillId="16" borderId="148" xfId="39" applyFont="1" applyFill="1" applyBorder="1" applyAlignment="1">
      <alignment horizontal="center" vertical="center" wrapText="1"/>
    </xf>
    <xf numFmtId="172" fontId="11" fillId="16" borderId="149" xfId="63" applyNumberFormat="1" applyFont="1" applyFill="1" applyBorder="1" applyAlignment="1">
      <alignment vertical="center" wrapText="1"/>
    </xf>
    <xf numFmtId="172" fontId="11" fillId="16" borderId="150" xfId="63" applyNumberFormat="1" applyFont="1" applyFill="1" applyBorder="1" applyAlignment="1">
      <alignment vertical="center" wrapText="1"/>
    </xf>
    <xf numFmtId="172" fontId="11" fillId="16" borderId="151" xfId="63" applyNumberFormat="1" applyFont="1" applyFill="1" applyBorder="1" applyAlignment="1">
      <alignment vertical="center" wrapText="1"/>
    </xf>
    <xf numFmtId="172" fontId="15" fillId="16" borderId="148" xfId="63" applyNumberFormat="1" applyFont="1" applyFill="1" applyBorder="1" applyAlignment="1">
      <alignment horizontal="center" vertical="center" wrapText="1"/>
    </xf>
    <xf numFmtId="172" fontId="11" fillId="16" borderId="152" xfId="63" applyNumberFormat="1" applyFont="1" applyFill="1" applyBorder="1" applyAlignment="1">
      <alignment vertical="center" wrapText="1"/>
    </xf>
    <xf numFmtId="172" fontId="11" fillId="16" borderId="0" xfId="63" applyNumberFormat="1" applyFont="1" applyFill="1" applyBorder="1" applyAlignment="1">
      <alignment vertical="center" wrapText="1"/>
    </xf>
    <xf numFmtId="172" fontId="11" fillId="16" borderId="153" xfId="63" applyNumberFormat="1" applyFont="1" applyFill="1" applyBorder="1" applyAlignment="1">
      <alignment vertical="center" wrapText="1"/>
    </xf>
    <xf numFmtId="164" fontId="20" fillId="36" borderId="57" xfId="0" applyNumberFormat="1" applyFont="1" applyFill="1" applyBorder="1" applyAlignment="1">
      <alignment horizontal="center" vertical="center"/>
    </xf>
    <xf numFmtId="164" fontId="20" fillId="36" borderId="60" xfId="0" applyNumberFormat="1" applyFont="1" applyFill="1" applyBorder="1" applyAlignment="1">
      <alignment horizontal="center" vertical="center"/>
    </xf>
    <xf numFmtId="0" fontId="20" fillId="36" borderId="57" xfId="0" applyFont="1" applyFill="1" applyBorder="1" applyAlignment="1">
      <alignment horizontal="center" vertical="center" wrapText="1"/>
    </xf>
    <xf numFmtId="17" fontId="20" fillId="36" borderId="57" xfId="0" applyNumberFormat="1" applyFont="1" applyFill="1" applyBorder="1" applyAlignment="1">
      <alignment horizontal="center" vertical="center"/>
    </xf>
    <xf numFmtId="0" fontId="20" fillId="36" borderId="60" xfId="0" applyFont="1" applyFill="1" applyBorder="1" applyAlignment="1">
      <alignment horizontal="center" vertical="center" wrapText="1"/>
    </xf>
    <xf numFmtId="17" fontId="20" fillId="36" borderId="57" xfId="0" applyNumberFormat="1" applyFont="1" applyFill="1" applyBorder="1" applyAlignment="1">
      <alignment horizontal="center"/>
    </xf>
    <xf numFmtId="164" fontId="20" fillId="36" borderId="62" xfId="0" applyNumberFormat="1" applyFont="1" applyFill="1" applyBorder="1" applyAlignment="1">
      <alignment horizontal="center" vertical="center"/>
    </xf>
    <xf numFmtId="0" fontId="20" fillId="36" borderId="63" xfId="0" applyFont="1" applyFill="1" applyBorder="1" applyAlignment="1">
      <alignment horizontal="center" vertical="center" wrapText="1"/>
    </xf>
    <xf numFmtId="0" fontId="20" fillId="36" borderId="0" xfId="0" applyFont="1" applyFill="1" applyAlignment="1">
      <alignment horizontal="center" vertical="center"/>
    </xf>
    <xf numFmtId="0" fontId="20" fillId="36" borderId="0" xfId="0" applyFont="1" applyFill="1" applyAlignment="1">
      <alignment horizontal="center" vertical="center" wrapText="1"/>
    </xf>
    <xf numFmtId="0" fontId="20" fillId="36" borderId="0" xfId="0" applyFont="1" applyFill="1" applyAlignment="1">
      <alignment horizontal="center"/>
    </xf>
    <xf numFmtId="178" fontId="20" fillId="36" borderId="0" xfId="0" applyNumberFormat="1" applyFont="1" applyFill="1" applyAlignment="1">
      <alignment horizontal="center"/>
    </xf>
    <xf numFmtId="178" fontId="20" fillId="36" borderId="0" xfId="0" applyNumberFormat="1" applyFont="1" applyFill="1" applyAlignment="1">
      <alignment horizontal="center" vertical="center"/>
    </xf>
    <xf numFmtId="174" fontId="87" fillId="36" borderId="0" xfId="4" applyNumberFormat="1" applyFont="1" applyFill="1" applyBorder="1" applyAlignment="1">
      <alignment horizontal="center" vertical="center"/>
    </xf>
    <xf numFmtId="0" fontId="20" fillId="36" borderId="0" xfId="0" applyFont="1" applyFill="1"/>
    <xf numFmtId="0" fontId="20" fillId="35" borderId="57" xfId="0" applyFont="1" applyFill="1" applyBorder="1" applyAlignment="1">
      <alignment horizontal="center" vertical="center"/>
    </xf>
    <xf numFmtId="0" fontId="54" fillId="36" borderId="145" xfId="0" applyFont="1" applyFill="1" applyBorder="1" applyAlignment="1">
      <alignment horizontal="center" vertical="center"/>
    </xf>
    <xf numFmtId="171" fontId="21" fillId="6" borderId="144" xfId="6" applyNumberFormat="1" applyBorder="1" applyAlignment="1">
      <alignment horizontal="center" vertical="center"/>
    </xf>
    <xf numFmtId="171" fontId="21" fillId="36" borderId="144" xfId="6" applyNumberFormat="1" applyFill="1" applyBorder="1" applyAlignment="1">
      <alignment horizontal="center" vertical="center"/>
    </xf>
    <xf numFmtId="0" fontId="54" fillId="36" borderId="0" xfId="0" applyFont="1" applyFill="1" applyAlignment="1">
      <alignment horizontal="center" vertical="center"/>
    </xf>
    <xf numFmtId="171" fontId="21" fillId="16" borderId="144" xfId="6" applyNumberFormat="1" applyFill="1" applyBorder="1" applyAlignment="1">
      <alignment horizontal="center" vertical="center"/>
    </xf>
    <xf numFmtId="173" fontId="11" fillId="0" borderId="1" xfId="3" applyNumberFormat="1" applyBorder="1" applyAlignment="1">
      <alignment horizontal="right" vertical="center"/>
    </xf>
    <xf numFmtId="0" fontId="11" fillId="0" borderId="0" xfId="3" applyAlignment="1">
      <alignment vertical="center"/>
    </xf>
    <xf numFmtId="209" fontId="0" fillId="0" borderId="0" xfId="0" applyNumberFormat="1"/>
    <xf numFmtId="209" fontId="0" fillId="0" borderId="0" xfId="4" applyNumberFormat="1" applyFont="1"/>
    <xf numFmtId="0" fontId="31" fillId="37" borderId="111" xfId="0" applyFont="1" applyFill="1" applyBorder="1" applyAlignment="1">
      <alignment horizontal="center" vertical="center"/>
    </xf>
    <xf numFmtId="0" fontId="31" fillId="37" borderId="9" xfId="0" applyFont="1" applyFill="1" applyBorder="1" applyAlignment="1">
      <alignment horizontal="center" vertical="center"/>
    </xf>
    <xf numFmtId="0" fontId="31" fillId="37" borderId="2" xfId="0" applyFont="1" applyFill="1" applyBorder="1" applyAlignment="1">
      <alignment horizontal="center" vertical="center" wrapText="1"/>
    </xf>
    <xf numFmtId="0" fontId="31" fillId="5" borderId="21" xfId="0" applyFont="1" applyFill="1" applyBorder="1" applyAlignment="1">
      <alignment horizontal="left" vertical="center"/>
    </xf>
    <xf numFmtId="0" fontId="0" fillId="5" borderId="9" xfId="0" applyFill="1" applyBorder="1" applyAlignment="1">
      <alignment horizontal="center" vertical="center"/>
    </xf>
    <xf numFmtId="0" fontId="0" fillId="5" borderId="21" xfId="0" applyFill="1" applyBorder="1" applyAlignment="1">
      <alignment horizontal="center" vertical="center"/>
    </xf>
    <xf numFmtId="0" fontId="0" fillId="5" borderId="20" xfId="0" applyFill="1" applyBorder="1" applyAlignment="1">
      <alignment horizontal="center" vertical="center"/>
    </xf>
    <xf numFmtId="0" fontId="0" fillId="5" borderId="19" xfId="0" applyFill="1" applyBorder="1" applyAlignment="1">
      <alignment horizontal="center" vertical="center"/>
    </xf>
    <xf numFmtId="0" fontId="0" fillId="5" borderId="19" xfId="0" applyFill="1" applyBorder="1" applyAlignment="1">
      <alignment horizontal="center"/>
    </xf>
    <xf numFmtId="0" fontId="0" fillId="5" borderId="9" xfId="0" applyFill="1" applyBorder="1" applyAlignment="1">
      <alignment horizontal="center"/>
    </xf>
    <xf numFmtId="0" fontId="0" fillId="0" borderId="15" xfId="0" applyBorder="1" applyAlignment="1">
      <alignment horizontal="center" vertical="center"/>
    </xf>
    <xf numFmtId="0" fontId="0" fillId="0" borderId="112" xfId="0" applyBorder="1" applyAlignment="1">
      <alignment horizontal="center"/>
    </xf>
    <xf numFmtId="0" fontId="0" fillId="0" borderId="113" xfId="0" applyBorder="1" applyAlignment="1">
      <alignment horizontal="center"/>
    </xf>
    <xf numFmtId="0" fontId="0" fillId="5" borderId="15" xfId="0" applyFill="1" applyBorder="1" applyAlignment="1">
      <alignment horizontal="center" vertical="center"/>
    </xf>
    <xf numFmtId="0" fontId="0" fillId="0" borderId="112" xfId="0" applyBorder="1" applyAlignment="1">
      <alignment horizontal="center" vertical="center"/>
    </xf>
    <xf numFmtId="0" fontId="0" fillId="0" borderId="113" xfId="0" applyBorder="1" applyAlignment="1">
      <alignment horizontal="center" vertical="center"/>
    </xf>
    <xf numFmtId="0" fontId="0" fillId="5" borderId="15" xfId="0" applyFill="1" applyBorder="1" applyAlignment="1">
      <alignment horizontal="center"/>
    </xf>
    <xf numFmtId="0" fontId="0" fillId="5" borderId="0" xfId="0" applyFill="1" applyAlignment="1">
      <alignment horizontal="center"/>
    </xf>
    <xf numFmtId="0" fontId="0" fillId="5" borderId="112" xfId="0" applyFill="1" applyBorder="1" applyAlignment="1">
      <alignment horizontal="center"/>
    </xf>
    <xf numFmtId="0" fontId="0" fillId="5" borderId="113" xfId="0" applyFill="1" applyBorder="1" applyAlignment="1">
      <alignment horizontal="center"/>
    </xf>
    <xf numFmtId="1" fontId="0" fillId="0" borderId="0" xfId="0" applyNumberFormat="1" applyAlignment="1">
      <alignment horizontal="center"/>
    </xf>
    <xf numFmtId="0" fontId="0" fillId="0" borderId="22" xfId="0" applyBorder="1" applyAlignment="1">
      <alignment vertical="center"/>
    </xf>
    <xf numFmtId="177" fontId="0" fillId="0" borderId="13" xfId="0" applyNumberFormat="1" applyBorder="1" applyAlignment="1">
      <alignment horizontal="center" vertical="center"/>
    </xf>
    <xf numFmtId="177" fontId="0" fillId="0" borderId="22" xfId="0" applyNumberFormat="1" applyBorder="1" applyAlignment="1">
      <alignment horizontal="center" vertical="center"/>
    </xf>
    <xf numFmtId="177" fontId="0" fillId="0" borderId="18" xfId="0" applyNumberFormat="1" applyBorder="1" applyAlignment="1">
      <alignment horizontal="center" vertical="center"/>
    </xf>
    <xf numFmtId="177" fontId="0" fillId="0" borderId="17" xfId="0" applyNumberFormat="1" applyBorder="1" applyAlignment="1">
      <alignment horizontal="center" vertical="center"/>
    </xf>
    <xf numFmtId="177" fontId="0" fillId="5" borderId="13" xfId="0" applyNumberFormat="1" applyFill="1" applyBorder="1" applyAlignment="1">
      <alignment horizontal="center" vertical="center"/>
    </xf>
    <xf numFmtId="0" fontId="31" fillId="5" borderId="0" xfId="0" applyFont="1" applyFill="1" applyAlignment="1">
      <alignment horizontal="center" vertical="center"/>
    </xf>
    <xf numFmtId="0" fontId="0" fillId="5" borderId="0" xfId="0" applyFill="1" applyAlignment="1">
      <alignment horizontal="center" vertical="center"/>
    </xf>
    <xf numFmtId="1" fontId="0" fillId="0" borderId="15" xfId="0" applyNumberFormat="1" applyBorder="1" applyAlignment="1">
      <alignment horizontal="center" vertical="center"/>
    </xf>
    <xf numFmtId="0" fontId="0" fillId="0" borderId="9" xfId="0" applyBorder="1" applyAlignment="1">
      <alignment horizontal="center" vertical="center"/>
    </xf>
    <xf numFmtId="177" fontId="0" fillId="0" borderId="15" xfId="0" applyNumberFormat="1" applyBorder="1" applyAlignment="1">
      <alignment horizontal="center" vertical="center"/>
    </xf>
    <xf numFmtId="177" fontId="0" fillId="5" borderId="0" xfId="0" applyNumberFormat="1" applyFill="1" applyAlignment="1">
      <alignment horizontal="center" vertical="center"/>
    </xf>
    <xf numFmtId="0" fontId="31" fillId="37" borderId="91" xfId="0" applyFont="1" applyFill="1" applyBorder="1" applyAlignment="1">
      <alignment horizontal="center" vertical="center"/>
    </xf>
    <xf numFmtId="0" fontId="31" fillId="37" borderId="2" xfId="0" applyFont="1" applyFill="1" applyBorder="1" applyAlignment="1">
      <alignment horizontal="center" vertical="center"/>
    </xf>
    <xf numFmtId="0" fontId="31" fillId="37" borderId="143" xfId="0" applyFont="1" applyFill="1" applyBorder="1" applyAlignment="1">
      <alignment horizontal="center" vertical="center"/>
    </xf>
    <xf numFmtId="1" fontId="31" fillId="37" borderId="2" xfId="0" applyNumberFormat="1" applyFont="1" applyFill="1" applyBorder="1" applyAlignment="1">
      <alignment horizontal="center" vertical="center"/>
    </xf>
    <xf numFmtId="0" fontId="94" fillId="0" borderId="0" xfId="9" applyFont="1" applyAlignment="1">
      <alignment horizontal="center"/>
    </xf>
    <xf numFmtId="0" fontId="95" fillId="0" borderId="0" xfId="9" applyFont="1" applyAlignment="1">
      <alignment wrapText="1"/>
    </xf>
    <xf numFmtId="0" fontId="11" fillId="16" borderId="8" xfId="0" applyFont="1" applyFill="1" applyBorder="1" applyAlignment="1">
      <alignment horizontal="center" vertical="center" wrapText="1"/>
    </xf>
    <xf numFmtId="0" fontId="14" fillId="16" borderId="0" xfId="0" applyFont="1" applyFill="1"/>
    <xf numFmtId="0" fontId="96" fillId="16" borderId="0" xfId="0" applyFont="1" applyFill="1"/>
    <xf numFmtId="208" fontId="90" fillId="16" borderId="0" xfId="0" applyNumberFormat="1" applyFont="1" applyFill="1" applyAlignment="1">
      <alignment horizontal="left"/>
    </xf>
    <xf numFmtId="2" fontId="90" fillId="16" borderId="0" xfId="0" applyNumberFormat="1" applyFont="1" applyFill="1" applyAlignment="1">
      <alignment horizontal="left"/>
    </xf>
    <xf numFmtId="2" fontId="84" fillId="16" borderId="0" xfId="0" applyNumberFormat="1" applyFont="1" applyFill="1" applyAlignment="1">
      <alignment horizontal="right"/>
    </xf>
    <xf numFmtId="0" fontId="84" fillId="16" borderId="0" xfId="0" applyFont="1" applyFill="1" applyAlignment="1">
      <alignment horizontal="center"/>
    </xf>
    <xf numFmtId="0" fontId="90" fillId="16" borderId="0" xfId="0" applyFont="1" applyFill="1" applyAlignment="1">
      <alignment horizontal="right"/>
    </xf>
    <xf numFmtId="0" fontId="11" fillId="16" borderId="0" xfId="0" applyFont="1" applyFill="1" applyAlignment="1">
      <alignment horizontal="center"/>
    </xf>
    <xf numFmtId="0" fontId="96" fillId="2" borderId="0" xfId="0" applyFont="1" applyFill="1"/>
    <xf numFmtId="0" fontId="96" fillId="4" borderId="0" xfId="0" applyFont="1" applyFill="1"/>
    <xf numFmtId="0" fontId="86" fillId="16" borderId="0" xfId="0" applyFont="1" applyFill="1"/>
    <xf numFmtId="0" fontId="0" fillId="16" borderId="17" xfId="0" applyFill="1" applyBorder="1"/>
    <xf numFmtId="0" fontId="90" fillId="4" borderId="0" xfId="0" applyFont="1" applyFill="1"/>
    <xf numFmtId="0" fontId="90" fillId="2" borderId="0" xfId="0" applyFont="1" applyFill="1"/>
    <xf numFmtId="0" fontId="90" fillId="3" borderId="0" xfId="0" applyFont="1" applyFill="1"/>
    <xf numFmtId="0" fontId="96" fillId="3" borderId="0" xfId="0" applyFont="1" applyFill="1"/>
    <xf numFmtId="1" fontId="90" fillId="16" borderId="0" xfId="0" applyNumberFormat="1" applyFont="1" applyFill="1" applyAlignment="1">
      <alignment horizontal="center"/>
    </xf>
    <xf numFmtId="0" fontId="90" fillId="3" borderId="0" xfId="0" applyFont="1" applyFill="1" applyAlignment="1">
      <alignment horizontal="left"/>
    </xf>
    <xf numFmtId="0" fontId="90" fillId="2" borderId="0" xfId="0" applyFont="1" applyFill="1" applyAlignment="1">
      <alignment horizontal="left"/>
    </xf>
    <xf numFmtId="0" fontId="90" fillId="4" borderId="0" xfId="0" applyFont="1" applyFill="1" applyAlignment="1">
      <alignment horizontal="left"/>
    </xf>
    <xf numFmtId="0" fontId="12" fillId="26" borderId="0" xfId="0" applyFont="1" applyFill="1" applyAlignment="1">
      <alignment horizontal="center"/>
    </xf>
    <xf numFmtId="0" fontId="72" fillId="18" borderId="0" xfId="64" applyFont="1" applyFill="1" applyAlignment="1">
      <alignment horizontal="center" vertical="center" wrapText="1"/>
    </xf>
    <xf numFmtId="0" fontId="90" fillId="16" borderId="0" xfId="0" applyFont="1" applyFill="1" applyAlignment="1">
      <alignment horizontal="center" wrapText="1"/>
    </xf>
    <xf numFmtId="0" fontId="90" fillId="16" borderId="0" xfId="0" applyFont="1" applyFill="1" applyAlignment="1">
      <alignment vertical="center" wrapText="1"/>
    </xf>
    <xf numFmtId="1" fontId="90" fillId="16" borderId="0" xfId="0" applyNumberFormat="1" applyFont="1" applyFill="1" applyAlignment="1">
      <alignment horizontal="left"/>
    </xf>
    <xf numFmtId="2" fontId="0" fillId="16" borderId="0" xfId="0" applyNumberFormat="1" applyFill="1"/>
    <xf numFmtId="0" fontId="12" fillId="5" borderId="0" xfId="0" applyFont="1" applyFill="1"/>
    <xf numFmtId="0" fontId="0" fillId="5" borderId="0" xfId="0" applyFill="1"/>
    <xf numFmtId="0" fontId="90" fillId="5" borderId="0" xfId="0" applyFont="1" applyFill="1"/>
    <xf numFmtId="2" fontId="90" fillId="5" borderId="0" xfId="0" applyNumberFormat="1" applyFont="1" applyFill="1" applyAlignment="1">
      <alignment horizontal="left"/>
    </xf>
    <xf numFmtId="0" fontId="0" fillId="8" borderId="0" xfId="0" applyFill="1"/>
    <xf numFmtId="0" fontId="13" fillId="8" borderId="0" xfId="0" applyFont="1" applyFill="1" applyAlignment="1">
      <alignment vertical="center"/>
    </xf>
    <xf numFmtId="0" fontId="11" fillId="8" borderId="0" xfId="0" applyFont="1" applyFill="1"/>
    <xf numFmtId="0" fontId="11" fillId="8" borderId="0" xfId="0" applyFont="1" applyFill="1" applyAlignment="1">
      <alignment vertical="center"/>
    </xf>
    <xf numFmtId="0" fontId="0" fillId="16" borderId="20" xfId="0" applyFill="1" applyBorder="1"/>
    <xf numFmtId="0" fontId="11" fillId="16" borderId="112" xfId="0" applyFont="1" applyFill="1" applyBorder="1"/>
    <xf numFmtId="0" fontId="12" fillId="16" borderId="18" xfId="0" applyFont="1" applyFill="1" applyBorder="1"/>
    <xf numFmtId="0" fontId="12" fillId="16" borderId="0" xfId="0" applyFont="1" applyFill="1" applyAlignment="1">
      <alignment horizontal="center"/>
    </xf>
    <xf numFmtId="0" fontId="12" fillId="16" borderId="113" xfId="0" applyFont="1" applyFill="1" applyBorder="1" applyAlignment="1">
      <alignment horizontal="center"/>
    </xf>
    <xf numFmtId="0" fontId="0" fillId="16" borderId="0" xfId="0" applyFill="1" applyAlignment="1">
      <alignment horizontal="center"/>
    </xf>
    <xf numFmtId="0" fontId="0" fillId="16" borderId="113" xfId="0" applyFill="1" applyBorder="1" applyAlignment="1">
      <alignment horizontal="center"/>
    </xf>
    <xf numFmtId="177" fontId="0" fillId="16" borderId="0" xfId="0" applyNumberFormat="1" applyFill="1" applyAlignment="1">
      <alignment horizontal="center"/>
    </xf>
    <xf numFmtId="1" fontId="12" fillId="16" borderId="22" xfId="0" applyNumberFormat="1" applyFont="1" applyFill="1" applyBorder="1" applyAlignment="1">
      <alignment horizontal="left"/>
    </xf>
    <xf numFmtId="0" fontId="0" fillId="16" borderId="22" xfId="0" applyFill="1" applyBorder="1"/>
    <xf numFmtId="2" fontId="11" fillId="16" borderId="0" xfId="0" applyNumberFormat="1" applyFont="1" applyFill="1" applyAlignment="1">
      <alignment horizontal="left"/>
    </xf>
    <xf numFmtId="1" fontId="12" fillId="16" borderId="0" xfId="0" applyNumberFormat="1" applyFont="1" applyFill="1" applyAlignment="1">
      <alignment horizontal="left"/>
    </xf>
    <xf numFmtId="2" fontId="90" fillId="16" borderId="0" xfId="0" applyNumberFormat="1" applyFont="1" applyFill="1" applyAlignment="1">
      <alignment horizontal="center"/>
    </xf>
    <xf numFmtId="0" fontId="11" fillId="16" borderId="45" xfId="0" applyFont="1" applyFill="1" applyBorder="1" applyAlignment="1">
      <alignment horizontal="left" vertical="center" wrapText="1"/>
    </xf>
    <xf numFmtId="171" fontId="11" fillId="16" borderId="36" xfId="0" applyNumberFormat="1" applyFont="1" applyFill="1" applyBorder="1" applyAlignment="1">
      <alignment horizontal="center" vertical="center" wrapText="1"/>
    </xf>
    <xf numFmtId="0" fontId="11" fillId="16" borderId="46" xfId="0" applyFont="1" applyFill="1" applyBorder="1" applyAlignment="1">
      <alignment horizontal="left" vertical="center" wrapText="1"/>
    </xf>
    <xf numFmtId="2" fontId="12" fillId="0" borderId="0" xfId="3" applyNumberFormat="1" applyFont="1"/>
    <xf numFmtId="168" fontId="11" fillId="16" borderId="73" xfId="0" applyNumberFormat="1" applyFont="1" applyFill="1" applyBorder="1" applyAlignment="1">
      <alignment horizontal="right" vertical="center" wrapText="1"/>
    </xf>
    <xf numFmtId="168" fontId="11" fillId="16" borderId="8" xfId="0" applyNumberFormat="1" applyFont="1" applyFill="1" applyBorder="1" applyAlignment="1">
      <alignment horizontal="right" vertical="center" wrapText="1"/>
    </xf>
    <xf numFmtId="0" fontId="20" fillId="36" borderId="2" xfId="0" applyFont="1" applyFill="1" applyBorder="1" applyAlignment="1">
      <alignment horizontal="center" vertical="center"/>
    </xf>
    <xf numFmtId="4" fontId="11" fillId="0" borderId="1" xfId="3" applyNumberFormat="1" applyBorder="1" applyAlignment="1">
      <alignment horizontal="center" vertical="center"/>
    </xf>
    <xf numFmtId="1" fontId="11" fillId="0" borderId="1" xfId="3" applyNumberFormat="1" applyBorder="1" applyAlignment="1">
      <alignment horizontal="center" vertical="center"/>
    </xf>
    <xf numFmtId="164" fontId="20" fillId="36" borderId="2" xfId="0" applyNumberFormat="1" applyFont="1" applyFill="1" applyBorder="1" applyAlignment="1">
      <alignment horizontal="center" vertical="center"/>
    </xf>
    <xf numFmtId="1" fontId="54" fillId="36" borderId="2" xfId="0" applyNumberFormat="1" applyFont="1" applyFill="1" applyBorder="1" applyAlignment="1">
      <alignment horizontal="center" vertical="center"/>
    </xf>
    <xf numFmtId="0" fontId="20" fillId="36" borderId="2" xfId="0" applyFont="1" applyFill="1" applyBorder="1" applyAlignment="1">
      <alignment wrapText="1"/>
    </xf>
    <xf numFmtId="1" fontId="20" fillId="36" borderId="2" xfId="0" applyNumberFormat="1" applyFont="1" applyFill="1" applyBorder="1" applyAlignment="1">
      <alignment horizontal="center" vertical="center"/>
    </xf>
    <xf numFmtId="0" fontId="11" fillId="0" borderId="154" xfId="3" applyBorder="1"/>
    <xf numFmtId="0" fontId="12" fillId="0" borderId="154" xfId="3" applyFont="1" applyBorder="1" applyAlignment="1">
      <alignment horizontal="center"/>
    </xf>
    <xf numFmtId="0" fontId="54" fillId="36" borderId="20" xfId="0" applyFont="1" applyFill="1" applyBorder="1" applyAlignment="1">
      <alignment horizontal="center" vertical="center"/>
    </xf>
    <xf numFmtId="0" fontId="25" fillId="0" borderId="155" xfId="0" applyFont="1" applyBorder="1" applyAlignment="1">
      <alignment vertical="center" wrapText="1"/>
    </xf>
    <xf numFmtId="0" fontId="11" fillId="0" borderId="155" xfId="3" applyBorder="1" applyAlignment="1">
      <alignment horizontal="center" vertical="center"/>
    </xf>
    <xf numFmtId="171" fontId="21" fillId="36" borderId="156" xfId="6" applyNumberFormat="1" applyFill="1" applyBorder="1" applyAlignment="1">
      <alignment horizontal="center" vertical="center"/>
    </xf>
    <xf numFmtId="3" fontId="21" fillId="16" borderId="156" xfId="6" applyNumberFormat="1" applyFill="1" applyBorder="1" applyAlignment="1">
      <alignment horizontal="center" vertical="center"/>
    </xf>
    <xf numFmtId="0" fontId="54" fillId="36" borderId="134" xfId="0" applyFont="1" applyFill="1" applyBorder="1" applyAlignment="1">
      <alignment horizontal="center" vertical="center"/>
    </xf>
    <xf numFmtId="0" fontId="25" fillId="0" borderId="157" xfId="0" applyFont="1" applyBorder="1" applyAlignment="1">
      <alignment vertical="center" wrapText="1"/>
    </xf>
    <xf numFmtId="0" fontId="11" fillId="0" borderId="157" xfId="3" applyBorder="1" applyAlignment="1">
      <alignment horizontal="center" vertical="center"/>
    </xf>
    <xf numFmtId="171" fontId="21" fillId="36" borderId="158" xfId="6" applyNumberFormat="1" applyFill="1" applyBorder="1" applyAlignment="1">
      <alignment horizontal="center" vertical="center"/>
    </xf>
    <xf numFmtId="171" fontId="21" fillId="16" borderId="158" xfId="6" applyNumberFormat="1" applyFill="1" applyBorder="1" applyAlignment="1">
      <alignment horizontal="center" vertical="center"/>
    </xf>
    <xf numFmtId="0" fontId="20" fillId="35" borderId="2" xfId="0" applyFont="1" applyFill="1" applyBorder="1" applyAlignment="1">
      <alignment horizontal="center" vertical="center" wrapText="1"/>
    </xf>
    <xf numFmtId="0" fontId="54" fillId="36" borderId="2" xfId="0" applyFont="1" applyFill="1" applyBorder="1" applyAlignment="1">
      <alignment horizontal="center" vertical="center" wrapText="1"/>
    </xf>
    <xf numFmtId="0" fontId="20" fillId="36" borderId="2" xfId="0" applyFont="1" applyFill="1" applyBorder="1" applyAlignment="1">
      <alignment horizontal="center"/>
    </xf>
    <xf numFmtId="0" fontId="21" fillId="36" borderId="16" xfId="6" applyFill="1" applyAlignment="1">
      <alignment horizontal="center" vertical="center"/>
    </xf>
    <xf numFmtId="0" fontId="20" fillId="36" borderId="0" xfId="0" applyFont="1" applyFill="1" applyAlignment="1" applyProtection="1">
      <alignment horizontal="center" vertical="center" wrapText="1"/>
      <protection locked="0"/>
    </xf>
    <xf numFmtId="4" fontId="21" fillId="36" borderId="16" xfId="6" applyNumberFormat="1" applyFill="1" applyAlignment="1">
      <alignment horizontal="center" vertical="center"/>
    </xf>
    <xf numFmtId="168" fontId="11" fillId="0" borderId="0" xfId="0" applyNumberFormat="1" applyFont="1" applyAlignment="1">
      <alignment horizontal="right" vertical="center" wrapText="1"/>
    </xf>
    <xf numFmtId="171" fontId="21" fillId="36" borderId="16" xfId="6" applyNumberFormat="1" applyFill="1" applyAlignment="1">
      <alignment horizontal="center" vertical="center"/>
    </xf>
    <xf numFmtId="164" fontId="20" fillId="36" borderId="9" xfId="0" applyNumberFormat="1" applyFont="1" applyFill="1" applyBorder="1" applyAlignment="1">
      <alignment horizontal="center" vertical="center"/>
    </xf>
    <xf numFmtId="0" fontId="20" fillId="36" borderId="9" xfId="0" applyFont="1" applyFill="1" applyBorder="1" applyAlignment="1">
      <alignment wrapText="1"/>
    </xf>
    <xf numFmtId="1" fontId="54" fillId="36" borderId="9" xfId="0" applyNumberFormat="1" applyFont="1" applyFill="1" applyBorder="1" applyAlignment="1">
      <alignment horizontal="center" vertical="center"/>
    </xf>
    <xf numFmtId="0" fontId="20" fillId="36" borderId="2" xfId="0" applyFont="1" applyFill="1" applyBorder="1" applyAlignment="1">
      <alignment horizontal="center" vertical="center" wrapText="1"/>
    </xf>
    <xf numFmtId="0" fontId="11" fillId="16" borderId="80" xfId="0" applyFont="1" applyFill="1" applyBorder="1" applyAlignment="1">
      <alignment horizontal="justify" vertical="center" wrapText="1"/>
    </xf>
    <xf numFmtId="0" fontId="11" fillId="16" borderId="2" xfId="0" applyFont="1" applyFill="1" applyBorder="1" applyAlignment="1">
      <alignment horizontal="justify" vertical="center" wrapText="1"/>
    </xf>
    <xf numFmtId="0" fontId="11" fillId="0" borderId="56" xfId="0" applyFont="1" applyBorder="1" applyAlignment="1">
      <alignment wrapText="1"/>
    </xf>
    <xf numFmtId="178" fontId="0" fillId="0" borderId="0" xfId="1" applyNumberFormat="1" applyFont="1"/>
    <xf numFmtId="178" fontId="11" fillId="0" borderId="0" xfId="1" applyNumberFormat="1" applyFont="1" applyBorder="1" applyAlignment="1">
      <alignment vertical="center"/>
    </xf>
    <xf numFmtId="0" fontId="31" fillId="33" borderId="2" xfId="64" applyFont="1" applyFill="1" applyBorder="1" applyAlignment="1">
      <alignment horizontal="center"/>
    </xf>
    <xf numFmtId="0" fontId="3" fillId="0" borderId="2" xfId="64" applyBorder="1" applyAlignment="1">
      <alignment vertical="center"/>
    </xf>
    <xf numFmtId="175" fontId="0" fillId="0" borderId="2" xfId="67" applyNumberFormat="1" applyFont="1" applyBorder="1" applyAlignment="1">
      <alignment horizontal="center" vertical="center"/>
    </xf>
    <xf numFmtId="0" fontId="3" fillId="0" borderId="2" xfId="64" applyBorder="1"/>
    <xf numFmtId="175" fontId="0" fillId="0" borderId="2" xfId="67" applyNumberFormat="1" applyFont="1" applyBorder="1"/>
    <xf numFmtId="175" fontId="3" fillId="0" borderId="2" xfId="64" applyNumberFormat="1" applyBorder="1"/>
    <xf numFmtId="175" fontId="3" fillId="0" borderId="2" xfId="64" applyNumberFormat="1" applyBorder="1" applyAlignment="1">
      <alignment horizontal="right"/>
    </xf>
    <xf numFmtId="175" fontId="3" fillId="0" borderId="2" xfId="64" applyNumberFormat="1" applyBorder="1" applyAlignment="1">
      <alignment horizontal="center" vertical="center"/>
    </xf>
    <xf numFmtId="175" fontId="3" fillId="0" borderId="2" xfId="64" applyNumberFormat="1" applyBorder="1" applyAlignment="1">
      <alignment horizontal="right" vertical="center"/>
    </xf>
    <xf numFmtId="0" fontId="3" fillId="0" borderId="0" xfId="64" applyAlignment="1">
      <alignment horizontal="center"/>
    </xf>
    <xf numFmtId="175" fontId="3" fillId="0" borderId="0" xfId="64" applyNumberFormat="1"/>
    <xf numFmtId="0" fontId="102" fillId="22" borderId="35" xfId="64" applyFont="1" applyFill="1" applyBorder="1" applyAlignment="1">
      <alignment horizontal="center" vertical="center"/>
    </xf>
    <xf numFmtId="0" fontId="102" fillId="22" borderId="2" xfId="64" applyFont="1" applyFill="1" applyBorder="1" applyAlignment="1">
      <alignment horizontal="center" vertical="center"/>
    </xf>
    <xf numFmtId="0" fontId="102" fillId="22" borderId="36" xfId="64" applyFont="1" applyFill="1" applyBorder="1" applyAlignment="1">
      <alignment horizontal="center" vertical="center"/>
    </xf>
    <xf numFmtId="0" fontId="102" fillId="22" borderId="112" xfId="64" applyFont="1" applyFill="1" applyBorder="1" applyAlignment="1">
      <alignment horizontal="center" vertical="center"/>
    </xf>
    <xf numFmtId="0" fontId="104" fillId="0" borderId="2" xfId="64" applyFont="1" applyBorder="1" applyAlignment="1">
      <alignment horizontal="center" vertical="center"/>
    </xf>
    <xf numFmtId="0" fontId="105" fillId="0" borderId="8" xfId="64" applyFont="1" applyBorder="1" applyAlignment="1">
      <alignment horizontal="left" vertical="center" wrapText="1"/>
    </xf>
    <xf numFmtId="0" fontId="33" fillId="0" borderId="8" xfId="64" applyFont="1" applyBorder="1"/>
    <xf numFmtId="1" fontId="33" fillId="0" borderId="2" xfId="64" applyNumberFormat="1" applyFont="1" applyBorder="1" applyAlignment="1">
      <alignment horizontal="center" vertical="center" wrapText="1"/>
    </xf>
    <xf numFmtId="166" fontId="33" fillId="0" borderId="2" xfId="65" applyFont="1" applyBorder="1" applyAlignment="1">
      <alignment horizontal="left" vertical="center" wrapText="1"/>
    </xf>
    <xf numFmtId="166" fontId="33" fillId="0" borderId="36" xfId="65" applyFont="1" applyBorder="1" applyAlignment="1">
      <alignment horizontal="right" vertical="center" wrapText="1"/>
    </xf>
    <xf numFmtId="0" fontId="103" fillId="0" borderId="2" xfId="64" applyFont="1" applyBorder="1" applyAlignment="1">
      <alignment horizontal="center" vertical="center" wrapText="1"/>
    </xf>
    <xf numFmtId="1" fontId="103" fillId="0" borderId="2" xfId="64" applyNumberFormat="1" applyFont="1" applyBorder="1" applyAlignment="1">
      <alignment horizontal="center" vertical="center" wrapText="1"/>
    </xf>
    <xf numFmtId="166" fontId="103" fillId="0" borderId="2" xfId="65" applyFont="1" applyBorder="1" applyAlignment="1">
      <alignment horizontal="right" vertical="center"/>
    </xf>
    <xf numFmtId="166" fontId="103" fillId="0" borderId="36" xfId="65" applyFont="1" applyBorder="1" applyAlignment="1">
      <alignment horizontal="right" vertical="center"/>
    </xf>
    <xf numFmtId="0" fontId="107" fillId="0" borderId="2" xfId="64" applyFont="1" applyBorder="1" applyAlignment="1">
      <alignment horizontal="center" vertical="center" wrapText="1"/>
    </xf>
    <xf numFmtId="0" fontId="109" fillId="0" borderId="8" xfId="64" applyFont="1" applyBorder="1" applyAlignment="1">
      <alignment horizontal="left" vertical="center" wrapText="1"/>
    </xf>
    <xf numFmtId="166" fontId="103" fillId="0" borderId="7" xfId="65" applyFont="1" applyBorder="1" applyAlignment="1">
      <alignment horizontal="right" vertical="center"/>
    </xf>
    <xf numFmtId="0" fontId="103" fillId="0" borderId="2" xfId="64" applyFont="1" applyBorder="1" applyAlignment="1">
      <alignment horizontal="left" vertical="center" wrapText="1"/>
    </xf>
    <xf numFmtId="166" fontId="103" fillId="0" borderId="2" xfId="65" applyFont="1" applyBorder="1" applyAlignment="1">
      <alignment horizontal="right" vertical="center" wrapText="1"/>
    </xf>
    <xf numFmtId="0" fontId="33" fillId="0" borderId="2" xfId="64" applyFont="1" applyBorder="1"/>
    <xf numFmtId="166" fontId="103" fillId="0" borderId="2" xfId="65" applyFont="1" applyFill="1" applyBorder="1" applyAlignment="1">
      <alignment horizontal="right" vertical="center"/>
    </xf>
    <xf numFmtId="0" fontId="105" fillId="0" borderId="2" xfId="64" applyFont="1" applyBorder="1" applyAlignment="1">
      <alignment horizontal="left" vertical="center"/>
    </xf>
    <xf numFmtId="0" fontId="103" fillId="0" borderId="66" xfId="64" applyFont="1" applyBorder="1" applyAlignment="1">
      <alignment horizontal="center" vertical="center"/>
    </xf>
    <xf numFmtId="0" fontId="103" fillId="0" borderId="0" xfId="64" applyFont="1" applyAlignment="1">
      <alignment horizontal="left" vertical="center" wrapText="1"/>
    </xf>
    <xf numFmtId="0" fontId="103" fillId="0" borderId="0" xfId="64" applyFont="1" applyAlignment="1">
      <alignment horizontal="center" vertical="center" wrapText="1"/>
    </xf>
    <xf numFmtId="207" fontId="103" fillId="0" borderId="0" xfId="64" applyNumberFormat="1" applyFont="1" applyAlignment="1">
      <alignment horizontal="center" vertical="center"/>
    </xf>
    <xf numFmtId="207" fontId="103" fillId="0" borderId="67" xfId="64" applyNumberFormat="1" applyFont="1" applyBorder="1" applyAlignment="1">
      <alignment horizontal="center" vertical="center"/>
    </xf>
    <xf numFmtId="0" fontId="103" fillId="0" borderId="83" xfId="64" applyFont="1" applyBorder="1" applyAlignment="1">
      <alignment horizontal="center" vertical="center"/>
    </xf>
    <xf numFmtId="0" fontId="103" fillId="0" borderId="88" xfId="64" applyFont="1" applyBorder="1" applyAlignment="1">
      <alignment horizontal="left" vertical="center" wrapText="1"/>
    </xf>
    <xf numFmtId="0" fontId="103" fillId="0" borderId="88" xfId="64" applyFont="1" applyBorder="1" applyAlignment="1">
      <alignment horizontal="center" vertical="center" wrapText="1"/>
    </xf>
    <xf numFmtId="0" fontId="108" fillId="0" borderId="30" xfId="64" applyFont="1" applyBorder="1" applyAlignment="1">
      <alignment horizontal="right" vertical="center"/>
    </xf>
    <xf numFmtId="3" fontId="108" fillId="0" borderId="31" xfId="64" applyNumberFormat="1" applyFont="1" applyBorder="1" applyAlignment="1">
      <alignment horizontal="right" vertical="center"/>
    </xf>
    <xf numFmtId="0" fontId="31" fillId="33" borderId="2" xfId="64" applyFont="1" applyFill="1" applyBorder="1" applyAlignment="1">
      <alignment horizontal="center" wrapText="1"/>
    </xf>
    <xf numFmtId="0" fontId="34" fillId="0" borderId="2" xfId="66" applyBorder="1" applyAlignment="1">
      <alignment wrapText="1"/>
    </xf>
    <xf numFmtId="0" fontId="3" fillId="0" borderId="2" xfId="64" applyBorder="1" applyAlignment="1">
      <alignment wrapText="1"/>
    </xf>
    <xf numFmtId="0" fontId="34" fillId="0" borderId="0" xfId="66" applyAlignment="1">
      <alignment wrapText="1"/>
    </xf>
    <xf numFmtId="0" fontId="11" fillId="8" borderId="2" xfId="0" applyFont="1" applyFill="1" applyBorder="1" applyAlignment="1">
      <alignment horizontal="center"/>
    </xf>
    <xf numFmtId="0" fontId="112" fillId="0" borderId="0" xfId="0" applyFont="1" applyAlignment="1">
      <alignment horizontal="center" vertical="center"/>
    </xf>
    <xf numFmtId="0" fontId="111" fillId="16" borderId="0" xfId="0" applyFont="1" applyFill="1" applyAlignment="1">
      <alignment horizontal="center" vertical="center"/>
    </xf>
    <xf numFmtId="178" fontId="111" fillId="16" borderId="0" xfId="0" applyNumberFormat="1" applyFont="1" applyFill="1" applyAlignment="1">
      <alignment horizontal="center" vertical="center"/>
    </xf>
    <xf numFmtId="174" fontId="113" fillId="16" borderId="0" xfId="4" applyNumberFormat="1" applyFont="1" applyFill="1" applyBorder="1" applyAlignment="1">
      <alignment horizontal="center" vertical="center"/>
    </xf>
    <xf numFmtId="178" fontId="111" fillId="0" borderId="0" xfId="0" applyNumberFormat="1" applyFont="1" applyAlignment="1">
      <alignment horizontal="center" vertical="center"/>
    </xf>
    <xf numFmtId="0" fontId="0" fillId="0" borderId="6" xfId="0" applyBorder="1"/>
    <xf numFmtId="0" fontId="0" fillId="8" borderId="8" xfId="0" applyFill="1" applyBorder="1"/>
    <xf numFmtId="0" fontId="12" fillId="8" borderId="9" xfId="0" applyFont="1" applyFill="1" applyBorder="1" applyAlignment="1">
      <alignment horizontal="left"/>
    </xf>
    <xf numFmtId="166" fontId="0" fillId="8" borderId="2" xfId="0" applyNumberFormat="1" applyFill="1" applyBorder="1" applyAlignment="1">
      <alignment horizontal="center"/>
    </xf>
    <xf numFmtId="0" fontId="11" fillId="8" borderId="6" xfId="0" applyFont="1" applyFill="1" applyBorder="1"/>
    <xf numFmtId="0" fontId="115" fillId="0" borderId="0" xfId="68" applyFont="1" applyAlignment="1">
      <alignment vertical="center" wrapText="1"/>
    </xf>
    <xf numFmtId="168" fontId="115" fillId="0" borderId="0" xfId="69" applyFont="1" applyFill="1" applyAlignment="1">
      <alignment vertical="center" wrapText="1"/>
    </xf>
    <xf numFmtId="0" fontId="115" fillId="0" borderId="0" xfId="68" applyFont="1" applyAlignment="1">
      <alignment vertical="center"/>
    </xf>
    <xf numFmtId="0" fontId="30" fillId="0" borderId="0" xfId="68" applyFont="1" applyAlignment="1">
      <alignment horizontal="center"/>
    </xf>
    <xf numFmtId="9" fontId="11" fillId="0" borderId="2" xfId="40" applyNumberFormat="1" applyBorder="1" applyAlignment="1">
      <alignment vertical="center" wrapText="1"/>
    </xf>
    <xf numFmtId="10" fontId="11" fillId="0" borderId="2" xfId="40" applyNumberFormat="1" applyBorder="1" applyAlignment="1">
      <alignment vertical="center" wrapText="1"/>
    </xf>
    <xf numFmtId="10" fontId="11" fillId="0" borderId="2" xfId="40" applyNumberFormat="1" applyBorder="1" applyAlignment="1">
      <alignment horizontal="center" vertical="center" wrapText="1"/>
    </xf>
    <xf numFmtId="0" fontId="116" fillId="0" borderId="0" xfId="68" applyFont="1" applyAlignment="1">
      <alignment horizontal="center" vertical="center"/>
    </xf>
    <xf numFmtId="178" fontId="0" fillId="0" borderId="2" xfId="0" applyNumberFormat="1" applyBorder="1" applyAlignment="1">
      <alignment vertical="center"/>
    </xf>
    <xf numFmtId="17" fontId="16" fillId="0" borderId="2" xfId="10" applyNumberFormat="1" applyFont="1" applyBorder="1" applyAlignment="1">
      <alignment horizontal="left"/>
    </xf>
    <xf numFmtId="10" fontId="11" fillId="0" borderId="2" xfId="4" applyNumberFormat="1" applyFont="1" applyFill="1" applyBorder="1" applyAlignment="1">
      <alignment vertical="center" wrapText="1"/>
    </xf>
    <xf numFmtId="10" fontId="11" fillId="0" borderId="2" xfId="4" applyNumberFormat="1" applyFont="1" applyFill="1" applyBorder="1" applyAlignment="1">
      <alignment horizontal="center" vertical="center" wrapText="1"/>
    </xf>
    <xf numFmtId="0" fontId="96" fillId="0" borderId="2" xfId="25" applyFont="1" applyBorder="1" applyAlignment="1">
      <alignment vertical="center" wrapText="1"/>
    </xf>
    <xf numFmtId="0" fontId="12" fillId="0" borderId="6" xfId="25" applyFont="1" applyBorder="1" applyAlignment="1">
      <alignment horizontal="left" vertical="center" wrapText="1"/>
    </xf>
    <xf numFmtId="0" fontId="12" fillId="0" borderId="8" xfId="25" applyFont="1" applyBorder="1" applyAlignment="1">
      <alignment horizontal="left" vertical="center" wrapText="1"/>
    </xf>
    <xf numFmtId="2" fontId="11" fillId="0" borderId="160" xfId="25" applyNumberFormat="1" applyBorder="1" applyAlignment="1">
      <alignment horizontal="center" vertical="center" wrapText="1"/>
    </xf>
    <xf numFmtId="0" fontId="11" fillId="0" borderId="102" xfId="25" applyBorder="1" applyAlignment="1">
      <alignment horizontal="center" vertical="center" wrapText="1"/>
    </xf>
    <xf numFmtId="178" fontId="11" fillId="0" borderId="102" xfId="30" applyNumberFormat="1" applyFont="1" applyFill="1" applyBorder="1" applyAlignment="1">
      <alignment vertical="center" wrapText="1"/>
    </xf>
    <xf numFmtId="188" fontId="11" fillId="0" borderId="102" xfId="30" applyNumberFormat="1" applyFont="1" applyFill="1" applyBorder="1" applyAlignment="1">
      <alignment vertical="center" wrapText="1"/>
    </xf>
    <xf numFmtId="171" fontId="11" fillId="0" borderId="102" xfId="25" applyNumberFormat="1" applyBorder="1" applyAlignment="1">
      <alignment horizontal="center" vertical="center" wrapText="1"/>
    </xf>
    <xf numFmtId="0" fontId="117" fillId="38" borderId="18" xfId="70" applyBorder="1" applyAlignment="1">
      <alignment horizontal="left"/>
    </xf>
    <xf numFmtId="184" fontId="117" fillId="38" borderId="18" xfId="70" applyNumberFormat="1" applyBorder="1" applyAlignment="1">
      <alignment horizontal="center"/>
    </xf>
    <xf numFmtId="210" fontId="117" fillId="38" borderId="0" xfId="70" applyNumberFormat="1" applyBorder="1" applyAlignment="1">
      <alignment horizontal="center"/>
    </xf>
    <xf numFmtId="0" fontId="117" fillId="38" borderId="0" xfId="70" applyBorder="1" applyAlignment="1">
      <alignment horizontal="center"/>
    </xf>
    <xf numFmtId="184" fontId="117" fillId="38" borderId="0" xfId="70" applyNumberFormat="1" applyBorder="1" applyAlignment="1">
      <alignment horizontal="center"/>
    </xf>
    <xf numFmtId="0" fontId="118" fillId="0" borderId="0" xfId="71" applyFont="1" applyAlignment="1">
      <alignment horizontal="center"/>
    </xf>
    <xf numFmtId="211" fontId="119" fillId="0" borderId="0" xfId="71" applyNumberFormat="1" applyFont="1" applyAlignment="1">
      <alignment horizontal="center"/>
    </xf>
    <xf numFmtId="0" fontId="118" fillId="0" borderId="0" xfId="71" applyFont="1" applyAlignment="1">
      <alignment horizontal="left"/>
    </xf>
    <xf numFmtId="0" fontId="118" fillId="0" borderId="21" xfId="71" applyFont="1" applyBorder="1"/>
    <xf numFmtId="184" fontId="118" fillId="39" borderId="7" xfId="72" applyFont="1" applyFill="1" applyBorder="1" applyAlignment="1">
      <alignment horizontal="right"/>
    </xf>
    <xf numFmtId="0" fontId="118" fillId="39" borderId="18" xfId="71" applyFont="1" applyFill="1" applyBorder="1" applyAlignment="1">
      <alignment horizontal="left"/>
    </xf>
    <xf numFmtId="10" fontId="118" fillId="0" borderId="22" xfId="73" applyNumberFormat="1" applyFont="1" applyBorder="1"/>
    <xf numFmtId="184" fontId="120" fillId="0" borderId="22" xfId="72" applyFont="1" applyBorder="1"/>
    <xf numFmtId="184" fontId="118" fillId="0" borderId="22" xfId="72" applyFont="1" applyBorder="1"/>
    <xf numFmtId="184" fontId="118" fillId="0" borderId="13" xfId="72" applyFont="1" applyBorder="1"/>
    <xf numFmtId="0" fontId="118" fillId="0" borderId="22" xfId="71" applyFont="1" applyBorder="1"/>
    <xf numFmtId="0" fontId="118" fillId="0" borderId="0" xfId="71" applyFont="1"/>
    <xf numFmtId="0" fontId="121" fillId="0" borderId="0" xfId="71" applyFont="1" applyAlignment="1">
      <alignment horizontal="center"/>
    </xf>
    <xf numFmtId="184" fontId="118" fillId="0" borderId="0" xfId="72" applyFont="1" applyBorder="1"/>
    <xf numFmtId="0" fontId="118" fillId="39" borderId="6" xfId="71" applyFont="1" applyFill="1" applyBorder="1" applyAlignment="1">
      <alignment horizontal="left"/>
    </xf>
    <xf numFmtId="10" fontId="118" fillId="0" borderId="7" xfId="73" applyNumberFormat="1" applyFont="1" applyBorder="1"/>
    <xf numFmtId="184" fontId="118" fillId="0" borderId="7" xfId="72" applyFont="1" applyBorder="1"/>
    <xf numFmtId="184" fontId="118" fillId="0" borderId="2" xfId="72" applyFont="1" applyBorder="1"/>
    <xf numFmtId="0" fontId="118" fillId="0" borderId="7" xfId="71" applyFont="1" applyBorder="1"/>
    <xf numFmtId="184" fontId="118" fillId="39" borderId="7" xfId="72" applyFont="1" applyFill="1" applyBorder="1"/>
    <xf numFmtId="184" fontId="121" fillId="0" borderId="0" xfId="71" applyNumberFormat="1" applyFont="1" applyAlignment="1">
      <alignment horizontal="center"/>
    </xf>
    <xf numFmtId="184" fontId="118" fillId="16" borderId="21" xfId="72" applyFont="1" applyFill="1" applyBorder="1"/>
    <xf numFmtId="0" fontId="118" fillId="16" borderId="0" xfId="71" applyFont="1" applyFill="1" applyAlignment="1">
      <alignment horizontal="left"/>
    </xf>
    <xf numFmtId="10" fontId="118" fillId="16" borderId="21" xfId="73" applyNumberFormat="1" applyFont="1" applyFill="1" applyBorder="1"/>
    <xf numFmtId="184" fontId="118" fillId="20" borderId="21" xfId="72" applyFont="1" applyFill="1" applyBorder="1" applyAlignment="1">
      <alignment horizontal="center"/>
    </xf>
    <xf numFmtId="184" fontId="122" fillId="0" borderId="21" xfId="72" applyFont="1" applyBorder="1"/>
    <xf numFmtId="184" fontId="118" fillId="0" borderId="21" xfId="72" applyFont="1" applyBorder="1"/>
    <xf numFmtId="184" fontId="123" fillId="0" borderId="21" xfId="72" applyFont="1" applyBorder="1"/>
    <xf numFmtId="10" fontId="118" fillId="0" borderId="0" xfId="73" applyNumberFormat="1" applyFont="1" applyBorder="1"/>
    <xf numFmtId="4" fontId="95" fillId="20" borderId="0" xfId="72" applyNumberFormat="1" applyFont="1" applyFill="1" applyBorder="1" applyAlignment="1">
      <alignment horizontal="right"/>
    </xf>
    <xf numFmtId="4" fontId="95" fillId="0" borderId="0" xfId="72" applyNumberFormat="1" applyFont="1" applyBorder="1" applyAlignment="1">
      <alignment horizontal="right"/>
    </xf>
    <xf numFmtId="0" fontId="124" fillId="0" borderId="0" xfId="71" applyFont="1"/>
    <xf numFmtId="0" fontId="125" fillId="0" borderId="7" xfId="71" applyFont="1" applyBorder="1"/>
    <xf numFmtId="4" fontId="126" fillId="0" borderId="7" xfId="74" applyNumberFormat="1" applyFont="1" applyFill="1" applyBorder="1" applyAlignment="1">
      <alignment horizontal="right"/>
    </xf>
    <xf numFmtId="184" fontId="127" fillId="0" borderId="0" xfId="72" applyFont="1" applyBorder="1"/>
    <xf numFmtId="184" fontId="118" fillId="0" borderId="0" xfId="72" applyFont="1" applyBorder="1" applyAlignment="1">
      <alignment horizontal="center"/>
    </xf>
    <xf numFmtId="184" fontId="128" fillId="0" borderId="0" xfId="72" applyFont="1" applyBorder="1" applyAlignment="1">
      <alignment horizontal="left"/>
    </xf>
    <xf numFmtId="184" fontId="125" fillId="0" borderId="0" xfId="72" applyFont="1" applyBorder="1" applyAlignment="1">
      <alignment horizontal="center"/>
    </xf>
    <xf numFmtId="184" fontId="129" fillId="0" borderId="0" xfId="72" applyFont="1" applyBorder="1" applyAlignment="1">
      <alignment horizontal="center"/>
    </xf>
    <xf numFmtId="0" fontId="118" fillId="20" borderId="0" xfId="71" applyFont="1" applyFill="1"/>
    <xf numFmtId="188" fontId="95" fillId="20" borderId="0" xfId="72" applyNumberFormat="1" applyFont="1" applyFill="1" applyBorder="1" applyAlignment="1"/>
    <xf numFmtId="184" fontId="124" fillId="0" borderId="0" xfId="72" applyFont="1" applyBorder="1"/>
    <xf numFmtId="184" fontId="118" fillId="0" borderId="0" xfId="72" applyFont="1" applyBorder="1" applyAlignment="1"/>
    <xf numFmtId="184" fontId="118" fillId="20" borderId="0" xfId="72" applyFont="1" applyFill="1" applyBorder="1"/>
    <xf numFmtId="10" fontId="118" fillId="0" borderId="0" xfId="71" applyNumberFormat="1" applyFont="1"/>
    <xf numFmtId="0" fontId="96" fillId="0" borderId="107" xfId="25" applyFont="1" applyBorder="1" applyAlignment="1">
      <alignment vertical="center" wrapText="1"/>
    </xf>
    <xf numFmtId="10" fontId="11" fillId="0" borderId="107" xfId="4" applyNumberFormat="1" applyFont="1" applyFill="1" applyBorder="1" applyAlignment="1">
      <alignment horizontal="center" vertical="center" wrapText="1"/>
    </xf>
    <xf numFmtId="0" fontId="12" fillId="0" borderId="2" xfId="0" applyFont="1" applyBorder="1" applyAlignment="1">
      <alignment horizontal="center" vertical="center" wrapText="1"/>
    </xf>
    <xf numFmtId="180" fontId="12" fillId="0" borderId="2" xfId="0" applyNumberFormat="1" applyFont="1" applyBorder="1" applyAlignment="1">
      <alignment horizontal="left" vertical="center" wrapText="1"/>
    </xf>
    <xf numFmtId="180" fontId="12" fillId="0" borderId="2" xfId="0" applyNumberFormat="1" applyFont="1" applyBorder="1" applyAlignment="1">
      <alignment horizontal="right" vertical="center" wrapText="1"/>
    </xf>
    <xf numFmtId="0" fontId="11" fillId="0" borderId="2" xfId="0" applyFont="1" applyBorder="1" applyAlignment="1">
      <alignment horizontal="center" vertical="center" wrapText="1"/>
    </xf>
    <xf numFmtId="180" fontId="11" fillId="0" borderId="2" xfId="0" applyNumberFormat="1" applyFont="1" applyBorder="1" applyAlignment="1">
      <alignment horizontal="left" vertical="center" wrapText="1"/>
    </xf>
    <xf numFmtId="180" fontId="11" fillId="0" borderId="2" xfId="0" applyNumberFormat="1" applyFont="1" applyBorder="1" applyAlignment="1">
      <alignment horizontal="center" vertical="center" wrapText="1"/>
    </xf>
    <xf numFmtId="172" fontId="12" fillId="0" borderId="2" xfId="0" applyNumberFormat="1" applyFont="1" applyBorder="1" applyAlignment="1">
      <alignment horizontal="right" vertical="center"/>
    </xf>
    <xf numFmtId="172" fontId="12" fillId="12" borderId="2" xfId="0" applyNumberFormat="1" applyFont="1" applyFill="1" applyBorder="1" applyAlignment="1">
      <alignment horizontal="right" vertical="center"/>
    </xf>
    <xf numFmtId="0" fontId="14" fillId="2" borderId="2" xfId="0" applyFont="1" applyFill="1" applyBorder="1" applyAlignment="1">
      <alignment horizontal="center" vertical="center" wrapText="1"/>
    </xf>
    <xf numFmtId="0" fontId="14" fillId="12" borderId="2" xfId="0" applyFont="1" applyFill="1" applyBorder="1" applyAlignment="1">
      <alignment horizontal="center" vertical="center" wrapText="1"/>
    </xf>
    <xf numFmtId="180" fontId="12" fillId="2" borderId="2" xfId="0" applyNumberFormat="1" applyFont="1" applyFill="1" applyBorder="1" applyAlignment="1">
      <alignment horizontal="right" vertical="center" wrapText="1"/>
    </xf>
    <xf numFmtId="180" fontId="11" fillId="0" borderId="0" xfId="0" applyNumberFormat="1" applyFont="1" applyAlignment="1">
      <alignment vertical="center"/>
    </xf>
    <xf numFmtId="0" fontId="25" fillId="0" borderId="2" xfId="0" applyFont="1" applyBorder="1" applyAlignment="1">
      <alignment vertical="center" wrapText="1"/>
    </xf>
    <xf numFmtId="0" fontId="11" fillId="0" borderId="2" xfId="3" applyBorder="1" applyAlignment="1">
      <alignment horizontal="center" vertical="center"/>
    </xf>
    <xf numFmtId="3" fontId="21" fillId="0" borderId="2" xfId="6" applyNumberFormat="1" applyFill="1" applyBorder="1" applyAlignment="1">
      <alignment horizontal="center" vertical="center"/>
    </xf>
    <xf numFmtId="4" fontId="21" fillId="0" borderId="2" xfId="6" applyNumberFormat="1" applyFill="1" applyBorder="1" applyAlignment="1">
      <alignment horizontal="center"/>
    </xf>
    <xf numFmtId="0" fontId="12" fillId="10" borderId="2" xfId="3" applyFont="1" applyFill="1" applyBorder="1" applyAlignment="1">
      <alignment horizontal="center"/>
    </xf>
    <xf numFmtId="0" fontId="12" fillId="10" borderId="2" xfId="0" applyFont="1" applyFill="1" applyBorder="1" applyAlignment="1">
      <alignment horizontal="center" vertical="center"/>
    </xf>
    <xf numFmtId="0" fontId="0" fillId="0" borderId="2" xfId="0" applyBorder="1" applyAlignment="1">
      <alignment horizontal="center" vertical="center"/>
    </xf>
    <xf numFmtId="3" fontId="0" fillId="0" borderId="0" xfId="0" applyNumberFormat="1"/>
    <xf numFmtId="171" fontId="12" fillId="10" borderId="2" xfId="3" applyNumberFormat="1" applyFont="1" applyFill="1" applyBorder="1" applyAlignment="1">
      <alignment horizontal="center"/>
    </xf>
    <xf numFmtId="171" fontId="21" fillId="0" borderId="2" xfId="6" applyNumberFormat="1" applyFill="1" applyBorder="1" applyAlignment="1">
      <alignment horizontal="center" vertical="center"/>
    </xf>
    <xf numFmtId="4" fontId="21" fillId="0" borderId="2" xfId="6" applyNumberFormat="1" applyFill="1" applyBorder="1" applyAlignment="1">
      <alignment horizontal="center" vertical="center"/>
    </xf>
    <xf numFmtId="3" fontId="12" fillId="10" borderId="2" xfId="3" applyNumberFormat="1" applyFont="1" applyFill="1" applyBorder="1" applyAlignment="1">
      <alignment horizontal="center"/>
    </xf>
    <xf numFmtId="3" fontId="21" fillId="0" borderId="2" xfId="6" applyNumberFormat="1" applyFill="1" applyBorder="1" applyAlignment="1">
      <alignment horizontal="center"/>
    </xf>
    <xf numFmtId="0" fontId="0" fillId="0" borderId="0" xfId="0" applyAlignment="1">
      <alignment wrapText="1"/>
    </xf>
    <xf numFmtId="212" fontId="21" fillId="0" borderId="2" xfId="6" applyNumberFormat="1" applyFill="1" applyBorder="1" applyAlignment="1">
      <alignment horizontal="center" vertical="center"/>
    </xf>
    <xf numFmtId="0" fontId="1" fillId="0" borderId="2" xfId="0" applyFont="1" applyBorder="1"/>
    <xf numFmtId="172" fontId="11" fillId="0" borderId="0" xfId="0" applyNumberFormat="1" applyFont="1" applyAlignment="1">
      <alignment vertical="center"/>
    </xf>
    <xf numFmtId="0" fontId="24" fillId="0" borderId="0" xfId="0" applyFont="1" applyAlignment="1">
      <alignment horizontal="center" vertical="center"/>
    </xf>
    <xf numFmtId="0" fontId="24" fillId="0" borderId="0" xfId="0" applyFont="1" applyAlignment="1">
      <alignment vertical="center"/>
    </xf>
    <xf numFmtId="0" fontId="15" fillId="0" borderId="0" xfId="50" applyFont="1" applyAlignment="1">
      <alignment horizontal="center" wrapText="1"/>
    </xf>
    <xf numFmtId="0" fontId="12" fillId="26" borderId="12" xfId="40" applyFont="1" applyFill="1" applyBorder="1" applyAlignment="1">
      <alignment horizontal="center" vertical="center" wrapText="1"/>
    </xf>
    <xf numFmtId="0" fontId="12" fillId="0" borderId="12" xfId="40" applyFont="1" applyBorder="1" applyAlignment="1">
      <alignment horizontal="left" vertical="center" wrapText="1"/>
    </xf>
    <xf numFmtId="0" fontId="12" fillId="2" borderId="2" xfId="50" applyFont="1" applyFill="1" applyBorder="1" applyAlignment="1">
      <alignment horizontal="center" vertical="center"/>
    </xf>
    <xf numFmtId="0" fontId="12" fillId="24" borderId="13" xfId="50" applyFont="1" applyFill="1" applyBorder="1" applyAlignment="1">
      <alignment horizontal="left" vertical="center"/>
    </xf>
    <xf numFmtId="0" fontId="12" fillId="4" borderId="6" xfId="50" applyFont="1" applyFill="1" applyBorder="1" applyAlignment="1">
      <alignment horizontal="center" vertical="center"/>
    </xf>
    <xf numFmtId="0" fontId="12" fillId="4" borderId="7" xfId="50" applyFont="1" applyFill="1" applyBorder="1" applyAlignment="1">
      <alignment horizontal="center" vertical="center"/>
    </xf>
    <xf numFmtId="0" fontId="12" fillId="4" borderId="8" xfId="50" applyFont="1" applyFill="1" applyBorder="1" applyAlignment="1">
      <alignment horizontal="center" vertical="center"/>
    </xf>
    <xf numFmtId="0" fontId="12" fillId="24" borderId="2" xfId="50" applyFont="1" applyFill="1" applyBorder="1" applyAlignment="1">
      <alignment horizontal="center"/>
    </xf>
    <xf numFmtId="0" fontId="51" fillId="0" borderId="0" xfId="43" applyFont="1" applyAlignment="1">
      <alignment horizontal="center"/>
    </xf>
    <xf numFmtId="0" fontId="0" fillId="0" borderId="0" xfId="43" applyFont="1" applyAlignment="1">
      <alignment horizontal="center"/>
    </xf>
    <xf numFmtId="0" fontId="12" fillId="2" borderId="12" xfId="50" applyFont="1" applyFill="1" applyBorder="1" applyAlignment="1">
      <alignment horizontal="center" vertical="center"/>
    </xf>
    <xf numFmtId="0" fontId="12" fillId="2" borderId="12" xfId="50" applyFont="1" applyFill="1" applyBorder="1" applyAlignment="1">
      <alignment horizontal="center" vertical="center" wrapText="1"/>
    </xf>
    <xf numFmtId="0" fontId="12" fillId="2" borderId="124" xfId="50" applyFont="1" applyFill="1" applyBorder="1" applyAlignment="1">
      <alignment horizontal="center" vertical="center"/>
    </xf>
    <xf numFmtId="0" fontId="12" fillId="2" borderId="125" xfId="50" applyFont="1" applyFill="1" applyBorder="1" applyAlignment="1">
      <alignment horizontal="center" vertical="center"/>
    </xf>
    <xf numFmtId="0" fontId="12" fillId="2" borderId="135" xfId="50" applyFont="1" applyFill="1" applyBorder="1" applyAlignment="1">
      <alignment horizontal="center" vertical="center"/>
    </xf>
    <xf numFmtId="0" fontId="12" fillId="24" borderId="124" xfId="50" applyFont="1" applyFill="1" applyBorder="1" applyAlignment="1">
      <alignment horizontal="left" vertical="center"/>
    </xf>
    <xf numFmtId="0" fontId="12" fillId="24" borderId="125" xfId="50" applyFont="1" applyFill="1" applyBorder="1" applyAlignment="1">
      <alignment horizontal="left" vertical="center"/>
    </xf>
    <xf numFmtId="0" fontId="12" fillId="24" borderId="135" xfId="50" applyFont="1" applyFill="1" applyBorder="1" applyAlignment="1">
      <alignment horizontal="left" vertical="center"/>
    </xf>
    <xf numFmtId="0" fontId="12" fillId="24" borderId="122" xfId="50" applyFont="1" applyFill="1" applyBorder="1" applyAlignment="1">
      <alignment horizontal="center" vertical="center"/>
    </xf>
    <xf numFmtId="0" fontId="12" fillId="24" borderId="123" xfId="50" applyFont="1" applyFill="1" applyBorder="1" applyAlignment="1">
      <alignment horizontal="center" vertical="center"/>
    </xf>
    <xf numFmtId="0" fontId="12" fillId="8" borderId="22" xfId="0" applyFont="1" applyFill="1" applyBorder="1" applyAlignment="1">
      <alignment horizontal="center"/>
    </xf>
    <xf numFmtId="0" fontId="12" fillId="8" borderId="24" xfId="0" applyFont="1" applyFill="1" applyBorder="1" applyAlignment="1">
      <alignment horizontal="center"/>
    </xf>
    <xf numFmtId="0" fontId="12" fillId="8" borderId="2" xfId="0" applyFont="1" applyFill="1" applyBorder="1" applyAlignment="1">
      <alignment horizontal="center"/>
    </xf>
    <xf numFmtId="0" fontId="57" fillId="0" borderId="0" xfId="0" applyFont="1" applyAlignment="1">
      <alignment horizontal="center"/>
    </xf>
    <xf numFmtId="0" fontId="12" fillId="7" borderId="6" xfId="0" applyFont="1" applyFill="1" applyBorder="1" applyAlignment="1">
      <alignment horizontal="left"/>
    </xf>
    <xf numFmtId="0" fontId="12" fillId="7" borderId="8" xfId="0" applyFont="1" applyFill="1" applyBorder="1" applyAlignment="1">
      <alignment horizontal="left"/>
    </xf>
    <xf numFmtId="0" fontId="18" fillId="8" borderId="22" xfId="0" applyFont="1" applyFill="1" applyBorder="1" applyAlignment="1">
      <alignment horizontal="center"/>
    </xf>
    <xf numFmtId="0" fontId="18" fillId="8" borderId="2" xfId="0" applyFont="1" applyFill="1" applyBorder="1" applyAlignment="1">
      <alignment horizontal="center"/>
    </xf>
    <xf numFmtId="0" fontId="11" fillId="2" borderId="2" xfId="0" applyFont="1" applyFill="1" applyBorder="1" applyAlignment="1">
      <alignment horizontal="center"/>
    </xf>
    <xf numFmtId="0" fontId="11" fillId="8" borderId="2" xfId="0" applyFont="1" applyFill="1" applyBorder="1" applyAlignment="1">
      <alignment horizontal="center"/>
    </xf>
    <xf numFmtId="0" fontId="11" fillId="9" borderId="2" xfId="0" applyFont="1" applyFill="1" applyBorder="1" applyAlignment="1">
      <alignment horizontal="center" wrapText="1"/>
    </xf>
    <xf numFmtId="0" fontId="11" fillId="7" borderId="2" xfId="0" applyFont="1" applyFill="1" applyBorder="1" applyAlignment="1">
      <alignment horizontal="center"/>
    </xf>
    <xf numFmtId="0" fontId="11" fillId="8" borderId="66" xfId="0" applyFont="1" applyFill="1" applyBorder="1" applyAlignment="1">
      <alignment horizontal="center"/>
    </xf>
    <xf numFmtId="0" fontId="11" fillId="8" borderId="0" xfId="0" applyFont="1" applyFill="1" applyAlignment="1">
      <alignment horizontal="center"/>
    </xf>
    <xf numFmtId="0" fontId="57" fillId="0" borderId="54" xfId="38" applyFont="1" applyBorder="1" applyAlignment="1">
      <alignment horizontal="right"/>
    </xf>
    <xf numFmtId="0" fontId="57" fillId="0" borderId="50" xfId="38" applyFont="1" applyBorder="1" applyAlignment="1">
      <alignment horizontal="right"/>
    </xf>
    <xf numFmtId="0" fontId="57" fillId="0" borderId="44" xfId="38" applyFont="1" applyBorder="1" applyAlignment="1">
      <alignment horizontal="right"/>
    </xf>
    <xf numFmtId="0" fontId="12" fillId="0" borderId="20" xfId="38" applyFont="1" applyBorder="1" applyAlignment="1">
      <alignment horizontal="center" wrapText="1"/>
    </xf>
    <xf numFmtId="0" fontId="12" fillId="0" borderId="21" xfId="38" applyFont="1" applyBorder="1" applyAlignment="1">
      <alignment horizontal="center" wrapText="1"/>
    </xf>
    <xf numFmtId="0" fontId="12" fillId="0" borderId="19" xfId="38" applyFont="1" applyBorder="1" applyAlignment="1">
      <alignment horizontal="center" wrapText="1"/>
    </xf>
    <xf numFmtId="0" fontId="57" fillId="0" borderId="112" xfId="38" applyFont="1" applyBorder="1" applyAlignment="1">
      <alignment horizontal="center" vertical="center"/>
    </xf>
    <xf numFmtId="0" fontId="57" fillId="0" borderId="0" xfId="38" applyFont="1" applyAlignment="1">
      <alignment horizontal="center" vertical="center"/>
    </xf>
    <xf numFmtId="0" fontId="57" fillId="0" borderId="113" xfId="38" applyFont="1" applyBorder="1" applyAlignment="1">
      <alignment horizontal="center" vertical="center"/>
    </xf>
    <xf numFmtId="0" fontId="57" fillId="0" borderId="112" xfId="38" applyFont="1" applyBorder="1" applyAlignment="1">
      <alignment horizontal="center"/>
    </xf>
    <xf numFmtId="0" fontId="57" fillId="0" borderId="0" xfId="38" applyFont="1" applyAlignment="1">
      <alignment horizontal="center"/>
    </xf>
    <xf numFmtId="0" fontId="11" fillId="0" borderId="0" xfId="40" applyAlignment="1">
      <alignment horizontal="left" vertical="center" wrapText="1"/>
    </xf>
    <xf numFmtId="0" fontId="11" fillId="0" borderId="0" xfId="38" applyAlignment="1">
      <alignment horizontal="left" vertical="center" wrapText="1"/>
    </xf>
    <xf numFmtId="0" fontId="12" fillId="8" borderId="6" xfId="0" applyFont="1" applyFill="1" applyBorder="1" applyAlignment="1">
      <alignment horizontal="center"/>
    </xf>
    <xf numFmtId="0" fontId="12" fillId="8" borderId="7" xfId="0" applyFont="1" applyFill="1" applyBorder="1" applyAlignment="1">
      <alignment horizontal="center"/>
    </xf>
    <xf numFmtId="0" fontId="12" fillId="8" borderId="8" xfId="0" applyFont="1" applyFill="1" applyBorder="1" applyAlignment="1">
      <alignment horizontal="center"/>
    </xf>
    <xf numFmtId="0" fontId="0" fillId="0" borderId="0" xfId="0" applyAlignment="1">
      <alignment horizontal="center"/>
    </xf>
    <xf numFmtId="0" fontId="0" fillId="0" borderId="22" xfId="0" applyBorder="1" applyAlignment="1">
      <alignment horizontal="center"/>
    </xf>
    <xf numFmtId="0" fontId="0" fillId="0" borderId="0" xfId="0" applyAlignment="1">
      <alignment horizontal="justify" wrapText="1"/>
    </xf>
    <xf numFmtId="0" fontId="0" fillId="0" borderId="0" xfId="0" applyAlignment="1">
      <alignment horizontal="justify"/>
    </xf>
    <xf numFmtId="0" fontId="31" fillId="0" borderId="6" xfId="36" applyFont="1" applyBorder="1" applyAlignment="1">
      <alignment horizontal="center" vertical="center" wrapText="1"/>
    </xf>
    <xf numFmtId="0" fontId="31" fillId="0" borderId="8" xfId="36" applyFont="1" applyBorder="1" applyAlignment="1">
      <alignment horizontal="center" vertical="center" wrapText="1"/>
    </xf>
    <xf numFmtId="0" fontId="12" fillId="12" borderId="38" xfId="25" applyFont="1" applyFill="1" applyBorder="1" applyAlignment="1">
      <alignment horizontal="center" vertical="center" wrapText="1"/>
    </xf>
    <xf numFmtId="0" fontId="12" fillId="12" borderId="39" xfId="25" applyFont="1" applyFill="1" applyBorder="1" applyAlignment="1">
      <alignment horizontal="center" vertical="center" wrapText="1"/>
    </xf>
    <xf numFmtId="0" fontId="11" fillId="0" borderId="2" xfId="25" applyBorder="1" applyAlignment="1">
      <alignment horizontal="left" vertical="center" wrapText="1"/>
    </xf>
    <xf numFmtId="0" fontId="12" fillId="0" borderId="2" xfId="25" applyFont="1" applyBorder="1" applyAlignment="1">
      <alignment horizontal="left" vertical="center" wrapText="1"/>
    </xf>
    <xf numFmtId="0" fontId="12" fillId="0" borderId="6" xfId="25" applyFont="1" applyBorder="1" applyAlignment="1">
      <alignment horizontal="center" vertical="center" wrapText="1"/>
    </xf>
    <xf numFmtId="0" fontId="12" fillId="0" borderId="8" xfId="25" applyFont="1" applyBorder="1" applyAlignment="1">
      <alignment horizontal="center" vertical="center" wrapText="1"/>
    </xf>
    <xf numFmtId="0" fontId="11" fillId="13" borderId="2" xfId="25" applyFill="1" applyBorder="1" applyAlignment="1">
      <alignment horizontal="center" vertical="center" wrapText="1"/>
    </xf>
    <xf numFmtId="0" fontId="12" fillId="13" borderId="2" xfId="25" applyFont="1" applyFill="1" applyBorder="1" applyAlignment="1">
      <alignment horizontal="center" vertical="center" wrapText="1"/>
    </xf>
    <xf numFmtId="0" fontId="12" fillId="13" borderId="6" xfId="25" applyFont="1" applyFill="1" applyBorder="1" applyAlignment="1">
      <alignment horizontal="center" vertical="center" wrapText="1"/>
    </xf>
    <xf numFmtId="0" fontId="12" fillId="13" borderId="7" xfId="25" applyFont="1" applyFill="1" applyBorder="1" applyAlignment="1">
      <alignment horizontal="center" vertical="center" wrapText="1"/>
    </xf>
    <xf numFmtId="0" fontId="12" fillId="13" borderId="8" xfId="25" applyFont="1" applyFill="1" applyBorder="1" applyAlignment="1">
      <alignment horizontal="center" vertical="center" wrapText="1"/>
    </xf>
    <xf numFmtId="0" fontId="41" fillId="20" borderId="0" xfId="36" applyFont="1" applyFill="1" applyAlignment="1">
      <alignment horizontal="center" vertical="center" wrapText="1"/>
    </xf>
    <xf numFmtId="0" fontId="41" fillId="20" borderId="0" xfId="24" applyFont="1" applyFill="1" applyAlignment="1">
      <alignment horizontal="center" vertical="center" wrapText="1"/>
    </xf>
    <xf numFmtId="0" fontId="42" fillId="20" borderId="0" xfId="24" applyFont="1" applyFill="1" applyAlignment="1">
      <alignment horizontal="center" vertical="center" wrapText="1" shrinkToFit="1"/>
    </xf>
    <xf numFmtId="0" fontId="20" fillId="35" borderId="57" xfId="0" applyFont="1" applyFill="1" applyBorder="1" applyAlignment="1">
      <alignment horizontal="center" vertical="center" wrapText="1"/>
    </xf>
    <xf numFmtId="164" fontId="20" fillId="36" borderId="60" xfId="0" applyNumberFormat="1" applyFont="1" applyFill="1" applyBorder="1" applyAlignment="1">
      <alignment horizontal="center" vertical="center"/>
    </xf>
    <xf numFmtId="164" fontId="20" fillId="36" borderId="65" xfId="0" applyNumberFormat="1" applyFont="1" applyFill="1" applyBorder="1" applyAlignment="1">
      <alignment horizontal="center" vertical="center"/>
    </xf>
    <xf numFmtId="164" fontId="20" fillId="36" borderId="57" xfId="0" applyNumberFormat="1" applyFont="1" applyFill="1" applyBorder="1" applyAlignment="1">
      <alignment horizontal="center" vertical="center"/>
    </xf>
    <xf numFmtId="0" fontId="20" fillId="35" borderId="9" xfId="0" applyFont="1" applyFill="1" applyBorder="1" applyAlignment="1">
      <alignment horizontal="center" vertical="center" wrapText="1"/>
    </xf>
    <xf numFmtId="0" fontId="20" fillId="35" borderId="15" xfId="0" applyFont="1" applyFill="1" applyBorder="1" applyAlignment="1">
      <alignment horizontal="center" vertical="center" wrapText="1"/>
    </xf>
    <xf numFmtId="164" fontId="20" fillId="36" borderId="2" xfId="0" applyNumberFormat="1" applyFont="1" applyFill="1" applyBorder="1" applyAlignment="1">
      <alignment horizontal="center" vertical="center"/>
    </xf>
    <xf numFmtId="164" fontId="20" fillId="36" borderId="9" xfId="0" applyNumberFormat="1" applyFont="1" applyFill="1" applyBorder="1" applyAlignment="1">
      <alignment horizontal="center" vertical="center"/>
    </xf>
    <xf numFmtId="164" fontId="20" fillId="16" borderId="57" xfId="0" applyNumberFormat="1" applyFont="1" applyFill="1" applyBorder="1" applyAlignment="1">
      <alignment horizontal="center" vertical="center"/>
    </xf>
    <xf numFmtId="0" fontId="64" fillId="25" borderId="0" xfId="64" applyFont="1" applyFill="1" applyAlignment="1">
      <alignment horizontal="center" vertical="center" wrapText="1"/>
    </xf>
    <xf numFmtId="0" fontId="64" fillId="33" borderId="0" xfId="64" applyFont="1" applyFill="1" applyAlignment="1">
      <alignment horizontal="center" vertical="center" wrapText="1"/>
    </xf>
    <xf numFmtId="0" fontId="20" fillId="34" borderId="2" xfId="0" applyFont="1" applyFill="1" applyBorder="1" applyAlignment="1">
      <alignment horizontal="center" vertical="center" wrapText="1"/>
    </xf>
    <xf numFmtId="164" fontId="54" fillId="16" borderId="2" xfId="0" applyNumberFormat="1" applyFont="1" applyFill="1" applyBorder="1" applyAlignment="1">
      <alignment horizontal="center" vertical="center" wrapText="1"/>
    </xf>
    <xf numFmtId="0" fontId="20" fillId="34" borderId="62" xfId="0" applyFont="1" applyFill="1" applyBorder="1" applyAlignment="1">
      <alignment horizontal="center" vertical="center" wrapText="1"/>
    </xf>
    <xf numFmtId="0" fontId="20" fillId="34" borderId="64" xfId="0" applyFont="1" applyFill="1" applyBorder="1" applyAlignment="1">
      <alignment horizontal="center" vertical="center" wrapText="1"/>
    </xf>
    <xf numFmtId="164" fontId="54" fillId="16" borderId="9" xfId="0" applyNumberFormat="1" applyFont="1" applyFill="1" applyBorder="1" applyAlignment="1">
      <alignment horizontal="center" vertical="center" wrapText="1"/>
    </xf>
    <xf numFmtId="0" fontId="54" fillId="16" borderId="15" xfId="0" applyFont="1" applyFill="1" applyBorder="1" applyAlignment="1">
      <alignment horizontal="center" vertical="center" wrapText="1"/>
    </xf>
    <xf numFmtId="0" fontId="54" fillId="16" borderId="13" xfId="0" applyFont="1" applyFill="1" applyBorder="1" applyAlignment="1">
      <alignment horizontal="center" vertical="center" wrapText="1"/>
    </xf>
    <xf numFmtId="0" fontId="20" fillId="35" borderId="2" xfId="0" applyFont="1" applyFill="1" applyBorder="1" applyAlignment="1">
      <alignment horizontal="center" vertical="center" wrapText="1"/>
    </xf>
    <xf numFmtId="164" fontId="54" fillId="36" borderId="2" xfId="0" applyNumberFormat="1" applyFont="1" applyFill="1" applyBorder="1" applyAlignment="1">
      <alignment horizontal="center" vertical="center" wrapText="1"/>
    </xf>
    <xf numFmtId="0" fontId="20" fillId="34" borderId="76" xfId="0" applyFont="1" applyFill="1" applyBorder="1" applyAlignment="1">
      <alignment horizontal="center" vertical="center" wrapText="1"/>
    </xf>
    <xf numFmtId="0" fontId="20" fillId="34" borderId="77" xfId="0" applyFont="1" applyFill="1" applyBorder="1" applyAlignment="1">
      <alignment horizontal="center" vertical="center" wrapText="1"/>
    </xf>
    <xf numFmtId="0" fontId="20" fillId="34" borderId="78" xfId="0" applyFont="1" applyFill="1" applyBorder="1" applyAlignment="1">
      <alignment horizontal="center" vertical="center" wrapText="1"/>
    </xf>
    <xf numFmtId="0" fontId="20" fillId="35" borderId="13" xfId="0" applyFont="1" applyFill="1" applyBorder="1" applyAlignment="1">
      <alignment horizontal="center" vertical="center" wrapText="1"/>
    </xf>
    <xf numFmtId="164" fontId="54" fillId="16" borderId="15" xfId="0" applyNumberFormat="1" applyFont="1" applyFill="1" applyBorder="1" applyAlignment="1">
      <alignment horizontal="center" vertical="center" wrapText="1"/>
    </xf>
    <xf numFmtId="164" fontId="54" fillId="16" borderId="13" xfId="0" applyNumberFormat="1" applyFont="1" applyFill="1" applyBorder="1" applyAlignment="1">
      <alignment horizontal="center" vertical="center" wrapText="1"/>
    </xf>
    <xf numFmtId="0" fontId="20" fillId="34" borderId="57" xfId="0" applyFont="1" applyFill="1" applyBorder="1" applyAlignment="1">
      <alignment horizontal="center" vertical="center" wrapText="1"/>
    </xf>
    <xf numFmtId="164" fontId="20" fillId="16" borderId="60" xfId="0" applyNumberFormat="1" applyFont="1" applyFill="1" applyBorder="1" applyAlignment="1">
      <alignment horizontal="center" vertical="center"/>
    </xf>
    <xf numFmtId="164" fontId="20" fillId="16" borderId="58" xfId="0" applyNumberFormat="1" applyFont="1" applyFill="1" applyBorder="1" applyAlignment="1">
      <alignment horizontal="center" vertical="center"/>
    </xf>
    <xf numFmtId="164" fontId="20" fillId="16" borderId="65" xfId="0" applyNumberFormat="1" applyFont="1" applyFill="1" applyBorder="1" applyAlignment="1">
      <alignment horizontal="center" vertical="center"/>
    </xf>
    <xf numFmtId="0" fontId="20" fillId="34" borderId="9" xfId="0" applyFont="1" applyFill="1" applyBorder="1" applyAlignment="1">
      <alignment horizontal="center" vertical="center" wrapText="1"/>
    </xf>
    <xf numFmtId="164" fontId="20" fillId="16" borderId="146" xfId="0" applyNumberFormat="1" applyFont="1" applyFill="1" applyBorder="1" applyAlignment="1">
      <alignment horizontal="center" vertical="center"/>
    </xf>
    <xf numFmtId="164" fontId="20" fillId="16" borderId="119" xfId="0" applyNumberFormat="1" applyFont="1" applyFill="1" applyBorder="1" applyAlignment="1">
      <alignment horizontal="center" vertical="center"/>
    </xf>
    <xf numFmtId="0" fontId="20" fillId="34" borderId="60" xfId="0" applyFont="1" applyFill="1" applyBorder="1" applyAlignment="1">
      <alignment horizontal="center" vertical="center" wrapText="1"/>
    </xf>
    <xf numFmtId="0" fontId="20" fillId="34" borderId="65" xfId="0" applyFont="1" applyFill="1" applyBorder="1" applyAlignment="1">
      <alignment horizontal="center" vertical="center" wrapText="1"/>
    </xf>
    <xf numFmtId="0" fontId="20" fillId="34" borderId="58" xfId="0" applyFont="1" applyFill="1" applyBorder="1" applyAlignment="1">
      <alignment horizontal="center" vertical="center" wrapText="1"/>
    </xf>
    <xf numFmtId="164" fontId="20" fillId="36" borderId="58" xfId="0" applyNumberFormat="1" applyFont="1" applyFill="1" applyBorder="1" applyAlignment="1">
      <alignment horizontal="center" vertical="center"/>
    </xf>
    <xf numFmtId="0" fontId="20" fillId="35" borderId="60" xfId="0" applyFont="1" applyFill="1" applyBorder="1" applyAlignment="1">
      <alignment horizontal="center" vertical="center" wrapText="1"/>
    </xf>
    <xf numFmtId="0" fontId="20" fillId="34" borderId="57" xfId="0" applyFont="1" applyFill="1" applyBorder="1" applyAlignment="1">
      <alignment horizontal="left" vertical="center" wrapText="1"/>
    </xf>
    <xf numFmtId="0" fontId="57" fillId="34" borderId="57" xfId="0" applyFont="1" applyFill="1" applyBorder="1" applyAlignment="1">
      <alignment horizontal="center"/>
    </xf>
    <xf numFmtId="0" fontId="57" fillId="34" borderId="60" xfId="0" applyFont="1" applyFill="1" applyBorder="1" applyAlignment="1">
      <alignment horizontal="center"/>
    </xf>
    <xf numFmtId="0" fontId="20" fillId="34" borderId="57" xfId="0" applyFont="1" applyFill="1" applyBorder="1" applyAlignment="1">
      <alignment horizontal="center" vertical="center"/>
    </xf>
    <xf numFmtId="0" fontId="20" fillId="34" borderId="60" xfId="0" applyFont="1" applyFill="1" applyBorder="1" applyAlignment="1">
      <alignment horizontal="left" vertical="center" wrapText="1"/>
    </xf>
    <xf numFmtId="0" fontId="20" fillId="34" borderId="57" xfId="0" applyFont="1" applyFill="1" applyBorder="1" applyAlignment="1">
      <alignment horizontal="left" vertical="center"/>
    </xf>
    <xf numFmtId="0" fontId="68" fillId="32" borderId="22" xfId="64" applyFont="1" applyFill="1" applyBorder="1" applyAlignment="1">
      <alignment horizontal="center" vertical="center"/>
    </xf>
    <xf numFmtId="0" fontId="3" fillId="0" borderId="2" xfId="64" applyBorder="1" applyAlignment="1">
      <alignment horizontal="center"/>
    </xf>
    <xf numFmtId="175" fontId="3" fillId="26" borderId="6" xfId="64" applyNumberFormat="1" applyFill="1" applyBorder="1" applyAlignment="1">
      <alignment horizontal="center" vertical="center"/>
    </xf>
    <xf numFmtId="175" fontId="3" fillId="26" borderId="7" xfId="64" applyNumberFormat="1" applyFill="1" applyBorder="1" applyAlignment="1">
      <alignment horizontal="center" vertical="center"/>
    </xf>
    <xf numFmtId="175" fontId="3" fillId="26" borderId="8" xfId="64" applyNumberFormat="1" applyFill="1" applyBorder="1" applyAlignment="1">
      <alignment horizontal="center" vertical="center"/>
    </xf>
    <xf numFmtId="175" fontId="3" fillId="26" borderId="6" xfId="64" applyNumberFormat="1" applyFill="1" applyBorder="1" applyAlignment="1">
      <alignment horizontal="center"/>
    </xf>
    <xf numFmtId="175" fontId="3" fillId="26" borderId="7" xfId="64" applyNumberFormat="1" applyFill="1" applyBorder="1" applyAlignment="1">
      <alignment horizontal="center"/>
    </xf>
    <xf numFmtId="175" fontId="3" fillId="26" borderId="8" xfId="64" applyNumberFormat="1" applyFill="1" applyBorder="1" applyAlignment="1">
      <alignment horizontal="center"/>
    </xf>
    <xf numFmtId="0" fontId="3" fillId="0" borderId="9" xfId="64" applyBorder="1" applyAlignment="1">
      <alignment horizontal="center"/>
    </xf>
    <xf numFmtId="0" fontId="3" fillId="0" borderId="15" xfId="64" applyBorder="1" applyAlignment="1">
      <alignment horizontal="center"/>
    </xf>
    <xf numFmtId="0" fontId="3" fillId="0" borderId="13" xfId="64" applyBorder="1" applyAlignment="1">
      <alignment horizontal="center"/>
    </xf>
    <xf numFmtId="0" fontId="80" fillId="0" borderId="2" xfId="64" applyFont="1" applyBorder="1" applyAlignment="1">
      <alignment horizontal="center" vertical="center" wrapText="1"/>
    </xf>
    <xf numFmtId="0" fontId="33" fillId="0" borderId="2" xfId="64" applyFont="1" applyBorder="1" applyAlignment="1">
      <alignment horizontal="center" vertical="center" wrapText="1"/>
    </xf>
    <xf numFmtId="0" fontId="33" fillId="0" borderId="2" xfId="64" applyFont="1" applyBorder="1" applyAlignment="1">
      <alignment horizontal="center" vertical="center"/>
    </xf>
    <xf numFmtId="166" fontId="33" fillId="0" borderId="2" xfId="64" applyNumberFormat="1" applyFont="1" applyBorder="1" applyAlignment="1">
      <alignment horizontal="center" vertical="center"/>
    </xf>
    <xf numFmtId="0" fontId="80" fillId="0" borderId="9" xfId="64" applyFont="1" applyBorder="1" applyAlignment="1">
      <alignment horizontal="center" vertical="center" wrapText="1"/>
    </xf>
    <xf numFmtId="0" fontId="80" fillId="0" borderId="15" xfId="64" applyFont="1" applyBorder="1" applyAlignment="1">
      <alignment horizontal="center" vertical="center" wrapText="1"/>
    </xf>
    <xf numFmtId="0" fontId="80" fillId="0" borderId="13" xfId="64" applyFont="1" applyBorder="1" applyAlignment="1">
      <alignment horizontal="center" vertical="center" wrapText="1"/>
    </xf>
    <xf numFmtId="0" fontId="68" fillId="32" borderId="0" xfId="64" applyFont="1" applyFill="1" applyAlignment="1">
      <alignment horizontal="center" vertical="center"/>
    </xf>
    <xf numFmtId="166" fontId="33" fillId="0" borderId="2" xfId="64" applyNumberFormat="1" applyFont="1" applyBorder="1" applyAlignment="1">
      <alignment horizontal="center" vertical="center" wrapText="1"/>
    </xf>
    <xf numFmtId="0" fontId="57" fillId="33" borderId="0" xfId="0" applyFont="1" applyFill="1" applyAlignment="1">
      <alignment horizontal="center"/>
    </xf>
    <xf numFmtId="0" fontId="50" fillId="11" borderId="0" xfId="0" applyFont="1" applyFill="1" applyAlignment="1">
      <alignment horizontal="center" vertical="center" wrapText="1"/>
    </xf>
    <xf numFmtId="0" fontId="20" fillId="0" borderId="0" xfId="0" applyFont="1" applyAlignment="1">
      <alignment horizontal="justify" wrapText="1"/>
    </xf>
    <xf numFmtId="0" fontId="20" fillId="0" borderId="0" xfId="0" applyFont="1" applyAlignment="1">
      <alignment horizontal="justify"/>
    </xf>
    <xf numFmtId="0" fontId="31" fillId="8" borderId="0" xfId="9" applyFont="1" applyFill="1" applyAlignment="1">
      <alignment horizontal="center"/>
    </xf>
    <xf numFmtId="0" fontId="10" fillId="0" borderId="32" xfId="9" applyBorder="1" applyAlignment="1">
      <alignment horizontal="center" vertical="center"/>
    </xf>
    <xf numFmtId="0" fontId="10" fillId="0" borderId="29" xfId="9" applyBorder="1" applyAlignment="1">
      <alignment horizontal="center" vertical="center"/>
    </xf>
    <xf numFmtId="0" fontId="10" fillId="0" borderId="33" xfId="9" applyBorder="1" applyAlignment="1">
      <alignment horizontal="center"/>
    </xf>
    <xf numFmtId="0" fontId="10" fillId="0" borderId="34" xfId="9" applyBorder="1" applyAlignment="1">
      <alignment horizontal="center"/>
    </xf>
    <xf numFmtId="0" fontId="31" fillId="8" borderId="2" xfId="9" applyFont="1" applyFill="1" applyBorder="1" applyAlignment="1">
      <alignment horizontal="center"/>
    </xf>
    <xf numFmtId="0" fontId="31" fillId="37" borderId="140" xfId="0" applyFont="1" applyFill="1" applyBorder="1" applyAlignment="1">
      <alignment horizontal="center" vertical="center"/>
    </xf>
    <xf numFmtId="0" fontId="31" fillId="37" borderId="142" xfId="0" applyFont="1" applyFill="1" applyBorder="1" applyAlignment="1">
      <alignment horizontal="center" vertical="center"/>
    </xf>
    <xf numFmtId="0" fontId="31" fillId="5" borderId="0" xfId="0" applyFont="1" applyFill="1" applyAlignment="1">
      <alignment horizontal="center" vertical="center"/>
    </xf>
    <xf numFmtId="0" fontId="31" fillId="0" borderId="59" xfId="0" applyFont="1" applyBorder="1" applyAlignment="1">
      <alignment horizontal="center" vertical="center" wrapText="1"/>
    </xf>
    <xf numFmtId="0" fontId="31" fillId="0" borderId="92" xfId="0" applyFont="1" applyBorder="1" applyAlignment="1">
      <alignment horizontal="center" vertical="center" wrapText="1"/>
    </xf>
    <xf numFmtId="0" fontId="0" fillId="0" borderId="21" xfId="0"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horizontal="center" vertical="center"/>
    </xf>
    <xf numFmtId="177" fontId="0" fillId="0" borderId="90" xfId="0" applyNumberFormat="1" applyBorder="1" applyAlignment="1">
      <alignment horizontal="center" vertical="center"/>
    </xf>
    <xf numFmtId="177" fontId="0" fillId="0" borderId="138" xfId="0" applyNumberFormat="1" applyBorder="1" applyAlignment="1">
      <alignment horizontal="center" vertical="center"/>
    </xf>
    <xf numFmtId="177" fontId="0" fillId="0" borderId="139" xfId="0" applyNumberFormat="1" applyBorder="1" applyAlignment="1">
      <alignment horizontal="center" vertical="center"/>
    </xf>
    <xf numFmtId="0" fontId="31" fillId="37" borderId="62" xfId="0" applyFont="1" applyFill="1" applyBorder="1" applyAlignment="1">
      <alignment horizontal="center" vertical="center"/>
    </xf>
    <xf numFmtId="0" fontId="31" fillId="37" borderId="91" xfId="0" applyFont="1" applyFill="1" applyBorder="1" applyAlignment="1">
      <alignment horizontal="center" vertical="center"/>
    </xf>
    <xf numFmtId="0" fontId="31" fillId="37" borderId="141" xfId="0" applyFont="1" applyFill="1" applyBorder="1" applyAlignment="1">
      <alignment horizontal="center" vertical="center"/>
    </xf>
    <xf numFmtId="0" fontId="31" fillId="0" borderId="20" xfId="0" applyFont="1" applyBorder="1" applyAlignment="1">
      <alignment horizontal="center" vertical="center" wrapText="1"/>
    </xf>
    <xf numFmtId="0" fontId="31" fillId="0" borderId="112" xfId="0" applyFont="1" applyBorder="1" applyAlignment="1">
      <alignment horizontal="center" vertical="center" wrapText="1"/>
    </xf>
    <xf numFmtId="0" fontId="31" fillId="0" borderId="18" xfId="0" applyFont="1" applyBorder="1" applyAlignment="1">
      <alignment horizontal="center" vertical="center" wrapText="1"/>
    </xf>
    <xf numFmtId="0" fontId="0" fillId="37" borderId="59" xfId="0" applyFill="1" applyBorder="1" applyAlignment="1">
      <alignment horizontal="center" vertical="center" wrapText="1"/>
    </xf>
    <xf numFmtId="0" fontId="0" fillId="37" borderId="0" xfId="0" applyFill="1" applyAlignment="1">
      <alignment horizontal="center" vertical="center" wrapText="1"/>
    </xf>
    <xf numFmtId="0" fontId="31" fillId="0" borderId="0" xfId="0" applyFont="1" applyAlignment="1">
      <alignment horizontal="center" vertical="center" wrapText="1"/>
    </xf>
    <xf numFmtId="0" fontId="31" fillId="37" borderId="64" xfId="0" applyFont="1" applyFill="1" applyBorder="1" applyAlignment="1">
      <alignment horizontal="center" vertical="center"/>
    </xf>
    <xf numFmtId="0" fontId="31" fillId="37" borderId="111" xfId="0" applyFont="1" applyFill="1" applyBorder="1" applyAlignment="1">
      <alignment horizontal="center" vertical="center"/>
    </xf>
    <xf numFmtId="0" fontId="31" fillId="37" borderId="21" xfId="0" applyFont="1" applyFill="1" applyBorder="1" applyAlignment="1">
      <alignment horizontal="center" vertical="center"/>
    </xf>
    <xf numFmtId="0" fontId="31" fillId="37" borderId="20" xfId="0" applyFont="1" applyFill="1" applyBorder="1" applyAlignment="1">
      <alignment horizontal="center" vertical="center"/>
    </xf>
    <xf numFmtId="0" fontId="31" fillId="37" borderId="19" xfId="0" applyFont="1" applyFill="1" applyBorder="1" applyAlignment="1">
      <alignment horizontal="center" vertical="center"/>
    </xf>
    <xf numFmtId="0" fontId="18" fillId="0" borderId="26" xfId="25" applyFont="1" applyBorder="1" applyAlignment="1">
      <alignment horizontal="left" vertical="center" wrapText="1"/>
    </xf>
    <xf numFmtId="0" fontId="18" fillId="0" borderId="27" xfId="25" applyFont="1" applyBorder="1" applyAlignment="1">
      <alignment horizontal="left" vertical="center" wrapText="1"/>
    </xf>
    <xf numFmtId="0" fontId="72" fillId="31" borderId="0" xfId="64" applyFont="1" applyFill="1" applyAlignment="1">
      <alignment horizontal="center" vertical="center" wrapText="1"/>
    </xf>
    <xf numFmtId="0" fontId="12" fillId="0" borderId="54" xfId="25" applyFont="1" applyBorder="1" applyAlignment="1">
      <alignment horizontal="center" vertical="center" wrapText="1"/>
    </xf>
    <xf numFmtId="0" fontId="12" fillId="0" borderId="50" xfId="25" applyFont="1" applyBorder="1" applyAlignment="1">
      <alignment horizontal="center" vertical="center" wrapText="1"/>
    </xf>
    <xf numFmtId="0" fontId="12" fillId="0" borderId="44" xfId="25" applyFont="1" applyBorder="1" applyAlignment="1">
      <alignment horizontal="center" vertical="center" wrapText="1"/>
    </xf>
    <xf numFmtId="0" fontId="12" fillId="0" borderId="41" xfId="25" applyFont="1" applyBorder="1" applyAlignment="1">
      <alignment horizontal="left" vertical="center" wrapText="1"/>
    </xf>
    <xf numFmtId="0" fontId="12" fillId="0" borderId="50" xfId="25" applyFont="1" applyBorder="1" applyAlignment="1">
      <alignment horizontal="left" vertical="center" wrapText="1"/>
    </xf>
    <xf numFmtId="0" fontId="18" fillId="0" borderId="54" xfId="25" applyFont="1" applyBorder="1" applyAlignment="1">
      <alignment horizontal="left" vertical="center" wrapText="1"/>
    </xf>
    <xf numFmtId="0" fontId="18" fillId="0" borderId="50" xfId="25" applyFont="1" applyBorder="1" applyAlignment="1">
      <alignment horizontal="left" vertical="center" wrapText="1"/>
    </xf>
    <xf numFmtId="0" fontId="31" fillId="0" borderId="6" xfId="24" applyFont="1" applyBorder="1" applyAlignment="1">
      <alignment horizontal="center" vertical="center" wrapText="1"/>
    </xf>
    <xf numFmtId="0" fontId="31" fillId="0" borderId="8" xfId="24" applyFont="1" applyBorder="1" applyAlignment="1">
      <alignment horizontal="center" vertical="center" wrapText="1"/>
    </xf>
    <xf numFmtId="0" fontId="18" fillId="0" borderId="73" xfId="25" applyFont="1" applyBorder="1" applyAlignment="1">
      <alignment horizontal="left" vertical="center" wrapText="1"/>
    </xf>
    <xf numFmtId="0" fontId="18" fillId="0" borderId="7" xfId="25" applyFont="1" applyBorder="1" applyAlignment="1">
      <alignment horizontal="left" vertical="center" wrapText="1"/>
    </xf>
    <xf numFmtId="0" fontId="18" fillId="0" borderId="74" xfId="25" applyFont="1" applyBorder="1" applyAlignment="1">
      <alignment horizontal="left" vertical="center" wrapText="1"/>
    </xf>
    <xf numFmtId="0" fontId="18" fillId="0" borderId="75" xfId="25" applyFont="1" applyBorder="1" applyAlignment="1">
      <alignment horizontal="left" vertical="center" wrapText="1"/>
    </xf>
    <xf numFmtId="0" fontId="11" fillId="0" borderId="0" xfId="25" applyAlignment="1">
      <alignment horizontal="left" vertical="center" wrapText="1"/>
    </xf>
    <xf numFmtId="0" fontId="86" fillId="16" borderId="20" xfId="0" applyFont="1" applyFill="1" applyBorder="1" applyAlignment="1">
      <alignment horizontal="center"/>
    </xf>
    <xf numFmtId="0" fontId="86" fillId="16" borderId="19" xfId="0" applyFont="1" applyFill="1" applyBorder="1" applyAlignment="1">
      <alignment horizontal="center"/>
    </xf>
    <xf numFmtId="0" fontId="12" fillId="16" borderId="21" xfId="0" applyFont="1" applyFill="1" applyBorder="1" applyAlignment="1">
      <alignment horizontal="center"/>
    </xf>
    <xf numFmtId="0" fontId="12" fillId="16" borderId="19" xfId="0" applyFont="1" applyFill="1" applyBorder="1" applyAlignment="1">
      <alignment horizontal="center"/>
    </xf>
    <xf numFmtId="0" fontId="90" fillId="16" borderId="0" xfId="0" applyFont="1" applyFill="1" applyAlignment="1">
      <alignment horizontal="center" wrapText="1"/>
    </xf>
    <xf numFmtId="0" fontId="72" fillId="18" borderId="0" xfId="64" applyFont="1" applyFill="1" applyAlignment="1">
      <alignment horizontal="center" vertical="center" wrapText="1"/>
    </xf>
    <xf numFmtId="0" fontId="12" fillId="26" borderId="0" xfId="0" applyFont="1" applyFill="1" applyAlignment="1">
      <alignment horizontal="center"/>
    </xf>
    <xf numFmtId="0" fontId="12" fillId="0" borderId="52" xfId="0" applyFont="1" applyBorder="1" applyAlignment="1">
      <alignment horizontal="right" vertical="center"/>
    </xf>
    <xf numFmtId="0" fontId="12" fillId="0" borderId="13" xfId="0" applyFont="1" applyBorder="1" applyAlignment="1">
      <alignment horizontal="right" vertical="center"/>
    </xf>
    <xf numFmtId="0" fontId="12" fillId="2" borderId="73" xfId="0" applyFont="1" applyFill="1" applyBorder="1" applyAlignment="1">
      <alignment horizontal="right" vertical="center"/>
    </xf>
    <xf numFmtId="0" fontId="12" fillId="2" borderId="7" xfId="0" applyFont="1" applyFill="1" applyBorder="1" applyAlignment="1">
      <alignment horizontal="right" vertical="center"/>
    </xf>
    <xf numFmtId="0" fontId="12" fillId="2" borderId="8" xfId="0" applyFont="1" applyFill="1" applyBorder="1" applyAlignment="1">
      <alignment horizontal="right" vertical="center"/>
    </xf>
    <xf numFmtId="0" fontId="12" fillId="0" borderId="73" xfId="0" applyFont="1" applyBorder="1" applyAlignment="1">
      <alignment horizontal="right" vertical="center"/>
    </xf>
    <xf numFmtId="0" fontId="12" fillId="0" borderId="7" xfId="0" applyFont="1" applyBorder="1" applyAlignment="1">
      <alignment horizontal="right" vertical="center"/>
    </xf>
    <xf numFmtId="0" fontId="12" fillId="0" borderId="8" xfId="0" applyFont="1" applyBorder="1" applyAlignment="1">
      <alignment horizontal="right" vertical="center"/>
    </xf>
    <xf numFmtId="0" fontId="12" fillId="0" borderId="110" xfId="0" applyFont="1" applyBorder="1" applyAlignment="1">
      <alignment horizontal="right" vertical="center"/>
    </xf>
    <xf numFmtId="0" fontId="12" fillId="0" borderId="21" xfId="0" applyFont="1" applyBorder="1" applyAlignment="1">
      <alignment horizontal="right" vertical="center"/>
    </xf>
    <xf numFmtId="0" fontId="12" fillId="0" borderId="19" xfId="0" applyFont="1" applyBorder="1" applyAlignment="1">
      <alignment horizontal="right" vertical="center"/>
    </xf>
    <xf numFmtId="0" fontId="12" fillId="8" borderId="38" xfId="0" applyFont="1" applyFill="1" applyBorder="1" applyAlignment="1">
      <alignment horizontal="center" vertical="center"/>
    </xf>
    <xf numFmtId="0" fontId="12" fillId="8" borderId="41" xfId="0" applyFont="1" applyFill="1" applyBorder="1" applyAlignment="1">
      <alignment horizontal="center" vertical="center"/>
    </xf>
    <xf numFmtId="180" fontId="12" fillId="0" borderId="54" xfId="0" applyNumberFormat="1" applyFont="1" applyBorder="1" applyAlignment="1">
      <alignment horizontal="left" vertical="center" wrapText="1"/>
    </xf>
    <xf numFmtId="180" fontId="12" fillId="0" borderId="50" xfId="0" applyNumberFormat="1" applyFont="1" applyBorder="1" applyAlignment="1">
      <alignment horizontal="left" vertical="center" wrapText="1"/>
    </xf>
    <xf numFmtId="180" fontId="12" fillId="0" borderId="87" xfId="0" applyNumberFormat="1" applyFont="1" applyBorder="1" applyAlignment="1">
      <alignment horizontal="left" vertical="center" wrapText="1"/>
    </xf>
    <xf numFmtId="180" fontId="12" fillId="0" borderId="44" xfId="0" applyNumberFormat="1" applyFont="1" applyBorder="1" applyAlignment="1">
      <alignment horizontal="left" vertical="center" wrapText="1"/>
    </xf>
    <xf numFmtId="180" fontId="12" fillId="0" borderId="88" xfId="0" applyNumberFormat="1" applyFont="1" applyBorder="1" applyAlignment="1">
      <alignment horizontal="left" vertical="center" wrapText="1"/>
    </xf>
    <xf numFmtId="0" fontId="12" fillId="11" borderId="72" xfId="0" applyFont="1" applyFill="1" applyBorder="1" applyAlignment="1">
      <alignment horizontal="right" vertical="center"/>
    </xf>
    <xf numFmtId="0" fontId="12" fillId="11" borderId="22" xfId="0" applyFont="1" applyFill="1" applyBorder="1" applyAlignment="1">
      <alignment horizontal="right" vertical="center"/>
    </xf>
    <xf numFmtId="0" fontId="12" fillId="11" borderId="17" xfId="0" applyFont="1" applyFill="1" applyBorder="1" applyAlignment="1">
      <alignment horizontal="right"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9" xfId="0" applyFont="1" applyBorder="1" applyAlignment="1">
      <alignment horizontal="center" vertical="center" wrapText="1"/>
    </xf>
    <xf numFmtId="0" fontId="14" fillId="7" borderId="2"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20"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27" xfId="0" applyFont="1" applyFill="1" applyBorder="1" applyAlignment="1">
      <alignment horizontal="center" vertical="center" wrapText="1"/>
    </xf>
    <xf numFmtId="0" fontId="14" fillId="7" borderId="28"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horizontal="right" vertical="center"/>
    </xf>
    <xf numFmtId="0" fontId="12" fillId="10" borderId="2" xfId="0" applyFont="1" applyFill="1" applyBorder="1" applyAlignment="1">
      <alignment horizontal="right" vertical="center"/>
    </xf>
    <xf numFmtId="180" fontId="12" fillId="0" borderId="2" xfId="0" applyNumberFormat="1" applyFont="1" applyBorder="1" applyAlignment="1">
      <alignment horizontal="left" vertical="center" wrapText="1"/>
    </xf>
    <xf numFmtId="0" fontId="12" fillId="11" borderId="2" xfId="0" applyFont="1" applyFill="1" applyBorder="1" applyAlignment="1">
      <alignment horizontal="right" vertical="center"/>
    </xf>
    <xf numFmtId="0" fontId="12" fillId="2" borderId="2" xfId="0" applyFont="1" applyFill="1" applyBorder="1" applyAlignment="1">
      <alignment horizontal="right" vertical="center"/>
    </xf>
    <xf numFmtId="0" fontId="12" fillId="12" borderId="2" xfId="0" applyFont="1" applyFill="1" applyBorder="1" applyAlignment="1">
      <alignment horizontal="right" vertical="center"/>
    </xf>
    <xf numFmtId="0" fontId="12" fillId="11" borderId="18" xfId="0" applyFont="1" applyFill="1" applyBorder="1" applyAlignment="1">
      <alignment horizontal="right" vertical="center"/>
    </xf>
    <xf numFmtId="0" fontId="12" fillId="0" borderId="54" xfId="0" applyFont="1" applyBorder="1" applyAlignment="1">
      <alignment horizontal="left" vertical="center" wrapText="1"/>
    </xf>
    <xf numFmtId="0" fontId="12" fillId="0" borderId="50" xfId="0" applyFont="1" applyBorder="1" applyAlignment="1">
      <alignment horizontal="left" vertical="center" wrapText="1"/>
    </xf>
    <xf numFmtId="0" fontId="12" fillId="0" borderId="44" xfId="0" applyFont="1" applyBorder="1" applyAlignment="1">
      <alignment horizontal="left" vertical="center" wrapText="1"/>
    </xf>
    <xf numFmtId="0" fontId="12" fillId="0" borderId="41" xfId="0" applyFont="1" applyBorder="1" applyAlignment="1">
      <alignment horizontal="left" vertical="center" wrapText="1"/>
    </xf>
    <xf numFmtId="0" fontId="12" fillId="16" borderId="41" xfId="0" applyFont="1" applyFill="1" applyBorder="1" applyAlignment="1">
      <alignment horizontal="left" vertical="center" wrapText="1"/>
    </xf>
    <xf numFmtId="0" fontId="12" fillId="16" borderId="50" xfId="0" applyFont="1" applyFill="1" applyBorder="1" applyAlignment="1">
      <alignment horizontal="left" vertical="center" wrapText="1"/>
    </xf>
    <xf numFmtId="0" fontId="12" fillId="16" borderId="44" xfId="0" applyFont="1" applyFill="1" applyBorder="1" applyAlignment="1">
      <alignment horizontal="left" vertical="center" wrapText="1"/>
    </xf>
    <xf numFmtId="0" fontId="31" fillId="10" borderId="21" xfId="64" applyFont="1" applyFill="1" applyBorder="1" applyAlignment="1">
      <alignment horizontal="center" vertical="center"/>
    </xf>
    <xf numFmtId="0" fontId="31" fillId="10" borderId="19" xfId="64" applyFont="1" applyFill="1" applyBorder="1" applyAlignment="1">
      <alignment horizontal="center" vertical="center"/>
    </xf>
    <xf numFmtId="0" fontId="73" fillId="10" borderId="20" xfId="64" applyFont="1" applyFill="1" applyBorder="1" applyAlignment="1">
      <alignment horizontal="center" vertical="center"/>
    </xf>
    <xf numFmtId="0" fontId="73" fillId="10" borderId="112" xfId="64" applyFont="1" applyFill="1" applyBorder="1" applyAlignment="1">
      <alignment horizontal="center" vertical="center"/>
    </xf>
    <xf numFmtId="0" fontId="74" fillId="11" borderId="6" xfId="64" applyFont="1" applyFill="1" applyBorder="1" applyAlignment="1">
      <alignment horizontal="center" vertical="center" wrapText="1"/>
    </xf>
    <xf numFmtId="0" fontId="74" fillId="11" borderId="7" xfId="64" applyFont="1" applyFill="1" applyBorder="1" applyAlignment="1">
      <alignment horizontal="center" vertical="center" wrapText="1"/>
    </xf>
    <xf numFmtId="0" fontId="74" fillId="11" borderId="8" xfId="64" applyFont="1" applyFill="1" applyBorder="1" applyAlignment="1">
      <alignment horizontal="center" vertical="center" wrapText="1"/>
    </xf>
    <xf numFmtId="166" fontId="31" fillId="0" borderId="61" xfId="64" applyNumberFormat="1" applyFont="1" applyBorder="1" applyAlignment="1">
      <alignment horizontal="center" vertical="center"/>
    </xf>
    <xf numFmtId="166" fontId="31" fillId="0" borderId="116" xfId="64" applyNumberFormat="1" applyFont="1" applyBorder="1" applyAlignment="1">
      <alignment horizontal="center" vertical="center"/>
    </xf>
    <xf numFmtId="166" fontId="31" fillId="0" borderId="2" xfId="64" applyNumberFormat="1" applyFont="1" applyBorder="1" applyAlignment="1">
      <alignment horizontal="center" vertical="center"/>
    </xf>
    <xf numFmtId="0" fontId="77" fillId="31" borderId="6" xfId="64" applyFont="1" applyFill="1" applyBorder="1" applyAlignment="1">
      <alignment horizontal="center" vertical="center" wrapText="1"/>
    </xf>
    <xf numFmtId="0" fontId="77" fillId="31" borderId="7" xfId="64" applyFont="1" applyFill="1" applyBorder="1" applyAlignment="1">
      <alignment horizontal="center" vertical="center" wrapText="1"/>
    </xf>
    <xf numFmtId="0" fontId="73" fillId="11" borderId="2" xfId="64" applyFont="1" applyFill="1" applyBorder="1" applyAlignment="1">
      <alignment horizontal="center" vertical="center"/>
    </xf>
    <xf numFmtId="0" fontId="74" fillId="11" borderId="2" xfId="64" applyFont="1" applyFill="1" applyBorder="1" applyAlignment="1">
      <alignment horizontal="center" vertical="center" wrapText="1"/>
    </xf>
    <xf numFmtId="166" fontId="31" fillId="0" borderId="137" xfId="64" applyNumberFormat="1" applyFont="1" applyBorder="1" applyAlignment="1">
      <alignment horizontal="center" vertical="center"/>
    </xf>
    <xf numFmtId="166" fontId="31" fillId="0" borderId="82" xfId="64" applyNumberFormat="1" applyFont="1" applyBorder="1" applyAlignment="1">
      <alignment horizontal="center" vertical="center"/>
    </xf>
    <xf numFmtId="0" fontId="74" fillId="31" borderId="2" xfId="64" applyFont="1" applyFill="1" applyBorder="1" applyAlignment="1">
      <alignment horizontal="center" vertical="center" wrapText="1"/>
    </xf>
    <xf numFmtId="0" fontId="74" fillId="31" borderId="120" xfId="64" applyFont="1" applyFill="1" applyBorder="1" applyAlignment="1">
      <alignment horizontal="center" vertical="center" wrapText="1"/>
    </xf>
    <xf numFmtId="0" fontId="74" fillId="31" borderId="117" xfId="64" applyFont="1" applyFill="1" applyBorder="1" applyAlignment="1">
      <alignment horizontal="center" vertical="center" wrapText="1"/>
    </xf>
    <xf numFmtId="0" fontId="74" fillId="31" borderId="118" xfId="64" applyFont="1" applyFill="1" applyBorder="1" applyAlignment="1">
      <alignment horizontal="center" vertical="center" wrapText="1"/>
    </xf>
    <xf numFmtId="0" fontId="73" fillId="11" borderId="64" xfId="64" applyFont="1" applyFill="1" applyBorder="1" applyAlignment="1">
      <alignment horizontal="center" vertical="center"/>
    </xf>
    <xf numFmtId="0" fontId="73" fillId="11" borderId="59" xfId="64" applyFont="1" applyFill="1" applyBorder="1" applyAlignment="1">
      <alignment horizontal="center" vertical="center"/>
    </xf>
    <xf numFmtId="0" fontId="73" fillId="11" borderId="92" xfId="64" applyFont="1" applyFill="1" applyBorder="1" applyAlignment="1">
      <alignment horizontal="center" vertical="center"/>
    </xf>
    <xf numFmtId="0" fontId="32" fillId="11" borderId="64" xfId="64" applyFont="1" applyFill="1" applyBorder="1" applyAlignment="1">
      <alignment horizontal="center" vertical="center"/>
    </xf>
    <xf numFmtId="0" fontId="32" fillId="11" borderId="59" xfId="64" applyFont="1" applyFill="1" applyBorder="1" applyAlignment="1">
      <alignment horizontal="center" vertical="center"/>
    </xf>
    <xf numFmtId="0" fontId="31" fillId="10" borderId="59" xfId="64" applyFont="1" applyFill="1" applyBorder="1" applyAlignment="1">
      <alignment horizontal="center" vertical="center" wrapText="1"/>
    </xf>
    <xf numFmtId="0" fontId="31" fillId="10" borderId="0" xfId="64" applyFont="1" applyFill="1" applyAlignment="1">
      <alignment horizontal="center" vertical="center" wrapText="1"/>
    </xf>
    <xf numFmtId="0" fontId="73" fillId="11" borderId="60" xfId="64" applyFont="1" applyFill="1" applyBorder="1" applyAlignment="1">
      <alignment horizontal="center" vertical="center"/>
    </xf>
    <xf numFmtId="0" fontId="74" fillId="11" borderId="59" xfId="64" applyFont="1" applyFill="1" applyBorder="1" applyAlignment="1">
      <alignment horizontal="center" vertical="center" wrapText="1"/>
    </xf>
    <xf numFmtId="0" fontId="74" fillId="11" borderId="0" xfId="64" applyFont="1" applyFill="1" applyAlignment="1">
      <alignment horizontal="center" vertical="center" wrapText="1"/>
    </xf>
    <xf numFmtId="0" fontId="74" fillId="11" borderId="116" xfId="64" applyFont="1" applyFill="1" applyBorder="1" applyAlignment="1">
      <alignment horizontal="center" vertical="center" wrapText="1"/>
    </xf>
    <xf numFmtId="166" fontId="31" fillId="0" borderId="57" xfId="64" applyNumberFormat="1" applyFont="1" applyBorder="1" applyAlignment="1">
      <alignment horizontal="center" vertical="center"/>
    </xf>
    <xf numFmtId="166" fontId="31" fillId="0" borderId="63" xfId="64" applyNumberFormat="1" applyFont="1" applyBorder="1" applyAlignment="1">
      <alignment horizontal="center" vertical="center"/>
    </xf>
    <xf numFmtId="0" fontId="32" fillId="11" borderId="58" xfId="64" applyFont="1" applyFill="1" applyBorder="1" applyAlignment="1">
      <alignment horizontal="center" vertical="center"/>
    </xf>
    <xf numFmtId="0" fontId="74" fillId="11" borderId="57" xfId="64" applyFont="1" applyFill="1" applyBorder="1" applyAlignment="1">
      <alignment horizontal="center" vertical="center" wrapText="1"/>
    </xf>
    <xf numFmtId="0" fontId="74" fillId="11" borderId="62" xfId="64" applyFont="1" applyFill="1" applyBorder="1" applyAlignment="1">
      <alignment horizontal="center" vertical="center" wrapText="1"/>
    </xf>
    <xf numFmtId="166" fontId="31" fillId="0" borderId="60" xfId="64" applyNumberFormat="1" applyFont="1" applyBorder="1" applyAlignment="1">
      <alignment horizontal="center" vertical="center"/>
    </xf>
    <xf numFmtId="0" fontId="72" fillId="0" borderId="136" xfId="64" applyFont="1" applyBorder="1" applyAlignment="1">
      <alignment horizontal="center" vertical="center"/>
    </xf>
    <xf numFmtId="0" fontId="72" fillId="0" borderId="90" xfId="64" applyFont="1" applyBorder="1" applyAlignment="1">
      <alignment horizontal="center" vertical="center"/>
    </xf>
    <xf numFmtId="0" fontId="73" fillId="10" borderId="62" xfId="64" applyFont="1" applyFill="1" applyBorder="1" applyAlignment="1">
      <alignment horizontal="center" vertical="center"/>
    </xf>
    <xf numFmtId="0" fontId="73" fillId="10" borderId="91" xfId="64" applyFont="1" applyFill="1" applyBorder="1" applyAlignment="1">
      <alignment horizontal="center" vertical="center"/>
    </xf>
    <xf numFmtId="0" fontId="73" fillId="10" borderId="63" xfId="64" applyFont="1" applyFill="1" applyBorder="1" applyAlignment="1">
      <alignment horizontal="center" vertical="center"/>
    </xf>
    <xf numFmtId="0" fontId="32" fillId="11" borderId="60" xfId="64" applyFont="1" applyFill="1" applyBorder="1" applyAlignment="1">
      <alignment horizontal="center" vertical="center"/>
    </xf>
    <xf numFmtId="0" fontId="32" fillId="11" borderId="92" xfId="64" applyFont="1" applyFill="1" applyBorder="1" applyAlignment="1">
      <alignment horizontal="center" vertical="center"/>
    </xf>
    <xf numFmtId="0" fontId="31" fillId="10" borderId="62" xfId="64" applyFont="1" applyFill="1" applyBorder="1" applyAlignment="1">
      <alignment horizontal="center" vertical="center" wrapText="1"/>
    </xf>
    <xf numFmtId="0" fontId="31" fillId="10" borderId="91" xfId="64" applyFont="1" applyFill="1" applyBorder="1" applyAlignment="1">
      <alignment horizontal="center" vertical="center" wrapText="1"/>
    </xf>
    <xf numFmtId="0" fontId="31" fillId="10" borderId="63" xfId="64" applyFont="1" applyFill="1" applyBorder="1" applyAlignment="1">
      <alignment horizontal="center" vertical="center" wrapText="1"/>
    </xf>
    <xf numFmtId="0" fontId="74" fillId="11" borderId="91" xfId="64" applyFont="1" applyFill="1" applyBorder="1" applyAlignment="1">
      <alignment horizontal="center" vertical="center" wrapText="1"/>
    </xf>
    <xf numFmtId="0" fontId="74" fillId="11" borderId="63" xfId="64" applyFont="1" applyFill="1" applyBorder="1" applyAlignment="1">
      <alignment horizontal="center" vertical="center" wrapText="1"/>
    </xf>
    <xf numFmtId="166" fontId="31" fillId="0" borderId="58" xfId="64" applyNumberFormat="1" applyFont="1" applyBorder="1" applyAlignment="1">
      <alignment horizontal="center" vertical="center"/>
    </xf>
    <xf numFmtId="166" fontId="31" fillId="0" borderId="65" xfId="64" applyNumberFormat="1" applyFont="1" applyBorder="1" applyAlignment="1">
      <alignment horizontal="center" vertical="center"/>
    </xf>
    <xf numFmtId="0" fontId="103" fillId="0" borderId="2" xfId="64" applyFont="1" applyBorder="1" applyAlignment="1">
      <alignment horizontal="center" vertical="center"/>
    </xf>
    <xf numFmtId="0" fontId="80" fillId="0" borderId="2" xfId="64" applyFont="1" applyBorder="1" applyAlignment="1">
      <alignment horizontal="center" vertical="center"/>
    </xf>
    <xf numFmtId="0" fontId="103" fillId="0" borderId="48" xfId="64" applyFont="1" applyBorder="1" applyAlignment="1">
      <alignment horizontal="center" vertical="center"/>
    </xf>
    <xf numFmtId="0" fontId="103" fillId="0" borderId="159" xfId="64" applyFont="1" applyBorder="1" applyAlignment="1">
      <alignment horizontal="center" vertical="center"/>
    </xf>
    <xf numFmtId="0" fontId="103" fillId="0" borderId="52" xfId="64" applyFont="1" applyBorder="1" applyAlignment="1">
      <alignment horizontal="center" vertical="center"/>
    </xf>
    <xf numFmtId="0" fontId="108" fillId="0" borderId="6" xfId="64" applyFont="1" applyBorder="1" applyAlignment="1">
      <alignment horizontal="center" vertical="center" wrapText="1"/>
    </xf>
    <xf numFmtId="0" fontId="108" fillId="0" borderId="7" xfId="64" applyFont="1" applyBorder="1" applyAlignment="1">
      <alignment horizontal="center" vertical="center" wrapText="1"/>
    </xf>
    <xf numFmtId="0" fontId="108" fillId="0" borderId="42" xfId="64" applyFont="1" applyBorder="1" applyAlignment="1">
      <alignment horizontal="center" vertical="center" wrapText="1"/>
    </xf>
    <xf numFmtId="0" fontId="110" fillId="0" borderId="6" xfId="64" applyFont="1" applyBorder="1" applyAlignment="1">
      <alignment horizontal="center" vertical="center" wrapText="1"/>
    </xf>
    <xf numFmtId="0" fontId="110" fillId="0" borderId="7" xfId="64" applyFont="1" applyBorder="1" applyAlignment="1">
      <alignment horizontal="center" vertical="center" wrapText="1"/>
    </xf>
    <xf numFmtId="0" fontId="110" fillId="0" borderId="42" xfId="64" applyFont="1" applyBorder="1" applyAlignment="1">
      <alignment horizontal="center" vertical="center" wrapText="1"/>
    </xf>
    <xf numFmtId="0" fontId="98" fillId="0" borderId="88" xfId="64" applyFont="1" applyBorder="1" applyAlignment="1">
      <alignment horizontal="center" vertical="center" wrapText="1"/>
    </xf>
    <xf numFmtId="0" fontId="98" fillId="21" borderId="54" xfId="64" applyFont="1" applyFill="1" applyBorder="1" applyAlignment="1">
      <alignment horizontal="center" vertical="center"/>
    </xf>
    <xf numFmtId="0" fontId="98" fillId="21" borderId="50" xfId="64" applyFont="1" applyFill="1" applyBorder="1" applyAlignment="1">
      <alignment horizontal="center" vertical="center"/>
    </xf>
    <xf numFmtId="0" fontId="98" fillId="21" borderId="44" xfId="64" applyFont="1" applyFill="1" applyBorder="1" applyAlignment="1">
      <alignment horizontal="center" vertical="center"/>
    </xf>
    <xf numFmtId="0" fontId="99" fillId="0" borderId="26" xfId="64" applyFont="1" applyBorder="1" applyAlignment="1">
      <alignment horizontal="center"/>
    </xf>
    <xf numFmtId="0" fontId="99" fillId="0" borderId="27" xfId="64" applyFont="1" applyBorder="1" applyAlignment="1">
      <alignment horizontal="center"/>
    </xf>
    <xf numFmtId="0" fontId="99" fillId="0" borderId="28" xfId="64" applyFont="1" applyBorder="1" applyAlignment="1">
      <alignment horizontal="center"/>
    </xf>
    <xf numFmtId="0" fontId="100" fillId="0" borderId="35" xfId="64" applyFont="1" applyBorder="1" applyAlignment="1">
      <alignment horizontal="center" vertical="center"/>
    </xf>
    <xf numFmtId="0" fontId="101" fillId="0" borderId="2" xfId="64" applyFont="1" applyBorder="1" applyAlignment="1">
      <alignment vertical="center"/>
    </xf>
    <xf numFmtId="0" fontId="101" fillId="0" borderId="36" xfId="64" applyFont="1" applyBorder="1" applyAlignment="1">
      <alignment vertical="center"/>
    </xf>
    <xf numFmtId="0" fontId="80" fillId="0" borderId="6" xfId="64" applyFont="1" applyBorder="1" applyAlignment="1">
      <alignment horizontal="center" vertical="center"/>
    </xf>
    <xf numFmtId="0" fontId="80" fillId="0" borderId="7" xfId="64" applyFont="1" applyBorder="1" applyAlignment="1">
      <alignment horizontal="center" vertical="center"/>
    </xf>
    <xf numFmtId="0" fontId="80" fillId="0" borderId="42" xfId="64" applyFont="1" applyBorder="1" applyAlignment="1">
      <alignment horizontal="center" vertical="center"/>
    </xf>
    <xf numFmtId="0" fontId="106" fillId="0" borderId="6" xfId="64" applyFont="1" applyBorder="1" applyAlignment="1">
      <alignment horizontal="center" vertical="center" wrapText="1"/>
    </xf>
    <xf numFmtId="0" fontId="106" fillId="0" borderId="7" xfId="64" applyFont="1" applyBorder="1" applyAlignment="1">
      <alignment horizontal="center" vertical="center" wrapText="1"/>
    </xf>
    <xf numFmtId="0" fontId="106" fillId="0" borderId="42" xfId="64" applyFont="1" applyBorder="1" applyAlignment="1">
      <alignment horizontal="center" vertical="center" wrapText="1"/>
    </xf>
    <xf numFmtId="0" fontId="12" fillId="10" borderId="2" xfId="0" applyFont="1" applyFill="1" applyBorder="1" applyAlignment="1">
      <alignment horizontal="center"/>
    </xf>
    <xf numFmtId="0" fontId="70" fillId="0" borderId="73" xfId="8" applyFont="1" applyBorder="1" applyAlignment="1">
      <alignment horizontal="left" vertical="center" wrapText="1"/>
    </xf>
    <xf numFmtId="0" fontId="70" fillId="0" borderId="7" xfId="8" applyFont="1" applyBorder="1" applyAlignment="1">
      <alignment horizontal="left" vertical="center" wrapText="1"/>
    </xf>
    <xf numFmtId="0" fontId="70" fillId="0" borderId="8" xfId="8" applyFont="1" applyBorder="1" applyAlignment="1">
      <alignment horizontal="left" vertical="center" wrapText="1"/>
    </xf>
    <xf numFmtId="0" fontId="39" fillId="0" borderId="86" xfId="8" applyFont="1" applyBorder="1" applyAlignment="1">
      <alignment horizontal="center" vertical="center" wrapText="1"/>
    </xf>
    <xf numFmtId="0" fontId="39" fillId="0" borderId="87" xfId="8" applyFont="1" applyBorder="1" applyAlignment="1">
      <alignment horizontal="center" vertical="center" wrapText="1"/>
    </xf>
    <xf numFmtId="0" fontId="39" fillId="0" borderId="66" xfId="8" applyFont="1" applyBorder="1" applyAlignment="1">
      <alignment horizontal="center" vertical="center" wrapText="1"/>
    </xf>
    <xf numFmtId="0" fontId="39" fillId="0" borderId="0" xfId="8" applyFont="1" applyAlignment="1">
      <alignment horizontal="center" vertical="center" wrapText="1"/>
    </xf>
    <xf numFmtId="0" fontId="39" fillId="0" borderId="83" xfId="8" applyFont="1" applyBorder="1" applyAlignment="1">
      <alignment horizontal="center" vertical="center" wrapText="1"/>
    </xf>
    <xf numFmtId="0" fontId="39" fillId="0" borderId="88" xfId="8" applyFont="1" applyBorder="1" applyAlignment="1">
      <alignment horizontal="center" vertical="center" wrapText="1"/>
    </xf>
    <xf numFmtId="0" fontId="39" fillId="0" borderId="35" xfId="8" applyFont="1" applyBorder="1" applyAlignment="1">
      <alignment horizontal="center" vertical="center"/>
    </xf>
    <xf numFmtId="0" fontId="39" fillId="0" borderId="2" xfId="8" applyFont="1" applyBorder="1" applyAlignment="1">
      <alignment horizontal="center" vertical="center"/>
    </xf>
    <xf numFmtId="0" fontId="39" fillId="0" borderId="37" xfId="8" applyFont="1" applyBorder="1" applyAlignment="1">
      <alignment horizontal="center" vertical="center"/>
    </xf>
    <xf numFmtId="0" fontId="39" fillId="0" borderId="38" xfId="8" applyFont="1" applyBorder="1" applyAlignment="1">
      <alignment horizontal="center" vertical="center"/>
    </xf>
    <xf numFmtId="0" fontId="39" fillId="0" borderId="39" xfId="8" applyFont="1" applyBorder="1" applyAlignment="1">
      <alignment horizontal="center" vertical="center"/>
    </xf>
    <xf numFmtId="0" fontId="40" fillId="0" borderId="50" xfId="8" applyFont="1" applyBorder="1" applyAlignment="1">
      <alignment horizontal="center" vertical="center" wrapText="1"/>
    </xf>
    <xf numFmtId="0" fontId="40" fillId="0" borderId="44" xfId="8" applyFont="1" applyBorder="1" applyAlignment="1">
      <alignment horizontal="center" vertical="center" wrapText="1"/>
    </xf>
    <xf numFmtId="0" fontId="40" fillId="0" borderId="54" xfId="8" applyFont="1" applyBorder="1" applyAlignment="1">
      <alignment horizontal="center" vertical="center" wrapText="1"/>
    </xf>
    <xf numFmtId="0" fontId="12" fillId="11" borderId="73" xfId="8" applyFont="1" applyFill="1" applyBorder="1" applyAlignment="1">
      <alignment horizontal="left" vertical="center" wrapText="1"/>
    </xf>
    <xf numFmtId="0" fontId="12" fillId="11" borderId="7" xfId="8" applyFont="1" applyFill="1" applyBorder="1" applyAlignment="1">
      <alignment horizontal="left" vertical="center" wrapText="1"/>
    </xf>
    <xf numFmtId="0" fontId="12" fillId="11" borderId="8" xfId="8" applyFont="1" applyFill="1" applyBorder="1" applyAlignment="1">
      <alignment horizontal="left" vertical="center" wrapText="1"/>
    </xf>
    <xf numFmtId="0" fontId="12" fillId="0" borderId="73" xfId="8" applyFont="1" applyBorder="1" applyAlignment="1">
      <alignment horizontal="left" vertical="center" wrapText="1"/>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74" xfId="8" applyFont="1" applyBorder="1" applyAlignment="1">
      <alignment horizontal="left" vertical="center" wrapText="1"/>
    </xf>
    <xf numFmtId="0" fontId="12" fillId="0" borderId="75" xfId="8" applyFont="1" applyBorder="1" applyAlignment="1">
      <alignment horizontal="left" vertical="center" wrapText="1"/>
    </xf>
    <xf numFmtId="0" fontId="12" fillId="0" borderId="55" xfId="8" applyFont="1" applyBorder="1" applyAlignment="1">
      <alignment horizontal="left" vertical="center" wrapText="1"/>
    </xf>
    <xf numFmtId="0" fontId="12" fillId="0" borderId="0" xfId="3" applyFont="1" applyAlignment="1">
      <alignment horizontal="center" vertical="center" wrapText="1"/>
    </xf>
    <xf numFmtId="0" fontId="12" fillId="0" borderId="3" xfId="3" applyFont="1" applyBorder="1" applyAlignment="1">
      <alignment horizontal="justify" vertical="center" wrapText="1"/>
    </xf>
    <xf numFmtId="0" fontId="12" fillId="0" borderId="10" xfId="3" quotePrefix="1" applyFont="1" applyBorder="1" applyAlignment="1">
      <alignment horizontal="justify" vertical="center" wrapText="1"/>
    </xf>
    <xf numFmtId="0" fontId="12" fillId="0" borderId="11" xfId="3" quotePrefix="1" applyFont="1" applyBorder="1" applyAlignment="1">
      <alignment horizontal="justify" vertical="center" wrapText="1"/>
    </xf>
    <xf numFmtId="0" fontId="12" fillId="0" borderId="3" xfId="3" applyFont="1" applyBorder="1" applyAlignment="1">
      <alignment horizontal="right" wrapText="1"/>
    </xf>
    <xf numFmtId="0" fontId="12" fillId="0" borderId="11" xfId="3" applyFont="1" applyBorder="1" applyAlignment="1">
      <alignment horizontal="right" wrapText="1"/>
    </xf>
    <xf numFmtId="0" fontId="12" fillId="0" borderId="0" xfId="3" applyFont="1" applyAlignment="1">
      <alignment horizontal="justify" vertical="center" wrapText="1"/>
    </xf>
    <xf numFmtId="0" fontId="12" fillId="0" borderId="0" xfId="3" quotePrefix="1" applyFont="1" applyAlignment="1">
      <alignment horizontal="justify" vertical="center" wrapText="1"/>
    </xf>
    <xf numFmtId="0" fontId="12" fillId="0" borderId="10" xfId="3" applyFont="1" applyBorder="1" applyAlignment="1">
      <alignment horizontal="right" wrapText="1"/>
    </xf>
    <xf numFmtId="0" fontId="1" fillId="0" borderId="0" xfId="9" applyFont="1" applyAlignment="1">
      <alignment horizontal="center" vertical="center" wrapText="1"/>
    </xf>
    <xf numFmtId="0" fontId="1" fillId="0" borderId="2" xfId="9" applyFont="1" applyBorder="1" applyAlignment="1">
      <alignment horizontal="center"/>
    </xf>
    <xf numFmtId="0" fontId="1" fillId="0" borderId="0" xfId="9" applyFont="1" applyAlignment="1">
      <alignment horizontal="center"/>
    </xf>
    <xf numFmtId="0" fontId="1" fillId="0" borderId="9" xfId="9" applyFont="1" applyBorder="1" applyAlignment="1">
      <alignment horizontal="center" vertical="center" wrapText="1"/>
    </xf>
    <xf numFmtId="0" fontId="1" fillId="0" borderId="15" xfId="9" applyFont="1" applyBorder="1" applyAlignment="1">
      <alignment horizontal="center" vertical="center" wrapText="1"/>
    </xf>
    <xf numFmtId="0" fontId="1" fillId="0" borderId="13" xfId="9"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xf>
    <xf numFmtId="0" fontId="1" fillId="0" borderId="0" xfId="0" applyFont="1"/>
    <xf numFmtId="174" fontId="1" fillId="0" borderId="0" xfId="11" applyNumberFormat="1" applyFont="1" applyAlignment="1">
      <alignment vertical="center" wrapText="1"/>
    </xf>
    <xf numFmtId="9" fontId="1" fillId="0" borderId="0" xfId="11" applyFont="1" applyAlignment="1">
      <alignment vertical="center" wrapText="1"/>
    </xf>
  </cellXfs>
  <cellStyles count="75">
    <cellStyle name="Bueno" xfId="62" builtinId="26"/>
    <cellStyle name="Énfasis1" xfId="70" builtinId="29"/>
    <cellStyle name="Entrada" xfId="6" builtinId="20"/>
    <cellStyle name="Hipervínculo" xfId="10" builtinId="8"/>
    <cellStyle name="Hipervínculo 2" xfId="54" xr:uid="{799257A1-DD00-4F22-A2DB-2F7D83DC441C}"/>
    <cellStyle name="Hipervínculo 3" xfId="66" xr:uid="{178866BD-9245-4E87-B7B7-872C0962BE5F}"/>
    <cellStyle name="Millares" xfId="44" builtinId="3"/>
    <cellStyle name="Millares [0]" xfId="5" builtinId="6"/>
    <cellStyle name="Millares [0] 2" xfId="14" xr:uid="{50C27328-9EF0-492D-BB78-B307936924BC}"/>
    <cellStyle name="Millares 2" xfId="19" xr:uid="{1624E955-5BDA-47E0-A88F-B17D19DB7C9D}"/>
    <cellStyle name="Millares 2 2 2" xfId="30" xr:uid="{895394C9-DC5A-41B5-96A6-18CFD13F1529}"/>
    <cellStyle name="Millares 3" xfId="26" xr:uid="{40A60734-E0EA-4165-9052-20BB0D6859D5}"/>
    <cellStyle name="Millares 3 2 2" xfId="56" xr:uid="{C6267147-7ADF-4B23-8FDF-7BEC26469963}"/>
    <cellStyle name="Millares 4" xfId="47" xr:uid="{F5DD017E-EC3A-4416-B8A4-2F1A7BE871B3}"/>
    <cellStyle name="Millares 4 2" xfId="28" xr:uid="{BB6B8AD7-4763-4E90-A5A7-7524235698A3}"/>
    <cellStyle name="Millares 4 2 2" xfId="33" xr:uid="{0074EAB7-7B7E-455B-A2C1-DEF53B983E47}"/>
    <cellStyle name="Millares 4 2 3" xfId="37" xr:uid="{8484D1A1-A0B0-4CB0-856F-20F7EB7C4257}"/>
    <cellStyle name="Millares 5" xfId="60" xr:uid="{BD03F73C-49B8-4CF6-BFF5-D263877362F1}"/>
    <cellStyle name="Millares 6" xfId="72" xr:uid="{E5798D37-0788-4A3E-90D1-2910E81A11DD}"/>
    <cellStyle name="Millares_Hoja1 2" xfId="17" xr:uid="{D9D44947-CE46-4985-AB6D-ED8E432CD195}"/>
    <cellStyle name="Moneda" xfId="1" builtinId="4"/>
    <cellStyle name="Moneda [0]" xfId="2" builtinId="7"/>
    <cellStyle name="Moneda [0] 2" xfId="15" xr:uid="{4EF65873-C584-4BB3-B15E-CD8EFA628C2E}"/>
    <cellStyle name="Moneda [0] 3" xfId="18" xr:uid="{945D68DC-3D1E-4C58-A86C-9B14C7C28FD3}"/>
    <cellStyle name="Moneda [0] 3 2" xfId="23" xr:uid="{A311AA5E-F781-44D8-8A75-47CA792F6EB6}"/>
    <cellStyle name="Moneda [0] 3 3" xfId="53" xr:uid="{14BD29C0-26E3-4496-B3AE-99773317D587}"/>
    <cellStyle name="Moneda [0] 4" xfId="21" xr:uid="{D903998A-F8C5-462E-8DC8-90FC2EE03791}"/>
    <cellStyle name="Moneda [0] 5" xfId="46" xr:uid="{9DB470FA-510E-4A38-8AE0-DE5D0966926C}"/>
    <cellStyle name="Moneda [0] 6" xfId="52" xr:uid="{E6A81446-0AEF-4FA0-98EA-C2AA9060E4F0}"/>
    <cellStyle name="Moneda [0] 6 2" xfId="61" xr:uid="{202B81E3-4EA8-4C0E-BF6B-3C4AA0B05521}"/>
    <cellStyle name="Moneda [0] 7" xfId="65" xr:uid="{6ACDE200-4E4E-4C68-802E-91B6DD68C224}"/>
    <cellStyle name="Moneda 10 2" xfId="69" xr:uid="{4AC76BF0-EB1F-46F4-951F-F5AEA12E62BB}"/>
    <cellStyle name="Moneda 2" xfId="31" xr:uid="{68FD899D-5309-40FF-9245-B6B80B0F99C8}"/>
    <cellStyle name="Moneda 3" xfId="12" xr:uid="{FC43B46B-1FA4-4883-B865-F18D9B0B1564}"/>
    <cellStyle name="Moneda 3 2" xfId="29" xr:uid="{416515AF-9A5C-483D-9697-5357F0B8D8DD}"/>
    <cellStyle name="Moneda 4" xfId="49" xr:uid="{F68F624D-7954-447F-BD81-7594DCAEF279}"/>
    <cellStyle name="Moneda 5" xfId="16" xr:uid="{FD7D7CB0-2DE2-454C-ADDF-F8834A2BB0C1}"/>
    <cellStyle name="Moneda 6" xfId="67" xr:uid="{C3E92EEF-95FA-4AEC-90D7-755965BFED5C}"/>
    <cellStyle name="Normal" xfId="0" builtinId="0"/>
    <cellStyle name="Normal 10" xfId="48" xr:uid="{C73B652E-820F-4D74-98FA-0D9E27EC8F02}"/>
    <cellStyle name="Normal 100 6" xfId="51" xr:uid="{3934EFD2-DC6B-4B0D-A5FE-AC4D8017B64E}"/>
    <cellStyle name="Normal 102" xfId="8" xr:uid="{00000000-0005-0000-0000-000007000000}"/>
    <cellStyle name="Normal 11" xfId="57" xr:uid="{F7BAC497-EAFF-4745-8C33-02DF4DC9BDD9}"/>
    <cellStyle name="Normal 12" xfId="64" xr:uid="{E8E065AF-E267-4391-91D6-B4831CF7746B}"/>
    <cellStyle name="Normal 13" xfId="71" xr:uid="{B7A12154-0DD3-41C0-B0F7-BBE2B1CFE21A}"/>
    <cellStyle name="Normal 2" xfId="3" xr:uid="{00000000-0005-0000-0000-000008000000}"/>
    <cellStyle name="Normal 2 2" xfId="25" xr:uid="{DC948CC2-94D2-4805-ADA7-984C84340B95}"/>
    <cellStyle name="Normal 2 2 2 2" xfId="40" xr:uid="{778A70D0-D8DD-4197-BEE0-44D182A4CE1D}"/>
    <cellStyle name="Normal 3" xfId="9" xr:uid="{00000000-0005-0000-0000-000009000000}"/>
    <cellStyle name="Normal 3 2" xfId="7" xr:uid="{00000000-0005-0000-0000-00000A000000}"/>
    <cellStyle name="Normal 3 2 2" xfId="42" xr:uid="{98719FB5-E261-423C-BB0E-B46DB494BF80}"/>
    <cellStyle name="Normal 3 4" xfId="68" xr:uid="{53DC6CCF-1AE0-4298-9686-648A26E85F2F}"/>
    <cellStyle name="Normal 3 5" xfId="43" xr:uid="{F69D797F-18E3-4FAC-853C-BFA4BA49CC3F}"/>
    <cellStyle name="Normal 4" xfId="13" xr:uid="{6AE4F344-68A7-46CF-AFC9-3503C6187D40}"/>
    <cellStyle name="Normal 4 2 2" xfId="38" xr:uid="{A3F813E1-A751-41E0-A5EB-03D42DA986CE}"/>
    <cellStyle name="Normal 5" xfId="35" xr:uid="{F4C0D7A9-9CF9-49D3-BC32-16F4699556C6}"/>
    <cellStyle name="Normal 5 2" xfId="58" xr:uid="{DC6ABB04-773D-4568-A2CB-FB03A15C7EBD}"/>
    <cellStyle name="Normal 6" xfId="45" xr:uid="{3E63543A-6D7B-4CF4-9A98-006CECBE799D}"/>
    <cellStyle name="Normal 6 2" xfId="50" xr:uid="{4BE07CB7-1FDA-4E4D-945F-6958A355EA09}"/>
    <cellStyle name="Normal 6 2 2" xfId="24" xr:uid="{A8972658-FBE9-4F97-A093-219E8A6A3AE7}"/>
    <cellStyle name="Normal 6 2 2 2" xfId="32" xr:uid="{6C7A234A-E413-4280-B744-E6EF42D0EE74}"/>
    <cellStyle name="Normal 6 2 2 3" xfId="36" xr:uid="{FD81B605-5273-4534-87D1-3C51143C1929}"/>
    <cellStyle name="Normal 7" xfId="22" xr:uid="{EA2C8662-F48E-4A34-B939-BEB43B034F76}"/>
    <cellStyle name="Normal 8" xfId="34" xr:uid="{565BBF11-BC3E-4528-9E0B-A2B0486FB8BD}"/>
    <cellStyle name="Normal 9" xfId="20" xr:uid="{D3BEC395-50DA-4727-A182-F0D291AD41F9}"/>
    <cellStyle name="Porcentaje" xfId="4" builtinId="5"/>
    <cellStyle name="Porcentaje 2" xfId="11" xr:uid="{25582CBB-A887-4CAE-841C-9A0050D35283}"/>
    <cellStyle name="Porcentaje 2 2" xfId="41" xr:uid="{3BEB6FFF-1FAD-46DC-83DA-644F1D3BCEFA}"/>
    <cellStyle name="Porcentaje 2 3" xfId="55" xr:uid="{E7247129-7736-43DC-8FED-BF31C24B3478}"/>
    <cellStyle name="Porcentaje 3" xfId="39" xr:uid="{F5F159AE-C475-4A4E-837F-4E1E0A761E5B}"/>
    <cellStyle name="Porcentaje 3 2" xfId="59" xr:uid="{E53CA401-456D-4EDA-B6C9-69A5AFFF2A74}"/>
    <cellStyle name="Porcentaje 4" xfId="73" xr:uid="{989EA304-D299-4247-9C7B-C7DC9BDB8123}"/>
    <cellStyle name="Porcentual 2" xfId="27" xr:uid="{9839E0CD-845D-4613-8A5F-D755E917A97E}"/>
    <cellStyle name="Porcentual 2 2" xfId="74" xr:uid="{57D55D2B-5BA6-4E0E-9443-E720441D87EC}"/>
    <cellStyle name="Total" xfId="63" builtinId="25"/>
  </cellStyles>
  <dxfs count="75">
    <dxf>
      <font>
        <color theme="6" tint="-0.24994659260841701"/>
      </font>
      <fill>
        <patternFill>
          <bgColor theme="6" tint="0.59996337778862885"/>
        </patternFill>
      </fill>
    </dxf>
    <dxf>
      <font>
        <color rgb="FFFF0000"/>
      </font>
      <fill>
        <patternFill>
          <bgColor theme="5" tint="0.59996337778862885"/>
        </patternFill>
      </fill>
    </dxf>
    <dxf>
      <font>
        <strike val="0"/>
        <outline val="0"/>
        <shadow val="0"/>
        <u val="none"/>
        <vertAlign val="baseline"/>
        <sz val="8"/>
        <color auto="1"/>
        <name val="Calibri"/>
        <family val="2"/>
        <scheme val="minor"/>
      </font>
      <fill>
        <patternFill patternType="none">
          <fgColor indexed="64"/>
          <bgColor auto="1"/>
        </patternFill>
      </fill>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strike val="0"/>
        <outline val="0"/>
        <shadow val="0"/>
        <u val="none"/>
        <vertAlign val="baseline"/>
        <color auto="1"/>
      </font>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strike val="0"/>
        <outline val="0"/>
        <shadow val="0"/>
        <u val="none"/>
        <vertAlign val="baseline"/>
        <sz val="10"/>
        <color auto="1"/>
        <name val="Arial"/>
        <family val="2"/>
        <scheme val="none"/>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000000"/>
        <name val="Calibri"/>
        <family val="2"/>
      </font>
      <fill>
        <patternFill patternType="none">
          <fgColor indexed="64"/>
          <bgColor auto="1"/>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auto="1"/>
      </font>
      <fill>
        <patternFill patternType="none">
          <fgColor indexed="64"/>
          <bgColor auto="1"/>
        </patternFill>
      </fill>
    </dxf>
    <dxf>
      <alignment horizontal="center" vertical="bottom" textRotation="0" wrapText="0" indent="0" justifyLastLine="0" shrinkToFit="0" readingOrder="0"/>
    </dxf>
    <dxf>
      <font>
        <b val="0"/>
        <i val="0"/>
        <strike val="0"/>
        <condense val="0"/>
        <extend val="0"/>
        <outline val="0"/>
        <shadow val="0"/>
        <u val="none"/>
        <vertAlign val="baseline"/>
        <sz val="11"/>
        <color auto="1"/>
        <name val="Arial Unicode MS"/>
        <scheme val="none"/>
      </font>
      <numFmt numFmtId="174" formatCode="0.0%"/>
      <fill>
        <patternFill>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scheme val="none"/>
      </font>
      <numFmt numFmtId="178" formatCode="&quot;$&quot;\ #,##0"/>
      <fill>
        <patternFill>
          <fgColor indexed="64"/>
          <bgColor theme="0"/>
        </patternFill>
      </fill>
      <alignment horizontal="center" vertical="center" textRotation="0" wrapText="0" indent="0" justifyLastLine="0" shrinkToFit="0" readingOrder="0"/>
    </dxf>
    <dxf>
      <font>
        <b val="0"/>
        <strike val="0"/>
        <outline val="0"/>
        <shadow val="0"/>
        <u val="none"/>
        <vertAlign val="baseline"/>
        <sz val="11"/>
        <color auto="1"/>
        <name val="Arial"/>
        <scheme val="none"/>
      </font>
      <numFmt numFmtId="178" formatCode="&quot;$&quot;\ #,##0"/>
      <fill>
        <patternFill patternType="none">
          <fgColor indexed="64"/>
          <bgColor theme="0"/>
        </patternFill>
      </fill>
      <alignment horizontal="center" textRotation="0" wrapText="0" indent="0" justifyLastLine="0" shrinkToFit="0" readingOrder="0"/>
    </dxf>
    <dxf>
      <font>
        <b val="0"/>
        <i val="0"/>
        <strike val="0"/>
        <condense val="0"/>
        <extend val="0"/>
        <outline val="0"/>
        <shadow val="0"/>
        <u val="none"/>
        <vertAlign val="baseline"/>
        <sz val="11"/>
        <color auto="1"/>
        <name val="Arial"/>
        <scheme val="none"/>
      </font>
      <fill>
        <patternFill>
          <fgColor indexed="64"/>
          <bgColor theme="0"/>
        </patternFill>
      </fill>
      <alignment horizontal="center" vertical="center" textRotation="0" wrapText="0" indent="0" justifyLastLine="0" shrinkToFit="0" readingOrder="0"/>
    </dxf>
    <dxf>
      <font>
        <b val="0"/>
        <strike val="0"/>
        <outline val="0"/>
        <shadow val="0"/>
        <sz val="11"/>
        <color auto="1"/>
      </font>
      <fill>
        <patternFill patternType="none">
          <fgColor indexed="64"/>
          <bgColor theme="0"/>
        </patternFill>
      </fill>
      <alignment horizontal="center" textRotation="0" wrapText="0" indent="0" justifyLastLine="0" shrinkToFit="0" readingOrder="0"/>
    </dxf>
    <dxf>
      <font>
        <b val="0"/>
        <strike val="0"/>
        <outline val="0"/>
        <shadow val="0"/>
        <sz val="11"/>
        <color auto="1"/>
      </font>
      <fill>
        <patternFill patternType="none">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theme="0"/>
        </patternFill>
      </fill>
      <alignment horizontal="center" vertical="center" textRotation="0" wrapText="0" indent="0" justifyLastLine="0" shrinkToFit="0" readingOrder="0"/>
    </dxf>
    <dxf>
      <font>
        <b val="0"/>
        <strike val="0"/>
        <outline val="0"/>
        <shadow val="0"/>
        <sz val="11"/>
        <color auto="1"/>
      </font>
      <fill>
        <patternFill patternType="none">
          <fgColor indexed="64"/>
          <bgColor theme="0"/>
        </patternFill>
      </fill>
      <alignment horizontal="center" vertical="center" textRotation="0" wrapText="0" indent="0" justifyLastLine="0" shrinkToFit="0" readingOrder="0"/>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strike val="0"/>
        <outline val="0"/>
        <shadow val="0"/>
        <sz val="11"/>
        <color auto="1"/>
      </font>
      <fill>
        <patternFill patternType="none">
          <fgColor indexed="64"/>
          <bgColor theme="0"/>
        </patternFill>
      </fill>
      <alignment horizontal="center" textRotation="0" indent="0" justifyLastLine="0" shrinkToFit="0" readingOrder="0"/>
    </dxf>
    <dxf>
      <font>
        <b/>
        <i val="0"/>
        <strike val="0"/>
        <condense val="0"/>
        <extend val="0"/>
        <outline val="0"/>
        <shadow val="0"/>
        <u val="none"/>
        <vertAlign val="baseline"/>
        <sz val="11"/>
        <color auto="1"/>
        <name val="Arial"/>
        <scheme val="none"/>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color rgb="FF9C0006"/>
      </font>
    </dxf>
    <dxf>
      <font>
        <color theme="6" tint="-0.24994659260841701"/>
      </font>
      <fill>
        <patternFill>
          <bgColor theme="6" tint="0.59996337778862885"/>
        </patternFill>
      </fill>
    </dxf>
    <dxf>
      <font>
        <color rgb="FFFF0000"/>
      </font>
      <fill>
        <patternFill>
          <bgColor theme="5" tint="0.59996337778862885"/>
        </patternFill>
      </fill>
    </dxf>
    <dxf>
      <border diagonalUp="0" diagonalDown="0">
        <left style="thin">
          <color indexed="64"/>
        </left>
        <right/>
        <top style="thin">
          <color indexed="64"/>
        </top>
        <bottom style="thin">
          <color indexed="64"/>
        </bottom>
        <vertical/>
        <horizontal/>
      </border>
    </dxf>
    <dxf>
      <numFmt numFmtId="166" formatCode="_-&quot;$&quot;\ * #,##0_-;\-&quot;$&quot;\ * #,##0_-;_-&quot;$&quot;\ * &quot;-&quot;_-;_-@_-"/>
      <alignment horizontal="center" vertical="bottom" textRotation="0" wrapText="0" indent="0" justifyLastLine="0" shrinkToFit="0" readingOrder="0"/>
      <border diagonalUp="0" diagonalDown="0">
        <left style="thin">
          <color indexed="64"/>
        </left>
        <right style="thin">
          <color indexed="64"/>
        </right>
        <top style="thin">
          <color indexed="64"/>
        </top>
        <bottom/>
        <vertical/>
        <horizontal/>
      </border>
    </dxf>
    <dxf>
      <numFmt numFmtId="166" formatCode="_-&quot;$&quot;\ * #,##0_-;\-&quot;$&quot;\ * #,##0_-;_-&quot;$&quot;\ *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numFmt numFmtId="178" formatCode="&quot;$&quot;\ #,##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78" formatCode="&quot;$&quot;\ #,##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78" formatCode="&quot;$&quot;\ #,##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bottom style="thin">
          <color indexed="64"/>
        </bottom>
      </border>
    </dxf>
    <dxf>
      <border outline="0">
        <left style="thin">
          <color indexed="64"/>
        </left>
        <right style="thin">
          <color indexed="64"/>
        </right>
        <top style="thin">
          <color indexed="64"/>
        </top>
      </border>
    </dxf>
    <dxf>
      <font>
        <b val="0"/>
        <i val="0"/>
        <strike val="0"/>
        <condense val="0"/>
        <extend val="0"/>
        <outline val="0"/>
        <shadow val="0"/>
        <u val="none"/>
        <vertAlign val="baseline"/>
        <sz val="10"/>
        <color auto="1"/>
        <name val="Arial"/>
        <scheme val="none"/>
      </font>
      <fill>
        <patternFill patternType="solid">
          <fgColor indexed="64"/>
          <bgColor theme="4"/>
        </patternFill>
      </fill>
      <alignment horizontal="center"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_-&quot;$&quot;\ * #,##0_-;\-&quot;$&quot;\ * #,##0_-;_-&quot;$&quot;\ * &quot;-&quot;_-;_-@_-"/>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textRotation="0" wrapText="0" indent="0" justifyLastLine="0" shrinkToFit="0" readingOrder="0"/>
    </dxf>
    <dxf>
      <border outline="0">
        <bottom style="thin">
          <color indexed="64"/>
        </bottom>
      </border>
    </dxf>
    <dxf>
      <border outline="0">
        <right style="thin">
          <color indexed="64"/>
        </right>
        <top style="thin">
          <color indexed="64"/>
        </top>
      </border>
    </dxf>
    <dxf>
      <alignment horizont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theme="4"/>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theme="6" tint="-0.24994659260841701"/>
      </font>
      <fill>
        <patternFill>
          <bgColor theme="6" tint="0.59996337778862885"/>
        </patternFill>
      </fill>
    </dxf>
    <dxf>
      <font>
        <color rgb="FFFF0000"/>
      </font>
      <fill>
        <patternFill>
          <bgColor theme="5" tint="0.59996337778862885"/>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8.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39.xml"/><Relationship Id="rId159" Type="http://schemas.openxmlformats.org/officeDocument/2006/relationships/externalLink" Target="externalLinks/externalLink60.xml"/><Relationship Id="rId170" Type="http://schemas.openxmlformats.org/officeDocument/2006/relationships/customXml" Target="../customXml/item2.xml"/><Relationship Id="rId107" Type="http://schemas.openxmlformats.org/officeDocument/2006/relationships/externalLink" Target="externalLinks/externalLink8.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29.xml"/><Relationship Id="rId149" Type="http://schemas.openxmlformats.org/officeDocument/2006/relationships/externalLink" Target="externalLinks/externalLink50.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19.xml"/><Relationship Id="rId139" Type="http://schemas.openxmlformats.org/officeDocument/2006/relationships/externalLink" Target="externalLinks/externalLink40.xml"/><Relationship Id="rId85" Type="http://schemas.openxmlformats.org/officeDocument/2006/relationships/worksheet" Target="worksheets/sheet85.xml"/><Relationship Id="rId150" Type="http://schemas.openxmlformats.org/officeDocument/2006/relationships/externalLink" Target="externalLinks/externalLink51.xml"/><Relationship Id="rId171" Type="http://schemas.openxmlformats.org/officeDocument/2006/relationships/customXml" Target="../customXml/item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9.xml"/><Relationship Id="rId129" Type="http://schemas.openxmlformats.org/officeDocument/2006/relationships/externalLink" Target="externalLinks/externalLink30.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externalLink" Target="externalLinks/externalLink41.xml"/><Relationship Id="rId145" Type="http://schemas.openxmlformats.org/officeDocument/2006/relationships/externalLink" Target="externalLinks/externalLink46.xml"/><Relationship Id="rId161" Type="http://schemas.openxmlformats.org/officeDocument/2006/relationships/styles" Target="styles.xml"/><Relationship Id="rId16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5.xml"/><Relationship Id="rId119" Type="http://schemas.openxmlformats.org/officeDocument/2006/relationships/externalLink" Target="externalLinks/externalLink20.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1.xml"/><Relationship Id="rId135" Type="http://schemas.openxmlformats.org/officeDocument/2006/relationships/externalLink" Target="externalLinks/externalLink36.xml"/><Relationship Id="rId151" Type="http://schemas.openxmlformats.org/officeDocument/2006/relationships/externalLink" Target="externalLinks/externalLink52.xml"/><Relationship Id="rId156" Type="http://schemas.openxmlformats.org/officeDocument/2006/relationships/externalLink" Target="externalLinks/externalLink57.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0.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5.xml"/><Relationship Id="rId120" Type="http://schemas.openxmlformats.org/officeDocument/2006/relationships/externalLink" Target="externalLinks/externalLink21.xml"/><Relationship Id="rId125" Type="http://schemas.openxmlformats.org/officeDocument/2006/relationships/externalLink" Target="externalLinks/externalLink26.xml"/><Relationship Id="rId141" Type="http://schemas.openxmlformats.org/officeDocument/2006/relationships/externalLink" Target="externalLinks/externalLink42.xml"/><Relationship Id="rId146" Type="http://schemas.openxmlformats.org/officeDocument/2006/relationships/externalLink" Target="externalLinks/externalLink47.xml"/><Relationship Id="rId167" Type="http://schemas.microsoft.com/office/2017/06/relationships/rdRichValueTypes" Target="richData/rdRichValueTyp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1.xml"/><Relationship Id="rId115" Type="http://schemas.openxmlformats.org/officeDocument/2006/relationships/externalLink" Target="externalLinks/externalLink16.xml"/><Relationship Id="rId131" Type="http://schemas.openxmlformats.org/officeDocument/2006/relationships/externalLink" Target="externalLinks/externalLink32.xml"/><Relationship Id="rId136" Type="http://schemas.openxmlformats.org/officeDocument/2006/relationships/externalLink" Target="externalLinks/externalLink37.xml"/><Relationship Id="rId157" Type="http://schemas.openxmlformats.org/officeDocument/2006/relationships/externalLink" Target="externalLinks/externalLink5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5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xml"/><Relationship Id="rId105" Type="http://schemas.openxmlformats.org/officeDocument/2006/relationships/externalLink" Target="externalLinks/externalLink6.xml"/><Relationship Id="rId126" Type="http://schemas.openxmlformats.org/officeDocument/2006/relationships/externalLink" Target="externalLinks/externalLink27.xml"/><Relationship Id="rId147" Type="http://schemas.openxmlformats.org/officeDocument/2006/relationships/externalLink" Target="externalLinks/externalLink48.xml"/><Relationship Id="rId16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22.xml"/><Relationship Id="rId142" Type="http://schemas.openxmlformats.org/officeDocument/2006/relationships/externalLink" Target="externalLinks/externalLink43.xml"/><Relationship Id="rId163" Type="http://schemas.openxmlformats.org/officeDocument/2006/relationships/sheetMetadata" Target="metadata.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17.xml"/><Relationship Id="rId137" Type="http://schemas.openxmlformats.org/officeDocument/2006/relationships/externalLink" Target="externalLinks/externalLink38.xml"/><Relationship Id="rId158" Type="http://schemas.openxmlformats.org/officeDocument/2006/relationships/externalLink" Target="externalLinks/externalLink5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2.xml"/><Relationship Id="rId132" Type="http://schemas.openxmlformats.org/officeDocument/2006/relationships/externalLink" Target="externalLinks/externalLink33.xml"/><Relationship Id="rId153" Type="http://schemas.openxmlformats.org/officeDocument/2006/relationships/externalLink" Target="externalLinks/externalLink5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7.xml"/><Relationship Id="rId127" Type="http://schemas.openxmlformats.org/officeDocument/2006/relationships/externalLink" Target="externalLinks/externalLink2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2.xml"/><Relationship Id="rId122" Type="http://schemas.openxmlformats.org/officeDocument/2006/relationships/externalLink" Target="externalLinks/externalLink23.xml"/><Relationship Id="rId143" Type="http://schemas.openxmlformats.org/officeDocument/2006/relationships/externalLink" Target="externalLinks/externalLink44.xml"/><Relationship Id="rId148" Type="http://schemas.openxmlformats.org/officeDocument/2006/relationships/externalLink" Target="externalLinks/externalLink49.xml"/><Relationship Id="rId164" Type="http://schemas.microsoft.com/office/2022/10/relationships/richValueRel" Target="richData/richValueRel.xml"/><Relationship Id="rId16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13.xml"/><Relationship Id="rId133" Type="http://schemas.openxmlformats.org/officeDocument/2006/relationships/externalLink" Target="externalLinks/externalLink34.xml"/><Relationship Id="rId154" Type="http://schemas.openxmlformats.org/officeDocument/2006/relationships/externalLink" Target="externalLinks/externalLink5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3.xml"/><Relationship Id="rId123" Type="http://schemas.openxmlformats.org/officeDocument/2006/relationships/externalLink" Target="externalLinks/externalLink24.xml"/><Relationship Id="rId144" Type="http://schemas.openxmlformats.org/officeDocument/2006/relationships/externalLink" Target="externalLinks/externalLink45.xml"/><Relationship Id="rId90" Type="http://schemas.openxmlformats.org/officeDocument/2006/relationships/worksheet" Target="worksheets/sheet90.xml"/><Relationship Id="rId165" Type="http://schemas.microsoft.com/office/2017/06/relationships/rdRichValue" Target="richData/rdrichvalue.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externalLink" Target="externalLinks/externalLink14.xml"/><Relationship Id="rId134" Type="http://schemas.openxmlformats.org/officeDocument/2006/relationships/externalLink" Target="externalLinks/externalLink35.xml"/><Relationship Id="rId80" Type="http://schemas.openxmlformats.org/officeDocument/2006/relationships/worksheet" Target="worksheets/sheet80.xml"/><Relationship Id="rId155" Type="http://schemas.openxmlformats.org/officeDocument/2006/relationships/externalLink" Target="externalLinks/externalLink5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xml"/><Relationship Id="rId124" Type="http://schemas.openxmlformats.org/officeDocument/2006/relationships/externalLink" Target="externalLinks/externalLink2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2"/>
          <c:tx>
            <c:v>RELLENO</c:v>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'INT. REDES'!$A$3:$B$3</c:f>
              <c:numCache>
                <c:formatCode>General</c:formatCode>
                <c:ptCount val="2"/>
                <c:pt idx="0">
                  <c:v>10</c:v>
                </c:pt>
                <c:pt idx="1">
                  <c:v>24</c:v>
                </c:pt>
              </c:numCache>
            </c:numRef>
          </c:xVal>
          <c:yVal>
            <c:numRef>
              <c:f>'INT. REDES'!$A$6:$B$6</c:f>
              <c:numCache>
                <c:formatCode>General</c:formatCode>
                <c:ptCount val="2"/>
                <c:pt idx="0">
                  <c:v>33</c:v>
                </c:pt>
                <c:pt idx="1">
                  <c:v>52.199999999999996</c:v>
                </c:pt>
              </c:numCache>
            </c:numRef>
          </c:yVal>
          <c:smooth val="0"/>
          <c:extLst>
            <c:ext xmlns:c16="http://schemas.microsoft.com/office/drawing/2014/chart" uri="{C3380CC4-5D6E-409C-BE32-E72D297353CC}">
              <c16:uniqueId val="{00000001-1292-4E27-AFDB-A51CE4207F38}"/>
            </c:ext>
          </c:extLst>
        </c:ser>
        <c:ser>
          <c:idx val="4"/>
          <c:order val="4"/>
          <c:tx>
            <c:v>COMPACTACION</c:v>
          </c:tx>
          <c:spPr>
            <a:ln w="25400" cap="rnd">
              <a:noFill/>
              <a:round/>
            </a:ln>
            <a:effectLst/>
          </c:spPr>
          <c:marker>
            <c:symbol val="circle"/>
            <c:size val="5"/>
            <c:spPr>
              <a:solidFill>
                <a:schemeClr val="accent5"/>
              </a:solidFill>
              <a:ln w="9525">
                <a:solidFill>
                  <a:schemeClr val="accent5"/>
                </a:solidFill>
              </a:ln>
              <a:effectLst/>
            </c:spPr>
          </c:marker>
          <c:trendline>
            <c:spPr>
              <a:ln w="19050" cap="rnd">
                <a:solidFill>
                  <a:schemeClr val="accent5"/>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'INT. REDES'!$A$3:$B$3</c:f>
              <c:numCache>
                <c:formatCode>General</c:formatCode>
                <c:ptCount val="2"/>
                <c:pt idx="0">
                  <c:v>10</c:v>
                </c:pt>
                <c:pt idx="1">
                  <c:v>24</c:v>
                </c:pt>
              </c:numCache>
            </c:numRef>
          </c:xVal>
          <c:yVal>
            <c:numRef>
              <c:f>'INT. REDES'!$A$8:$B$8</c:f>
              <c:numCache>
                <c:formatCode>General</c:formatCode>
                <c:ptCount val="2"/>
                <c:pt idx="0">
                  <c:v>48</c:v>
                </c:pt>
                <c:pt idx="1">
                  <c:v>80</c:v>
                </c:pt>
              </c:numCache>
            </c:numRef>
          </c:yVal>
          <c:smooth val="0"/>
          <c:extLst>
            <c:ext xmlns:c16="http://schemas.microsoft.com/office/drawing/2014/chart" uri="{C3380CC4-5D6E-409C-BE32-E72D297353CC}">
              <c16:uniqueId val="{00000003-1292-4E27-AFDB-A51CE4207F38}"/>
            </c:ext>
          </c:extLst>
        </c:ser>
        <c:ser>
          <c:idx val="5"/>
          <c:order val="5"/>
          <c:tx>
            <c:v>CAJA DE INSPECION</c:v>
          </c:tx>
          <c:spPr>
            <a:ln w="25400" cap="rnd">
              <a:noFill/>
              <a:round/>
            </a:ln>
            <a:effectLst/>
          </c:spPr>
          <c:marker>
            <c:symbol val="circle"/>
            <c:size val="5"/>
            <c:spPr>
              <a:solidFill>
                <a:schemeClr val="accent6"/>
              </a:solidFill>
              <a:ln w="9525">
                <a:solidFill>
                  <a:schemeClr val="accent6"/>
                </a:solidFill>
              </a:ln>
              <a:effectLst/>
            </c:spPr>
          </c:marker>
          <c:trendline>
            <c:spPr>
              <a:ln w="19050" cap="rnd">
                <a:solidFill>
                  <a:schemeClr val="accent6"/>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'INT. REDES'!$A$3:$B$3</c:f>
              <c:numCache>
                <c:formatCode>General</c:formatCode>
                <c:ptCount val="2"/>
                <c:pt idx="0">
                  <c:v>10</c:v>
                </c:pt>
                <c:pt idx="1">
                  <c:v>24</c:v>
                </c:pt>
              </c:numCache>
            </c:numRef>
          </c:xVal>
          <c:yVal>
            <c:numRef>
              <c:f>'INT. REDES'!$A$9:$B$9</c:f>
              <c:numCache>
                <c:formatCode>General</c:formatCode>
                <c:ptCount val="2"/>
                <c:pt idx="0">
                  <c:v>9</c:v>
                </c:pt>
                <c:pt idx="1">
                  <c:v>13</c:v>
                </c:pt>
              </c:numCache>
            </c:numRef>
          </c:yVal>
          <c:smooth val="0"/>
          <c:extLst>
            <c:ext xmlns:c16="http://schemas.microsoft.com/office/drawing/2014/chart" uri="{C3380CC4-5D6E-409C-BE32-E72D297353CC}">
              <c16:uniqueId val="{00000005-1292-4E27-AFDB-A51CE4207F38}"/>
            </c:ext>
          </c:extLst>
        </c:ser>
        <c:ser>
          <c:idx val="6"/>
          <c:order val="6"/>
          <c:tx>
            <c:v>SALIDA ENVOLVENTE</c:v>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trendline>
            <c:spPr>
              <a:ln w="19050" cap="rnd">
                <a:solidFill>
                  <a:schemeClr val="accent1">
                    <a:lumMod val="60000"/>
                  </a:schemeClr>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'INT. REDES'!$A$3:$B$3</c:f>
              <c:numCache>
                <c:formatCode>General</c:formatCode>
                <c:ptCount val="2"/>
                <c:pt idx="0">
                  <c:v>10</c:v>
                </c:pt>
                <c:pt idx="1">
                  <c:v>24</c:v>
                </c:pt>
              </c:numCache>
            </c:numRef>
          </c:xVal>
          <c:yVal>
            <c:numRef>
              <c:f>'INT. REDES'!$A$10:$B$10</c:f>
              <c:numCache>
                <c:formatCode>General</c:formatCode>
                <c:ptCount val="2"/>
                <c:pt idx="0">
                  <c:v>1</c:v>
                </c:pt>
                <c:pt idx="1">
                  <c:v>2</c:v>
                </c:pt>
              </c:numCache>
            </c:numRef>
          </c:yVal>
          <c:smooth val="0"/>
          <c:extLst>
            <c:ext xmlns:c16="http://schemas.microsoft.com/office/drawing/2014/chart" uri="{C3380CC4-5D6E-409C-BE32-E72D297353CC}">
              <c16:uniqueId val="{00000007-1292-4E27-AFDB-A51CE4207F38}"/>
            </c:ext>
          </c:extLst>
        </c:ser>
        <c:dLbls>
          <c:showLegendKey val="0"/>
          <c:showVal val="0"/>
          <c:showCatName val="0"/>
          <c:showSerName val="0"/>
          <c:showPercent val="0"/>
          <c:showBubbleSize val="0"/>
        </c:dLbls>
        <c:axId val="1423781919"/>
        <c:axId val="1437921519"/>
        <c:extLst>
          <c:ext xmlns:c15="http://schemas.microsoft.com/office/drawing/2012/chart" uri="{02D57815-91ED-43cb-92C2-25804820EDAC}">
            <c15:filteredScatterSeries>
              <c15:ser>
                <c:idx val="0"/>
                <c:order val="0"/>
                <c:tx>
                  <c:v>EXCAVACION</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extLst>
                      <c:ext uri="{02D57815-91ED-43cb-92C2-25804820EDAC}">
                        <c15:formulaRef>
                          <c15:sqref>'INT. REDES'!$A$3:$B$3</c15:sqref>
                        </c15:formulaRef>
                      </c:ext>
                    </c:extLst>
                    <c:numCache>
                      <c:formatCode>General</c:formatCode>
                      <c:ptCount val="2"/>
                      <c:pt idx="0">
                        <c:v>10</c:v>
                      </c:pt>
                      <c:pt idx="1">
                        <c:v>24</c:v>
                      </c:pt>
                    </c:numCache>
                  </c:numRef>
                </c:xVal>
                <c:yVal>
                  <c:numRef>
                    <c:extLst>
                      <c:ext uri="{02D57815-91ED-43cb-92C2-25804820EDAC}">
                        <c15:formulaRef>
                          <c15:sqref>'INT. REDES'!$A$4:$B$4</c15:sqref>
                        </c15:formulaRef>
                      </c:ext>
                    </c:extLst>
                    <c:numCache>
                      <c:formatCode>General</c:formatCode>
                      <c:ptCount val="2"/>
                      <c:pt idx="0">
                        <c:v>141.72</c:v>
                      </c:pt>
                      <c:pt idx="1">
                        <c:v>223.38</c:v>
                      </c:pt>
                    </c:numCache>
                  </c:numRef>
                </c:yVal>
                <c:smooth val="0"/>
                <c:extLst>
                  <c:ext xmlns:c16="http://schemas.microsoft.com/office/drawing/2014/chart" uri="{C3380CC4-5D6E-409C-BE32-E72D297353CC}">
                    <c16:uniqueId val="{00000009-1292-4E27-AFDB-A51CE4207F38}"/>
                  </c:ext>
                </c:extLst>
              </c15:ser>
            </c15:filteredScatterSeries>
            <c15:filteredScatterSeries>
              <c15:ser>
                <c:idx val="1"/>
                <c:order val="1"/>
                <c:tx>
                  <c:v>GEOTEXTIL</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extLst xmlns:c15="http://schemas.microsoft.com/office/drawing/2012/chart">
                      <c:ext xmlns:c15="http://schemas.microsoft.com/office/drawing/2012/chart" uri="{02D57815-91ED-43cb-92C2-25804820EDAC}">
                        <c15:formulaRef>
                          <c15:sqref>'INT. REDES'!$A$3:$B$3</c15:sqref>
                        </c15:formulaRef>
                      </c:ext>
                    </c:extLst>
                    <c:numCache>
                      <c:formatCode>General</c:formatCode>
                      <c:ptCount val="2"/>
                      <c:pt idx="0">
                        <c:v>10</c:v>
                      </c:pt>
                      <c:pt idx="1">
                        <c:v>24</c:v>
                      </c:pt>
                    </c:numCache>
                  </c:numRef>
                </c:xVal>
                <c:yVal>
                  <c:numRef>
                    <c:extLst xmlns:c15="http://schemas.microsoft.com/office/drawing/2012/chart">
                      <c:ext xmlns:c15="http://schemas.microsoft.com/office/drawing/2012/chart" uri="{02D57815-91ED-43cb-92C2-25804820EDAC}">
                        <c15:formulaRef>
                          <c15:sqref>'INT. REDES'!$A$5:$B$5</c15:sqref>
                        </c15:formulaRef>
                      </c:ext>
                    </c:extLst>
                    <c:numCache>
                      <c:formatCode>General</c:formatCode>
                      <c:ptCount val="2"/>
                      <c:pt idx="0">
                        <c:v>480</c:v>
                      </c:pt>
                      <c:pt idx="1">
                        <c:v>1392</c:v>
                      </c:pt>
                    </c:numCache>
                  </c:numRef>
                </c:yVal>
                <c:smooth val="0"/>
                <c:extLst xmlns:c15="http://schemas.microsoft.com/office/drawing/2012/chart">
                  <c:ext xmlns:c16="http://schemas.microsoft.com/office/drawing/2014/chart" uri="{C3380CC4-5D6E-409C-BE32-E72D297353CC}">
                    <c16:uniqueId val="{0000000B-1292-4E27-AFDB-A51CE4207F38}"/>
                  </c:ext>
                </c:extLst>
              </c15:ser>
            </c15:filteredScatterSeries>
            <c15:filteredScatterSeries>
              <c15:ser>
                <c:idx val="3"/>
                <c:order val="3"/>
                <c:tx>
                  <c:v>CANALIZACION</c:v>
                </c:tx>
                <c:spPr>
                  <a:ln w="25400" cap="rnd">
                    <a:no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extLst xmlns:c15="http://schemas.microsoft.com/office/drawing/2012/chart">
                      <c:ext xmlns:c15="http://schemas.microsoft.com/office/drawing/2012/chart" uri="{02D57815-91ED-43cb-92C2-25804820EDAC}">
                        <c15:formulaRef>
                          <c15:sqref>'INT. REDES'!$A$3:$B$3</c15:sqref>
                        </c15:formulaRef>
                      </c:ext>
                    </c:extLst>
                    <c:numCache>
                      <c:formatCode>General</c:formatCode>
                      <c:ptCount val="2"/>
                      <c:pt idx="0">
                        <c:v>10</c:v>
                      </c:pt>
                      <c:pt idx="1">
                        <c:v>24</c:v>
                      </c:pt>
                    </c:numCache>
                  </c:numRef>
                </c:xVal>
                <c:yVal>
                  <c:numRef>
                    <c:extLst xmlns:c15="http://schemas.microsoft.com/office/drawing/2012/chart">
                      <c:ext xmlns:c15="http://schemas.microsoft.com/office/drawing/2012/chart" uri="{02D57815-91ED-43cb-92C2-25804820EDAC}">
                        <c15:formulaRef>
                          <c15:sqref>'INT. REDES'!$A$7:$B$7</c15:sqref>
                        </c15:formulaRef>
                      </c:ext>
                    </c:extLst>
                    <c:numCache>
                      <c:formatCode>General</c:formatCode>
                      <c:ptCount val="2"/>
                      <c:pt idx="0">
                        <c:v>550</c:v>
                      </c:pt>
                      <c:pt idx="1">
                        <c:v>870</c:v>
                      </c:pt>
                    </c:numCache>
                  </c:numRef>
                </c:yVal>
                <c:smooth val="0"/>
                <c:extLst xmlns:c15="http://schemas.microsoft.com/office/drawing/2012/chart">
                  <c:ext xmlns:c16="http://schemas.microsoft.com/office/drawing/2014/chart" uri="{C3380CC4-5D6E-409C-BE32-E72D297353CC}">
                    <c16:uniqueId val="{0000000D-1292-4E27-AFDB-A51CE4207F38}"/>
                  </c:ext>
                </c:extLst>
              </c15:ser>
            </c15:filteredScatterSeries>
          </c:ext>
        </c:extLst>
      </c:scatterChart>
      <c:valAx>
        <c:axId val="142378191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7921519"/>
        <c:crosses val="autoZero"/>
        <c:crossBetween val="midCat"/>
      </c:valAx>
      <c:valAx>
        <c:axId val="14379215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3781919"/>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6.xml.rels><?xml version="1.0" encoding="UTF-8" standalone="yes"?>
<Relationships xmlns="http://schemas.openxmlformats.org/package/2006/relationships"><Relationship Id="rId8" Type="http://schemas.openxmlformats.org/officeDocument/2006/relationships/image" Target="../media/image24.png"/><Relationship Id="rId3" Type="http://schemas.openxmlformats.org/officeDocument/2006/relationships/image" Target="../media/image19.png"/><Relationship Id="rId7" Type="http://schemas.openxmlformats.org/officeDocument/2006/relationships/image" Target="../media/image23.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5" Type="http://schemas.openxmlformats.org/officeDocument/2006/relationships/image" Target="../media/image21.png"/><Relationship Id="rId4" Type="http://schemas.openxmlformats.org/officeDocument/2006/relationships/image" Target="../media/image20.pn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png"/></Relationships>
</file>

<file path=xl/drawings/_rels/drawing47.xml.rels><?xml version="1.0" encoding="UTF-8" standalone="yes"?>
<Relationships xmlns="http://schemas.openxmlformats.org/package/2006/relationships"><Relationship Id="rId1" Type="http://schemas.openxmlformats.org/officeDocument/2006/relationships/image" Target="../media/image3.png"/></Relationships>
</file>

<file path=xl/drawings/_rels/drawing48.xml.rels><?xml version="1.0" encoding="UTF-8" standalone="yes"?>
<Relationships xmlns="http://schemas.openxmlformats.org/package/2006/relationships"><Relationship Id="rId1" Type="http://schemas.openxmlformats.org/officeDocument/2006/relationships/image" Target="../media/image3.png"/></Relationships>
</file>

<file path=xl/drawings/_rels/drawing49.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3.png"/></Relationships>
</file>

<file path=xl/drawings/_rels/drawing50.xml.rels><?xml version="1.0" encoding="UTF-8" standalone="yes"?>
<Relationships xmlns="http://schemas.openxmlformats.org/package/2006/relationships"><Relationship Id="rId1" Type="http://schemas.openxmlformats.org/officeDocument/2006/relationships/image" Target="../media/image3.png"/></Relationships>
</file>

<file path=xl/drawings/_rels/drawing51.xml.rels><?xml version="1.0" encoding="UTF-8" standalone="yes"?>
<Relationships xmlns="http://schemas.openxmlformats.org/package/2006/relationships"><Relationship Id="rId1" Type="http://schemas.openxmlformats.org/officeDocument/2006/relationships/image" Target="../media/image3.png"/></Relationships>
</file>

<file path=xl/drawings/_rels/drawing5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5.xml.rels><?xml version="1.0" encoding="UTF-8" standalone="yes"?>
<Relationships xmlns="http://schemas.openxmlformats.org/package/2006/relationships"><Relationship Id="rId1" Type="http://schemas.openxmlformats.org/officeDocument/2006/relationships/image" Target="../media/image3.png"/></Relationships>
</file>

<file path=xl/drawings/_rels/drawing56.xml.rels><?xml version="1.0" encoding="UTF-8" standalone="yes"?>
<Relationships xmlns="http://schemas.openxmlformats.org/package/2006/relationships"><Relationship Id="rId1" Type="http://schemas.openxmlformats.org/officeDocument/2006/relationships/image" Target="../media/image3.png"/></Relationships>
</file>

<file path=xl/drawings/_rels/drawing57.xml.rels><?xml version="1.0" encoding="UTF-8" standalone="yes"?>
<Relationships xmlns="http://schemas.openxmlformats.org/package/2006/relationships"><Relationship Id="rId1" Type="http://schemas.openxmlformats.org/officeDocument/2006/relationships/image" Target="../media/image3.png"/></Relationships>
</file>

<file path=xl/drawings/_rels/drawing58.xml.rels><?xml version="1.0" encoding="UTF-8" standalone="yes"?>
<Relationships xmlns="http://schemas.openxmlformats.org/package/2006/relationships"><Relationship Id="rId1" Type="http://schemas.openxmlformats.org/officeDocument/2006/relationships/image" Target="../media/image3.png"/></Relationships>
</file>

<file path=xl/drawings/_rels/drawing59.xml.rels><?xml version="1.0" encoding="UTF-8" standalone="yes"?>
<Relationships xmlns="http://schemas.openxmlformats.org/package/2006/relationships"><Relationship Id="rId1" Type="http://schemas.openxmlformats.org/officeDocument/2006/relationships/image" Target="../media/image3.png"/></Relationships>
</file>

<file path=xl/drawings/_rels/drawing60.xml.rels><?xml version="1.0" encoding="UTF-8" standalone="yes"?>
<Relationships xmlns="http://schemas.openxmlformats.org/package/2006/relationships"><Relationship Id="rId1" Type="http://schemas.openxmlformats.org/officeDocument/2006/relationships/image" Target="../media/image3.png"/></Relationships>
</file>

<file path=xl/drawings/_rels/drawing61.xml.rels><?xml version="1.0" encoding="UTF-8" standalone="yes"?>
<Relationships xmlns="http://schemas.openxmlformats.org/package/2006/relationships"><Relationship Id="rId1" Type="http://schemas.openxmlformats.org/officeDocument/2006/relationships/image" Target="../media/image3.png"/></Relationships>
</file>

<file path=xl/drawings/_rels/drawing62.xml.rels><?xml version="1.0" encoding="UTF-8" standalone="yes"?>
<Relationships xmlns="http://schemas.openxmlformats.org/package/2006/relationships"><Relationship Id="rId1" Type="http://schemas.openxmlformats.org/officeDocument/2006/relationships/image" Target="../media/image3.png"/></Relationships>
</file>

<file path=xl/drawings/_rels/drawing63.xml.rels><?xml version="1.0" encoding="UTF-8" standalone="yes"?>
<Relationships xmlns="http://schemas.openxmlformats.org/package/2006/relationships"><Relationship Id="rId1" Type="http://schemas.openxmlformats.org/officeDocument/2006/relationships/image" Target="../media/image3.png"/></Relationships>
</file>

<file path=xl/drawings/_rels/drawing6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6.xml.rels><?xml version="1.0" encoding="UTF-8" standalone="yes"?>
<Relationships xmlns="http://schemas.openxmlformats.org/package/2006/relationships"><Relationship Id="rId1" Type="http://schemas.openxmlformats.org/officeDocument/2006/relationships/image" Target="../media/image3.png"/></Relationships>
</file>

<file path=xl/drawings/_rels/drawing67.xml.rels><?xml version="1.0" encoding="UTF-8" standalone="yes"?>
<Relationships xmlns="http://schemas.openxmlformats.org/package/2006/relationships"><Relationship Id="rId1" Type="http://schemas.openxmlformats.org/officeDocument/2006/relationships/image" Target="../media/image3.png"/></Relationships>
</file>

<file path=xl/drawings/_rels/drawing68.xml.rels><?xml version="1.0" encoding="UTF-8" standalone="yes"?>
<Relationships xmlns="http://schemas.openxmlformats.org/package/2006/relationships"><Relationship Id="rId1" Type="http://schemas.openxmlformats.org/officeDocument/2006/relationships/image" Target="../media/image3.png"/></Relationships>
</file>

<file path=xl/drawings/_rels/drawing69.xml.rels><?xml version="1.0" encoding="UTF-8" standalone="yes"?>
<Relationships xmlns="http://schemas.openxmlformats.org/package/2006/relationships"><Relationship Id="rId1" Type="http://schemas.openxmlformats.org/officeDocument/2006/relationships/image" Target="../media/image3.png"/></Relationships>
</file>

<file path=xl/drawings/_rels/drawing70.xml.rels><?xml version="1.0" encoding="UTF-8" standalone="yes"?>
<Relationships xmlns="http://schemas.openxmlformats.org/package/2006/relationships"><Relationship Id="rId1" Type="http://schemas.openxmlformats.org/officeDocument/2006/relationships/image" Target="../media/image3.png"/></Relationships>
</file>

<file path=xl/drawings/_rels/drawing71.xml.rels><?xml version="1.0" encoding="UTF-8" standalone="yes"?>
<Relationships xmlns="http://schemas.openxmlformats.org/package/2006/relationships"><Relationship Id="rId1" Type="http://schemas.openxmlformats.org/officeDocument/2006/relationships/image" Target="../media/image3.png"/></Relationships>
</file>

<file path=xl/drawings/_rels/drawing72.xml.rels><?xml version="1.0" encoding="UTF-8" standalone="yes"?>
<Relationships xmlns="http://schemas.openxmlformats.org/package/2006/relationships"><Relationship Id="rId1" Type="http://schemas.openxmlformats.org/officeDocument/2006/relationships/image" Target="../media/image3.png"/></Relationships>
</file>

<file path=xl/drawings/_rels/drawing73.xml.rels><?xml version="1.0" encoding="UTF-8" standalone="yes"?>
<Relationships xmlns="http://schemas.openxmlformats.org/package/2006/relationships"><Relationship Id="rId1" Type="http://schemas.openxmlformats.org/officeDocument/2006/relationships/image" Target="../media/image3.png"/></Relationships>
</file>

<file path=xl/drawings/_rels/drawing7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137160</xdr:colOff>
      <xdr:row>45</xdr:row>
      <xdr:rowOff>22860</xdr:rowOff>
    </xdr:from>
    <xdr:to>
      <xdr:col>1</xdr:col>
      <xdr:colOff>853440</xdr:colOff>
      <xdr:row>48</xdr:row>
      <xdr:rowOff>112283</xdr:rowOff>
    </xdr:to>
    <xdr:pic>
      <xdr:nvPicPr>
        <xdr:cNvPr id="2" name="Imagen 1">
          <a:extLst>
            <a:ext uri="{FF2B5EF4-FFF2-40B4-BE49-F238E27FC236}">
              <a16:creationId xmlns:a16="http://schemas.microsoft.com/office/drawing/2014/main" id="{BDDB8970-3F96-4897-9273-7AB9803F05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8160" y="8576310"/>
          <a:ext cx="716280" cy="6228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320675</xdr:colOff>
      <xdr:row>32</xdr:row>
      <xdr:rowOff>152400</xdr:rowOff>
    </xdr:from>
    <xdr:to>
      <xdr:col>1</xdr:col>
      <xdr:colOff>1362455</xdr:colOff>
      <xdr:row>37</xdr:row>
      <xdr:rowOff>1961</xdr:rowOff>
    </xdr:to>
    <xdr:pic>
      <xdr:nvPicPr>
        <xdr:cNvPr id="2" name="Imagen 1">
          <a:extLst>
            <a:ext uri="{FF2B5EF4-FFF2-40B4-BE49-F238E27FC236}">
              <a16:creationId xmlns:a16="http://schemas.microsoft.com/office/drawing/2014/main" id="{F843A12C-A750-4E2A-A9CB-0740EA7780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9825" y="5667375"/>
          <a:ext cx="1041780" cy="716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333375</xdr:colOff>
      <xdr:row>27</xdr:row>
      <xdr:rowOff>79375</xdr:rowOff>
    </xdr:from>
    <xdr:to>
      <xdr:col>1</xdr:col>
      <xdr:colOff>1375155</xdr:colOff>
      <xdr:row>31</xdr:row>
      <xdr:rowOff>113086</xdr:rowOff>
    </xdr:to>
    <xdr:pic>
      <xdr:nvPicPr>
        <xdr:cNvPr id="2" name="Imagen 1">
          <a:extLst>
            <a:ext uri="{FF2B5EF4-FFF2-40B4-BE49-F238E27FC236}">
              <a16:creationId xmlns:a16="http://schemas.microsoft.com/office/drawing/2014/main" id="{A4B8937E-A1DA-4A2B-AAEA-3DCEAB8EDD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425" y="4965700"/>
          <a:ext cx="1041780" cy="719511"/>
        </a:xfrm>
        <a:prstGeom prst="rect">
          <a:avLst/>
        </a:prstGeom>
      </xdr:spPr>
    </xdr:pic>
    <xdr:clientData/>
  </xdr:twoCellAnchor>
  <xdr:twoCellAnchor editAs="oneCell">
    <xdr:from>
      <xdr:col>22</xdr:col>
      <xdr:colOff>191769</xdr:colOff>
      <xdr:row>0</xdr:row>
      <xdr:rowOff>29210</xdr:rowOff>
    </xdr:from>
    <xdr:to>
      <xdr:col>34</xdr:col>
      <xdr:colOff>54610</xdr:colOff>
      <xdr:row>49</xdr:row>
      <xdr:rowOff>79159</xdr:rowOff>
    </xdr:to>
    <xdr:pic>
      <xdr:nvPicPr>
        <xdr:cNvPr id="3" name="Imagen 2">
          <a:extLst>
            <a:ext uri="{FF2B5EF4-FFF2-40B4-BE49-F238E27FC236}">
              <a16:creationId xmlns:a16="http://schemas.microsoft.com/office/drawing/2014/main" id="{B6218121-6738-B401-C492-59E3175857E9}"/>
            </a:ext>
          </a:extLst>
        </xdr:cNvPr>
        <xdr:cNvPicPr>
          <a:picLocks noChangeAspect="1"/>
        </xdr:cNvPicPr>
      </xdr:nvPicPr>
      <xdr:blipFill rotWithShape="1">
        <a:blip xmlns:r="http://schemas.openxmlformats.org/officeDocument/2006/relationships" r:embed="rId2"/>
        <a:srcRect l="23895" t="13909" r="25079"/>
        <a:stretch/>
      </xdr:blipFill>
      <xdr:spPr>
        <a:xfrm>
          <a:off x="28633419" y="29210"/>
          <a:ext cx="9235441" cy="8812949"/>
        </a:xfrm>
        <a:prstGeom prst="rect">
          <a:avLst/>
        </a:prstGeom>
      </xdr:spPr>
    </xdr:pic>
    <xdr:clientData/>
  </xdr:twoCellAnchor>
  <xdr:twoCellAnchor editAs="oneCell">
    <xdr:from>
      <xdr:col>8</xdr:col>
      <xdr:colOff>47172</xdr:colOff>
      <xdr:row>18</xdr:row>
      <xdr:rowOff>150586</xdr:rowOff>
    </xdr:from>
    <xdr:to>
      <xdr:col>13</xdr:col>
      <xdr:colOff>304801</xdr:colOff>
      <xdr:row>52</xdr:row>
      <xdr:rowOff>133500</xdr:rowOff>
    </xdr:to>
    <xdr:pic>
      <xdr:nvPicPr>
        <xdr:cNvPr id="6" name="Imagen 5">
          <a:extLst>
            <a:ext uri="{FF2B5EF4-FFF2-40B4-BE49-F238E27FC236}">
              <a16:creationId xmlns:a16="http://schemas.microsoft.com/office/drawing/2014/main" id="{2D09BE44-58BD-2221-D7AB-FA6201980036}"/>
            </a:ext>
          </a:extLst>
        </xdr:cNvPr>
        <xdr:cNvPicPr>
          <a:picLocks noChangeAspect="1"/>
        </xdr:cNvPicPr>
      </xdr:nvPicPr>
      <xdr:blipFill rotWithShape="1">
        <a:blip xmlns:r="http://schemas.openxmlformats.org/officeDocument/2006/relationships" r:embed="rId3"/>
        <a:srcRect l="28416" t="15298" r="27568" b="3517"/>
        <a:stretch/>
      </xdr:blipFill>
      <xdr:spPr>
        <a:xfrm>
          <a:off x="13458372" y="3481615"/>
          <a:ext cx="5776686" cy="5534628"/>
        </a:xfrm>
        <a:prstGeom prst="rect">
          <a:avLst/>
        </a:prstGeom>
      </xdr:spPr>
    </xdr:pic>
    <xdr:clientData/>
  </xdr:twoCellAnchor>
  <xdr:twoCellAnchor editAs="oneCell">
    <xdr:from>
      <xdr:col>17</xdr:col>
      <xdr:colOff>551088</xdr:colOff>
      <xdr:row>19</xdr:row>
      <xdr:rowOff>117022</xdr:rowOff>
    </xdr:from>
    <xdr:to>
      <xdr:col>21</xdr:col>
      <xdr:colOff>711654</xdr:colOff>
      <xdr:row>46</xdr:row>
      <xdr:rowOff>30239</xdr:rowOff>
    </xdr:to>
    <xdr:pic>
      <xdr:nvPicPr>
        <xdr:cNvPr id="4" name="Imagen 3">
          <a:extLst>
            <a:ext uri="{FF2B5EF4-FFF2-40B4-BE49-F238E27FC236}">
              <a16:creationId xmlns:a16="http://schemas.microsoft.com/office/drawing/2014/main" id="{5DD0374B-3209-F814-F89F-E3DA874E94A7}"/>
            </a:ext>
          </a:extLst>
        </xdr:cNvPr>
        <xdr:cNvPicPr>
          <a:picLocks noChangeAspect="1"/>
        </xdr:cNvPicPr>
      </xdr:nvPicPr>
      <xdr:blipFill rotWithShape="1">
        <a:blip xmlns:r="http://schemas.openxmlformats.org/officeDocument/2006/relationships" r:embed="rId4"/>
        <a:srcRect l="38069" t="21673" r="19574" b="9196"/>
        <a:stretch/>
      </xdr:blipFill>
      <xdr:spPr>
        <a:xfrm>
          <a:off x="23430138" y="3631747"/>
          <a:ext cx="4989741" cy="4542367"/>
        </a:xfrm>
        <a:prstGeom prst="rect">
          <a:avLst/>
        </a:prstGeom>
      </xdr:spPr>
    </xdr:pic>
    <xdr:clientData/>
  </xdr:twoCellAnchor>
  <xdr:twoCellAnchor editAs="oneCell">
    <xdr:from>
      <xdr:col>13</xdr:col>
      <xdr:colOff>342899</xdr:colOff>
      <xdr:row>19</xdr:row>
      <xdr:rowOff>76201</xdr:rowOff>
    </xdr:from>
    <xdr:to>
      <xdr:col>17</xdr:col>
      <xdr:colOff>514350</xdr:colOff>
      <xdr:row>46</xdr:row>
      <xdr:rowOff>102869</xdr:rowOff>
    </xdr:to>
    <xdr:pic>
      <xdr:nvPicPr>
        <xdr:cNvPr id="5" name="Imagen 4">
          <a:extLst>
            <a:ext uri="{FF2B5EF4-FFF2-40B4-BE49-F238E27FC236}">
              <a16:creationId xmlns:a16="http://schemas.microsoft.com/office/drawing/2014/main" id="{753432A7-5981-3459-5FB1-DEA82FCAC7E5}"/>
            </a:ext>
          </a:extLst>
        </xdr:cNvPr>
        <xdr:cNvPicPr>
          <a:picLocks noChangeAspect="1"/>
        </xdr:cNvPicPr>
      </xdr:nvPicPr>
      <xdr:blipFill rotWithShape="1">
        <a:blip xmlns:r="http://schemas.openxmlformats.org/officeDocument/2006/relationships" r:embed="rId5"/>
        <a:srcRect l="37116" t="11211" r="18972"/>
        <a:stretch/>
      </xdr:blipFill>
      <xdr:spPr>
        <a:xfrm>
          <a:off x="19278599" y="3590926"/>
          <a:ext cx="4114801" cy="4655818"/>
        </a:xfrm>
        <a:prstGeom prst="rect">
          <a:avLst/>
        </a:prstGeom>
      </xdr:spPr>
    </xdr:pic>
    <xdr:clientData/>
  </xdr:twoCellAnchor>
  <xdr:twoCellAnchor editAs="oneCell">
    <xdr:from>
      <xdr:col>3</xdr:col>
      <xdr:colOff>0</xdr:colOff>
      <xdr:row>34</xdr:row>
      <xdr:rowOff>76200</xdr:rowOff>
    </xdr:from>
    <xdr:to>
      <xdr:col>7</xdr:col>
      <xdr:colOff>1248714</xdr:colOff>
      <xdr:row>62</xdr:row>
      <xdr:rowOff>160272</xdr:rowOff>
    </xdr:to>
    <xdr:pic>
      <xdr:nvPicPr>
        <xdr:cNvPr id="8" name="Imagen 7">
          <a:extLst>
            <a:ext uri="{FF2B5EF4-FFF2-40B4-BE49-F238E27FC236}">
              <a16:creationId xmlns:a16="http://schemas.microsoft.com/office/drawing/2014/main" id="{3EBC03C7-0C94-4B37-95DE-63511948C538}"/>
            </a:ext>
          </a:extLst>
        </xdr:cNvPr>
        <xdr:cNvPicPr>
          <a:picLocks noChangeAspect="1"/>
        </xdr:cNvPicPr>
      </xdr:nvPicPr>
      <xdr:blipFill>
        <a:blip xmlns:r="http://schemas.openxmlformats.org/officeDocument/2006/relationships" r:embed="rId6"/>
        <a:stretch>
          <a:fillRect/>
        </a:stretch>
      </xdr:blipFill>
      <xdr:spPr>
        <a:xfrm>
          <a:off x="6372225" y="6162675"/>
          <a:ext cx="7859064" cy="48846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99060</xdr:colOff>
      <xdr:row>48</xdr:row>
      <xdr:rowOff>15241</xdr:rowOff>
    </xdr:from>
    <xdr:to>
      <xdr:col>1</xdr:col>
      <xdr:colOff>1066800</xdr:colOff>
      <xdr:row>52</xdr:row>
      <xdr:rowOff>53535</xdr:rowOff>
    </xdr:to>
    <xdr:pic>
      <xdr:nvPicPr>
        <xdr:cNvPr id="2" name="Imagen 1">
          <a:extLst>
            <a:ext uri="{FF2B5EF4-FFF2-40B4-BE49-F238E27FC236}">
              <a16:creationId xmlns:a16="http://schemas.microsoft.com/office/drawing/2014/main" id="{FF4C3B80-9D63-4366-9DF0-42462345A9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7700" y="10728961"/>
          <a:ext cx="967740" cy="9450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466725</xdr:colOff>
      <xdr:row>2</xdr:row>
      <xdr:rowOff>76201</xdr:rowOff>
    </xdr:from>
    <xdr:to>
      <xdr:col>0</xdr:col>
      <xdr:colOff>1724025</xdr:colOff>
      <xdr:row>5</xdr:row>
      <xdr:rowOff>32204</xdr:rowOff>
    </xdr:to>
    <xdr:pic>
      <xdr:nvPicPr>
        <xdr:cNvPr id="2" name="Imagen 1">
          <a:extLst>
            <a:ext uri="{FF2B5EF4-FFF2-40B4-BE49-F238E27FC236}">
              <a16:creationId xmlns:a16="http://schemas.microsoft.com/office/drawing/2014/main" id="{FEE93F12-F258-4DA1-87A4-FD7A8B0ADE1D}"/>
            </a:ext>
          </a:extLst>
        </xdr:cNvPr>
        <xdr:cNvPicPr>
          <a:picLocks noChangeAspect="1"/>
        </xdr:cNvPicPr>
      </xdr:nvPicPr>
      <xdr:blipFill>
        <a:blip xmlns:r="http://schemas.openxmlformats.org/officeDocument/2006/relationships" r:embed="rId1"/>
        <a:stretch>
          <a:fillRect/>
        </a:stretch>
      </xdr:blipFill>
      <xdr:spPr>
        <a:xfrm>
          <a:off x="466725" y="259081"/>
          <a:ext cx="1257300" cy="921203"/>
        </a:xfrm>
        <a:prstGeom prst="rect">
          <a:avLst/>
        </a:prstGeom>
      </xdr:spPr>
    </xdr:pic>
    <xdr:clientData/>
  </xdr:twoCellAnchor>
  <xdr:twoCellAnchor editAs="oneCell">
    <xdr:from>
      <xdr:col>0</xdr:col>
      <xdr:colOff>704850</xdr:colOff>
      <xdr:row>10</xdr:row>
      <xdr:rowOff>28575</xdr:rowOff>
    </xdr:from>
    <xdr:to>
      <xdr:col>0</xdr:col>
      <xdr:colOff>1590675</xdr:colOff>
      <xdr:row>13</xdr:row>
      <xdr:rowOff>191519</xdr:rowOff>
    </xdr:to>
    <xdr:pic>
      <xdr:nvPicPr>
        <xdr:cNvPr id="3" name="Imagen 2">
          <a:extLst>
            <a:ext uri="{FF2B5EF4-FFF2-40B4-BE49-F238E27FC236}">
              <a16:creationId xmlns:a16="http://schemas.microsoft.com/office/drawing/2014/main" id="{146D46A2-DF62-4B2F-81C8-5315556E8B1B}"/>
            </a:ext>
          </a:extLst>
        </xdr:cNvPr>
        <xdr:cNvPicPr>
          <a:picLocks noChangeAspect="1"/>
        </xdr:cNvPicPr>
      </xdr:nvPicPr>
      <xdr:blipFill>
        <a:blip xmlns:r="http://schemas.openxmlformats.org/officeDocument/2006/relationships" r:embed="rId2"/>
        <a:stretch>
          <a:fillRect/>
        </a:stretch>
      </xdr:blipFill>
      <xdr:spPr>
        <a:xfrm>
          <a:off x="704850" y="2093595"/>
          <a:ext cx="885825" cy="841124"/>
        </a:xfrm>
        <a:prstGeom prst="rect">
          <a:avLst/>
        </a:prstGeom>
      </xdr:spPr>
    </xdr:pic>
    <xdr:clientData/>
  </xdr:twoCellAnchor>
  <xdr:twoCellAnchor editAs="oneCell">
    <xdr:from>
      <xdr:col>0</xdr:col>
      <xdr:colOff>666750</xdr:colOff>
      <xdr:row>18</xdr:row>
      <xdr:rowOff>47625</xdr:rowOff>
    </xdr:from>
    <xdr:to>
      <xdr:col>0</xdr:col>
      <xdr:colOff>1543050</xdr:colOff>
      <xdr:row>21</xdr:row>
      <xdr:rowOff>228600</xdr:rowOff>
    </xdr:to>
    <xdr:pic>
      <xdr:nvPicPr>
        <xdr:cNvPr id="4" name="Imagen 3">
          <a:extLst>
            <a:ext uri="{FF2B5EF4-FFF2-40B4-BE49-F238E27FC236}">
              <a16:creationId xmlns:a16="http://schemas.microsoft.com/office/drawing/2014/main" id="{5688B1BB-F404-4D60-B3BA-1D47FBC52F05}"/>
            </a:ext>
          </a:extLst>
        </xdr:cNvPr>
        <xdr:cNvPicPr>
          <a:picLocks noChangeAspect="1"/>
        </xdr:cNvPicPr>
      </xdr:nvPicPr>
      <xdr:blipFill>
        <a:blip xmlns:r="http://schemas.openxmlformats.org/officeDocument/2006/relationships" r:embed="rId3"/>
        <a:stretch>
          <a:fillRect/>
        </a:stretch>
      </xdr:blipFill>
      <xdr:spPr>
        <a:xfrm>
          <a:off x="666750" y="4010025"/>
          <a:ext cx="876300" cy="958215"/>
        </a:xfrm>
        <a:prstGeom prst="rect">
          <a:avLst/>
        </a:prstGeom>
      </xdr:spPr>
    </xdr:pic>
    <xdr:clientData/>
  </xdr:twoCellAnchor>
  <xdr:twoCellAnchor editAs="oneCell">
    <xdr:from>
      <xdr:col>0</xdr:col>
      <xdr:colOff>628651</xdr:colOff>
      <xdr:row>22</xdr:row>
      <xdr:rowOff>142875</xdr:rowOff>
    </xdr:from>
    <xdr:to>
      <xdr:col>0</xdr:col>
      <xdr:colOff>1600201</xdr:colOff>
      <xdr:row>25</xdr:row>
      <xdr:rowOff>183329</xdr:rowOff>
    </xdr:to>
    <xdr:pic>
      <xdr:nvPicPr>
        <xdr:cNvPr id="5" name="Imagen 4">
          <a:extLst>
            <a:ext uri="{FF2B5EF4-FFF2-40B4-BE49-F238E27FC236}">
              <a16:creationId xmlns:a16="http://schemas.microsoft.com/office/drawing/2014/main" id="{BAE9AB18-6F6D-44F6-8022-26B31E1A7043}"/>
            </a:ext>
          </a:extLst>
        </xdr:cNvPr>
        <xdr:cNvPicPr>
          <a:picLocks noChangeAspect="1"/>
        </xdr:cNvPicPr>
      </xdr:nvPicPr>
      <xdr:blipFill>
        <a:blip xmlns:r="http://schemas.openxmlformats.org/officeDocument/2006/relationships" r:embed="rId4"/>
        <a:stretch>
          <a:fillRect/>
        </a:stretch>
      </xdr:blipFill>
      <xdr:spPr>
        <a:xfrm>
          <a:off x="628651" y="5149215"/>
          <a:ext cx="971550" cy="733874"/>
        </a:xfrm>
        <a:prstGeom prst="rect">
          <a:avLst/>
        </a:prstGeom>
      </xdr:spPr>
    </xdr:pic>
    <xdr:clientData/>
  </xdr:twoCellAnchor>
  <xdr:twoCellAnchor editAs="oneCell">
    <xdr:from>
      <xdr:col>0</xdr:col>
      <xdr:colOff>542926</xdr:colOff>
      <xdr:row>30</xdr:row>
      <xdr:rowOff>19051</xdr:rowOff>
    </xdr:from>
    <xdr:to>
      <xdr:col>0</xdr:col>
      <xdr:colOff>1647825</xdr:colOff>
      <xdr:row>33</xdr:row>
      <xdr:rowOff>171450</xdr:rowOff>
    </xdr:to>
    <xdr:pic>
      <xdr:nvPicPr>
        <xdr:cNvPr id="6" name="Imagen 5">
          <a:extLst>
            <a:ext uri="{FF2B5EF4-FFF2-40B4-BE49-F238E27FC236}">
              <a16:creationId xmlns:a16="http://schemas.microsoft.com/office/drawing/2014/main" id="{3F24F8A3-9A39-4169-BECB-F8864B91D5AD}"/>
            </a:ext>
          </a:extLst>
        </xdr:cNvPr>
        <xdr:cNvPicPr>
          <a:picLocks noChangeAspect="1"/>
        </xdr:cNvPicPr>
      </xdr:nvPicPr>
      <xdr:blipFill>
        <a:blip xmlns:r="http://schemas.openxmlformats.org/officeDocument/2006/relationships" r:embed="rId5"/>
        <a:stretch>
          <a:fillRect/>
        </a:stretch>
      </xdr:blipFill>
      <xdr:spPr>
        <a:xfrm>
          <a:off x="542926" y="6846571"/>
          <a:ext cx="1104899" cy="914399"/>
        </a:xfrm>
        <a:prstGeom prst="rect">
          <a:avLst/>
        </a:prstGeom>
      </xdr:spPr>
    </xdr:pic>
    <xdr:clientData/>
  </xdr:twoCellAnchor>
  <xdr:twoCellAnchor editAs="oneCell">
    <xdr:from>
      <xdr:col>0</xdr:col>
      <xdr:colOff>485775</xdr:colOff>
      <xdr:row>26</xdr:row>
      <xdr:rowOff>19050</xdr:rowOff>
    </xdr:from>
    <xdr:to>
      <xdr:col>0</xdr:col>
      <xdr:colOff>1771650</xdr:colOff>
      <xdr:row>29</xdr:row>
      <xdr:rowOff>123825</xdr:rowOff>
    </xdr:to>
    <xdr:pic>
      <xdr:nvPicPr>
        <xdr:cNvPr id="7" name="Imagen 6">
          <a:extLst>
            <a:ext uri="{FF2B5EF4-FFF2-40B4-BE49-F238E27FC236}">
              <a16:creationId xmlns:a16="http://schemas.microsoft.com/office/drawing/2014/main" id="{7EDCADE3-868F-43C9-A6DC-907CC26F9575}"/>
            </a:ext>
          </a:extLst>
        </xdr:cNvPr>
        <xdr:cNvPicPr>
          <a:picLocks noChangeAspect="1"/>
        </xdr:cNvPicPr>
      </xdr:nvPicPr>
      <xdr:blipFill>
        <a:blip xmlns:r="http://schemas.openxmlformats.org/officeDocument/2006/relationships" r:embed="rId6"/>
        <a:stretch>
          <a:fillRect/>
        </a:stretch>
      </xdr:blipFill>
      <xdr:spPr>
        <a:xfrm>
          <a:off x="485775" y="5955030"/>
          <a:ext cx="1285875" cy="760095"/>
        </a:xfrm>
        <a:prstGeom prst="rect">
          <a:avLst/>
        </a:prstGeom>
      </xdr:spPr>
    </xdr:pic>
    <xdr:clientData/>
  </xdr:twoCellAnchor>
  <xdr:twoCellAnchor editAs="oneCell">
    <xdr:from>
      <xdr:col>0</xdr:col>
      <xdr:colOff>533400</xdr:colOff>
      <xdr:row>34</xdr:row>
      <xdr:rowOff>142874</xdr:rowOff>
    </xdr:from>
    <xdr:to>
      <xdr:col>0</xdr:col>
      <xdr:colOff>1678565</xdr:colOff>
      <xdr:row>37</xdr:row>
      <xdr:rowOff>95250</xdr:rowOff>
    </xdr:to>
    <xdr:pic>
      <xdr:nvPicPr>
        <xdr:cNvPr id="8" name="Imagen 7">
          <a:extLst>
            <a:ext uri="{FF2B5EF4-FFF2-40B4-BE49-F238E27FC236}">
              <a16:creationId xmlns:a16="http://schemas.microsoft.com/office/drawing/2014/main" id="{859F0431-92A5-4973-BF66-7E80D08343D8}"/>
            </a:ext>
          </a:extLst>
        </xdr:cNvPr>
        <xdr:cNvPicPr>
          <a:picLocks noChangeAspect="1"/>
        </xdr:cNvPicPr>
      </xdr:nvPicPr>
      <xdr:blipFill>
        <a:blip xmlns:r="http://schemas.openxmlformats.org/officeDocument/2006/relationships" r:embed="rId7"/>
        <a:stretch>
          <a:fillRect/>
        </a:stretch>
      </xdr:blipFill>
      <xdr:spPr>
        <a:xfrm>
          <a:off x="533400" y="7999094"/>
          <a:ext cx="1145165" cy="653416"/>
        </a:xfrm>
        <a:prstGeom prst="rect">
          <a:avLst/>
        </a:prstGeom>
      </xdr:spPr>
    </xdr:pic>
    <xdr:clientData/>
  </xdr:twoCellAnchor>
  <xdr:twoCellAnchor editAs="oneCell">
    <xdr:from>
      <xdr:col>0</xdr:col>
      <xdr:colOff>590550</xdr:colOff>
      <xdr:row>14</xdr:row>
      <xdr:rowOff>28576</xdr:rowOff>
    </xdr:from>
    <xdr:to>
      <xdr:col>0</xdr:col>
      <xdr:colOff>1552575</xdr:colOff>
      <xdr:row>17</xdr:row>
      <xdr:rowOff>173076</xdr:rowOff>
    </xdr:to>
    <xdr:pic>
      <xdr:nvPicPr>
        <xdr:cNvPr id="9" name="Imagen 8">
          <a:extLst>
            <a:ext uri="{FF2B5EF4-FFF2-40B4-BE49-F238E27FC236}">
              <a16:creationId xmlns:a16="http://schemas.microsoft.com/office/drawing/2014/main" id="{E257E751-FC5D-4BDC-8DDF-C96A27402E66}"/>
            </a:ext>
          </a:extLst>
        </xdr:cNvPr>
        <xdr:cNvPicPr>
          <a:picLocks noChangeAspect="1"/>
        </xdr:cNvPicPr>
      </xdr:nvPicPr>
      <xdr:blipFill>
        <a:blip xmlns:r="http://schemas.openxmlformats.org/officeDocument/2006/relationships" r:embed="rId8"/>
        <a:stretch>
          <a:fillRect/>
        </a:stretch>
      </xdr:blipFill>
      <xdr:spPr>
        <a:xfrm>
          <a:off x="590550" y="3015616"/>
          <a:ext cx="962025" cy="8760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47</xdr:row>
      <xdr:rowOff>66675</xdr:rowOff>
    </xdr:from>
    <xdr:to>
      <xdr:col>4</xdr:col>
      <xdr:colOff>3905250</xdr:colOff>
      <xdr:row>47</xdr:row>
      <xdr:rowOff>2095500</xdr:rowOff>
    </xdr:to>
    <xdr:pic>
      <xdr:nvPicPr>
        <xdr:cNvPr id="2" name="Imagen 1">
          <a:extLst>
            <a:ext uri="{FF2B5EF4-FFF2-40B4-BE49-F238E27FC236}">
              <a16:creationId xmlns:a16="http://schemas.microsoft.com/office/drawing/2014/main" id="{A6D85D57-6FFF-43FA-8908-0F3795BBE0E6}"/>
            </a:ext>
          </a:extLst>
        </xdr:cNvPr>
        <xdr:cNvPicPr>
          <a:picLocks noChangeAspect="1"/>
        </xdr:cNvPicPr>
      </xdr:nvPicPr>
      <xdr:blipFill>
        <a:blip xmlns:r="http://schemas.openxmlformats.org/officeDocument/2006/relationships" r:embed="rId1"/>
        <a:stretch>
          <a:fillRect/>
        </a:stretch>
      </xdr:blipFill>
      <xdr:spPr>
        <a:xfrm>
          <a:off x="7197090" y="18834735"/>
          <a:ext cx="2933700" cy="2028825"/>
        </a:xfrm>
        <a:prstGeom prst="rect">
          <a:avLst/>
        </a:prstGeom>
      </xdr:spPr>
    </xdr:pic>
    <xdr:clientData/>
  </xdr:twoCellAnchor>
  <xdr:twoCellAnchor editAs="oneCell">
    <xdr:from>
      <xdr:col>4</xdr:col>
      <xdr:colOff>133350</xdr:colOff>
      <xdr:row>48</xdr:row>
      <xdr:rowOff>200025</xdr:rowOff>
    </xdr:from>
    <xdr:to>
      <xdr:col>4</xdr:col>
      <xdr:colOff>4705350</xdr:colOff>
      <xdr:row>48</xdr:row>
      <xdr:rowOff>904875</xdr:rowOff>
    </xdr:to>
    <xdr:pic>
      <xdr:nvPicPr>
        <xdr:cNvPr id="3" name="Imagen 2">
          <a:extLst>
            <a:ext uri="{FF2B5EF4-FFF2-40B4-BE49-F238E27FC236}">
              <a16:creationId xmlns:a16="http://schemas.microsoft.com/office/drawing/2014/main" id="{94775738-6106-4AD2-87EE-29F5A62E9674}"/>
            </a:ext>
            <a:ext uri="{147F2762-F138-4A5C-976F-8EAC2B608ADB}">
              <a16:predDERef xmlns:a16="http://schemas.microsoft.com/office/drawing/2014/main" pred="{437A058B-9C8A-BD11-9EC4-83BA331261F1}"/>
            </a:ext>
          </a:extLst>
        </xdr:cNvPr>
        <xdr:cNvPicPr>
          <a:picLocks noChangeAspect="1"/>
        </xdr:cNvPicPr>
      </xdr:nvPicPr>
      <xdr:blipFill>
        <a:blip xmlns:r="http://schemas.openxmlformats.org/officeDocument/2006/relationships" r:embed="rId2"/>
        <a:stretch>
          <a:fillRect/>
        </a:stretch>
      </xdr:blipFill>
      <xdr:spPr>
        <a:xfrm>
          <a:off x="6358890" y="21254085"/>
          <a:ext cx="4572000" cy="704850"/>
        </a:xfrm>
        <a:prstGeom prst="rect">
          <a:avLst/>
        </a:prstGeom>
      </xdr:spPr>
    </xdr:pic>
    <xdr:clientData/>
  </xdr:twoCellAnchor>
  <xdr:twoCellAnchor editAs="oneCell">
    <xdr:from>
      <xdr:col>4</xdr:col>
      <xdr:colOff>152400</xdr:colOff>
      <xdr:row>54</xdr:row>
      <xdr:rowOff>123825</xdr:rowOff>
    </xdr:from>
    <xdr:to>
      <xdr:col>4</xdr:col>
      <xdr:colOff>4714875</xdr:colOff>
      <xdr:row>54</xdr:row>
      <xdr:rowOff>2257425</xdr:rowOff>
    </xdr:to>
    <xdr:pic>
      <xdr:nvPicPr>
        <xdr:cNvPr id="4" name="Imagen 3">
          <a:extLst>
            <a:ext uri="{FF2B5EF4-FFF2-40B4-BE49-F238E27FC236}">
              <a16:creationId xmlns:a16="http://schemas.microsoft.com/office/drawing/2014/main" id="{060842BA-D017-441D-AC7F-AB75D83D6ABF}"/>
            </a:ext>
            <a:ext uri="{147F2762-F138-4A5C-976F-8EAC2B608ADB}">
              <a16:predDERef xmlns:a16="http://schemas.microsoft.com/office/drawing/2014/main" pred="{A94EE5D9-9388-54A7-486F-DA2F8F9472A5}"/>
            </a:ext>
          </a:extLst>
        </xdr:cNvPr>
        <xdr:cNvPicPr>
          <a:picLocks noChangeAspect="1"/>
        </xdr:cNvPicPr>
      </xdr:nvPicPr>
      <xdr:blipFill>
        <a:blip xmlns:r="http://schemas.openxmlformats.org/officeDocument/2006/relationships" r:embed="rId3"/>
        <a:stretch>
          <a:fillRect/>
        </a:stretch>
      </xdr:blipFill>
      <xdr:spPr>
        <a:xfrm>
          <a:off x="6377940" y="26687145"/>
          <a:ext cx="4562475" cy="2133600"/>
        </a:xfrm>
        <a:prstGeom prst="rect">
          <a:avLst/>
        </a:prstGeom>
      </xdr:spPr>
    </xdr:pic>
    <xdr:clientData/>
  </xdr:twoCellAnchor>
  <xdr:twoCellAnchor editAs="oneCell">
    <xdr:from>
      <xdr:col>4</xdr:col>
      <xdr:colOff>1962150</xdr:colOff>
      <xdr:row>55</xdr:row>
      <xdr:rowOff>209550</xdr:rowOff>
    </xdr:from>
    <xdr:to>
      <xdr:col>4</xdr:col>
      <xdr:colOff>3400425</xdr:colOff>
      <xdr:row>57</xdr:row>
      <xdr:rowOff>866775</xdr:rowOff>
    </xdr:to>
    <xdr:pic>
      <xdr:nvPicPr>
        <xdr:cNvPr id="5" name="Imagen 4">
          <a:extLst>
            <a:ext uri="{FF2B5EF4-FFF2-40B4-BE49-F238E27FC236}">
              <a16:creationId xmlns:a16="http://schemas.microsoft.com/office/drawing/2014/main" id="{34145B7B-3D8A-49C1-B9DD-5B9F90A31918}"/>
            </a:ext>
            <a:ext uri="{147F2762-F138-4A5C-976F-8EAC2B608ADB}">
              <a16:predDERef xmlns:a16="http://schemas.microsoft.com/office/drawing/2014/main" pred="{E0C6CBFA-5B49-4CE0-9D42-FBFCE9C715E5}"/>
            </a:ext>
          </a:extLst>
        </xdr:cNvPr>
        <xdr:cNvPicPr>
          <a:picLocks noChangeAspect="1"/>
        </xdr:cNvPicPr>
      </xdr:nvPicPr>
      <xdr:blipFill>
        <a:blip xmlns:r="http://schemas.openxmlformats.org/officeDocument/2006/relationships" r:embed="rId4"/>
        <a:stretch>
          <a:fillRect/>
        </a:stretch>
      </xdr:blipFill>
      <xdr:spPr>
        <a:xfrm>
          <a:off x="8187690" y="29150310"/>
          <a:ext cx="1438275" cy="2059305"/>
        </a:xfrm>
        <a:prstGeom prst="rect">
          <a:avLst/>
        </a:prstGeom>
      </xdr:spPr>
    </xdr:pic>
    <xdr:clientData/>
  </xdr:twoCellAnchor>
  <xdr:twoCellAnchor editAs="oneCell">
    <xdr:from>
      <xdr:col>4</xdr:col>
      <xdr:colOff>38100</xdr:colOff>
      <xdr:row>55</xdr:row>
      <xdr:rowOff>409575</xdr:rowOff>
    </xdr:from>
    <xdr:to>
      <xdr:col>4</xdr:col>
      <xdr:colOff>1885950</xdr:colOff>
      <xdr:row>57</xdr:row>
      <xdr:rowOff>714375</xdr:rowOff>
    </xdr:to>
    <xdr:pic>
      <xdr:nvPicPr>
        <xdr:cNvPr id="6" name="Imagen 5">
          <a:extLst>
            <a:ext uri="{FF2B5EF4-FFF2-40B4-BE49-F238E27FC236}">
              <a16:creationId xmlns:a16="http://schemas.microsoft.com/office/drawing/2014/main" id="{E1C251FB-8BD5-4EE4-B94A-810B3700FA91}"/>
            </a:ext>
            <a:ext uri="{147F2762-F138-4A5C-976F-8EAC2B608ADB}">
              <a16:predDERef xmlns:a16="http://schemas.microsoft.com/office/drawing/2014/main" pred="{7257A1CF-CE40-C5D8-E99E-1E624D319748}"/>
            </a:ext>
          </a:extLst>
        </xdr:cNvPr>
        <xdr:cNvPicPr>
          <a:picLocks noChangeAspect="1"/>
        </xdr:cNvPicPr>
      </xdr:nvPicPr>
      <xdr:blipFill>
        <a:blip xmlns:r="http://schemas.openxmlformats.org/officeDocument/2006/relationships" r:embed="rId5"/>
        <a:stretch>
          <a:fillRect/>
        </a:stretch>
      </xdr:blipFill>
      <xdr:spPr>
        <a:xfrm>
          <a:off x="6263640" y="29350335"/>
          <a:ext cx="1847850" cy="1706880"/>
        </a:xfrm>
        <a:prstGeom prst="rect">
          <a:avLst/>
        </a:prstGeom>
      </xdr:spPr>
    </xdr:pic>
    <xdr:clientData/>
  </xdr:twoCellAnchor>
  <xdr:twoCellAnchor editAs="oneCell">
    <xdr:from>
      <xdr:col>4</xdr:col>
      <xdr:colOff>3495675</xdr:colOff>
      <xdr:row>55</xdr:row>
      <xdr:rowOff>238125</xdr:rowOff>
    </xdr:from>
    <xdr:to>
      <xdr:col>4</xdr:col>
      <xdr:colOff>5200650</xdr:colOff>
      <xdr:row>57</xdr:row>
      <xdr:rowOff>657225</xdr:rowOff>
    </xdr:to>
    <xdr:pic>
      <xdr:nvPicPr>
        <xdr:cNvPr id="7" name="Imagen 6">
          <a:extLst>
            <a:ext uri="{FF2B5EF4-FFF2-40B4-BE49-F238E27FC236}">
              <a16:creationId xmlns:a16="http://schemas.microsoft.com/office/drawing/2014/main" id="{3E7B4C07-2ADE-4063-BD0C-1F98997707B4}"/>
            </a:ext>
            <a:ext uri="{147F2762-F138-4A5C-976F-8EAC2B608ADB}">
              <a16:predDERef xmlns:a16="http://schemas.microsoft.com/office/drawing/2014/main" pred="{5A90F3A8-1690-205F-7DBC-F9FCF019DE04}"/>
            </a:ext>
          </a:extLst>
        </xdr:cNvPr>
        <xdr:cNvPicPr>
          <a:picLocks noChangeAspect="1"/>
        </xdr:cNvPicPr>
      </xdr:nvPicPr>
      <xdr:blipFill>
        <a:blip xmlns:r="http://schemas.openxmlformats.org/officeDocument/2006/relationships" r:embed="rId6"/>
        <a:stretch>
          <a:fillRect/>
        </a:stretch>
      </xdr:blipFill>
      <xdr:spPr>
        <a:xfrm>
          <a:off x="9721215" y="29178885"/>
          <a:ext cx="1704975" cy="1821180"/>
        </a:xfrm>
        <a:prstGeom prst="rect">
          <a:avLst/>
        </a:prstGeom>
      </xdr:spPr>
    </xdr:pic>
    <xdr:clientData/>
  </xdr:twoCellAnchor>
  <xdr:twoCellAnchor editAs="oneCell">
    <xdr:from>
      <xdr:col>4</xdr:col>
      <xdr:colOff>127000</xdr:colOff>
      <xdr:row>58</xdr:row>
      <xdr:rowOff>78441</xdr:rowOff>
    </xdr:from>
    <xdr:to>
      <xdr:col>4</xdr:col>
      <xdr:colOff>1638300</xdr:colOff>
      <xdr:row>59</xdr:row>
      <xdr:rowOff>2241</xdr:rowOff>
    </xdr:to>
    <xdr:pic>
      <xdr:nvPicPr>
        <xdr:cNvPr id="8" name="Imagen 7">
          <a:extLst>
            <a:ext uri="{FF2B5EF4-FFF2-40B4-BE49-F238E27FC236}">
              <a16:creationId xmlns:a16="http://schemas.microsoft.com/office/drawing/2014/main" id="{A02D3CD3-983A-445A-9C28-48283EDC8AE9}"/>
            </a:ext>
          </a:extLst>
        </xdr:cNvPr>
        <xdr:cNvPicPr>
          <a:picLocks noChangeAspect="1"/>
        </xdr:cNvPicPr>
      </xdr:nvPicPr>
      <xdr:blipFill>
        <a:blip xmlns:r="http://schemas.openxmlformats.org/officeDocument/2006/relationships" r:embed="rId7"/>
        <a:stretch>
          <a:fillRect/>
        </a:stretch>
      </xdr:blipFill>
      <xdr:spPr>
        <a:xfrm>
          <a:off x="6352540" y="31358541"/>
          <a:ext cx="1511300" cy="1874520"/>
        </a:xfrm>
        <a:prstGeom prst="rect">
          <a:avLst/>
        </a:prstGeom>
      </xdr:spPr>
    </xdr:pic>
    <xdr:clientData/>
  </xdr:twoCellAnchor>
  <xdr:twoCellAnchor editAs="oneCell">
    <xdr:from>
      <xdr:col>4</xdr:col>
      <xdr:colOff>1727564</xdr:colOff>
      <xdr:row>58</xdr:row>
      <xdr:rowOff>68356</xdr:rowOff>
    </xdr:from>
    <xdr:to>
      <xdr:col>4</xdr:col>
      <xdr:colOff>3162299</xdr:colOff>
      <xdr:row>58</xdr:row>
      <xdr:rowOff>1946211</xdr:rowOff>
    </xdr:to>
    <xdr:pic>
      <xdr:nvPicPr>
        <xdr:cNvPr id="9" name="Imagen 8">
          <a:extLst>
            <a:ext uri="{FF2B5EF4-FFF2-40B4-BE49-F238E27FC236}">
              <a16:creationId xmlns:a16="http://schemas.microsoft.com/office/drawing/2014/main" id="{A80D5036-BFE2-41B4-A0B0-A6CEAAE2CF79}"/>
            </a:ext>
          </a:extLst>
        </xdr:cNvPr>
        <xdr:cNvPicPr>
          <a:picLocks noChangeAspect="1"/>
        </xdr:cNvPicPr>
      </xdr:nvPicPr>
      <xdr:blipFill>
        <a:blip xmlns:r="http://schemas.openxmlformats.org/officeDocument/2006/relationships" r:embed="rId8"/>
        <a:stretch>
          <a:fillRect/>
        </a:stretch>
      </xdr:blipFill>
      <xdr:spPr>
        <a:xfrm>
          <a:off x="7953104" y="31348456"/>
          <a:ext cx="1434735" cy="18778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146049</xdr:colOff>
      <xdr:row>10</xdr:row>
      <xdr:rowOff>136525</xdr:rowOff>
    </xdr:from>
    <xdr:to>
      <xdr:col>6</xdr:col>
      <xdr:colOff>635000</xdr:colOff>
      <xdr:row>26</xdr:row>
      <xdr:rowOff>63500</xdr:rowOff>
    </xdr:to>
    <xdr:graphicFrame macro="">
      <xdr:nvGraphicFramePr>
        <xdr:cNvPr id="2" name="Gráfico 1">
          <a:extLst>
            <a:ext uri="{FF2B5EF4-FFF2-40B4-BE49-F238E27FC236}">
              <a16:creationId xmlns:a16="http://schemas.microsoft.com/office/drawing/2014/main" id="{1C70AEAC-2B14-4EB3-A0C1-237F82DF53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17721</xdr:colOff>
      <xdr:row>73</xdr:row>
      <xdr:rowOff>8860</xdr:rowOff>
    </xdr:from>
    <xdr:to>
      <xdr:col>1</xdr:col>
      <xdr:colOff>1062750</xdr:colOff>
      <xdr:row>76</xdr:row>
      <xdr:rowOff>144171</xdr:rowOff>
    </xdr:to>
    <xdr:pic>
      <xdr:nvPicPr>
        <xdr:cNvPr id="2" name="Imagen 1">
          <a:extLst>
            <a:ext uri="{FF2B5EF4-FFF2-40B4-BE49-F238E27FC236}">
              <a16:creationId xmlns:a16="http://schemas.microsoft.com/office/drawing/2014/main" id="{20781530-C622-4CEC-8BC8-99C9752883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3041" y="13823920"/>
          <a:ext cx="1045029" cy="69157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10</xdr:col>
      <xdr:colOff>298461</xdr:colOff>
      <xdr:row>0</xdr:row>
      <xdr:rowOff>369795</xdr:rowOff>
    </xdr:from>
    <xdr:to>
      <xdr:col>15</xdr:col>
      <xdr:colOff>679076</xdr:colOff>
      <xdr:row>29</xdr:row>
      <xdr:rowOff>49280</xdr:rowOff>
    </xdr:to>
    <xdr:pic>
      <xdr:nvPicPr>
        <xdr:cNvPr id="2" name="Imagen 1" descr="Cómo hacer una buena dosificación del concreto? 】">
          <a:extLst>
            <a:ext uri="{FF2B5EF4-FFF2-40B4-BE49-F238E27FC236}">
              <a16:creationId xmlns:a16="http://schemas.microsoft.com/office/drawing/2014/main" id="{92830A7C-DDC2-475B-A192-EA39167E5C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85786" y="369795"/>
          <a:ext cx="6381365" cy="4784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343284</xdr:colOff>
      <xdr:row>29</xdr:row>
      <xdr:rowOff>152784</xdr:rowOff>
    </xdr:from>
    <xdr:to>
      <xdr:col>15</xdr:col>
      <xdr:colOff>190500</xdr:colOff>
      <xdr:row>59</xdr:row>
      <xdr:rowOff>84889</xdr:rowOff>
    </xdr:to>
    <xdr:pic>
      <xdr:nvPicPr>
        <xdr:cNvPr id="3" name="Imagen 2">
          <a:extLst>
            <a:ext uri="{FF2B5EF4-FFF2-40B4-BE49-F238E27FC236}">
              <a16:creationId xmlns:a16="http://schemas.microsoft.com/office/drawing/2014/main" id="{43E9E0D8-E163-9CC3-424E-9393F28EAC52}"/>
            </a:ext>
          </a:extLst>
        </xdr:cNvPr>
        <xdr:cNvPicPr>
          <a:picLocks noChangeAspect="1"/>
        </xdr:cNvPicPr>
      </xdr:nvPicPr>
      <xdr:blipFill>
        <a:blip xmlns:r="http://schemas.openxmlformats.org/officeDocument/2006/relationships" r:embed="rId2"/>
        <a:stretch>
          <a:fillRect/>
        </a:stretch>
      </xdr:blipFill>
      <xdr:spPr>
        <a:xfrm>
          <a:off x="13611049" y="5430755"/>
          <a:ext cx="6021657" cy="526610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774700</xdr:colOff>
      <xdr:row>34</xdr:row>
      <xdr:rowOff>38100</xdr:rowOff>
    </xdr:from>
    <xdr:to>
      <xdr:col>1</xdr:col>
      <xdr:colOff>1032329</xdr:colOff>
      <xdr:row>38</xdr:row>
      <xdr:rowOff>80081</xdr:rowOff>
    </xdr:to>
    <xdr:pic>
      <xdr:nvPicPr>
        <xdr:cNvPr id="2" name="Imagen 1">
          <a:extLst>
            <a:ext uri="{FF2B5EF4-FFF2-40B4-BE49-F238E27FC236}">
              <a16:creationId xmlns:a16="http://schemas.microsoft.com/office/drawing/2014/main" id="{1897AF01-1E35-422E-BB6E-C86DDDD38A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286500"/>
          <a:ext cx="1045029" cy="7023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774700</xdr:colOff>
      <xdr:row>32</xdr:row>
      <xdr:rowOff>38100</xdr:rowOff>
    </xdr:from>
    <xdr:to>
      <xdr:col>1</xdr:col>
      <xdr:colOff>1039949</xdr:colOff>
      <xdr:row>36</xdr:row>
      <xdr:rowOff>80081</xdr:rowOff>
    </xdr:to>
    <xdr:pic>
      <xdr:nvPicPr>
        <xdr:cNvPr id="3" name="Imagen 2">
          <a:extLst>
            <a:ext uri="{FF2B5EF4-FFF2-40B4-BE49-F238E27FC236}">
              <a16:creationId xmlns:a16="http://schemas.microsoft.com/office/drawing/2014/main" id="{20CD7B02-4D0B-45FA-B873-35A310090B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377940"/>
          <a:ext cx="1042489" cy="7049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774700</xdr:colOff>
      <xdr:row>34</xdr:row>
      <xdr:rowOff>38100</xdr:rowOff>
    </xdr:from>
    <xdr:to>
      <xdr:col>1</xdr:col>
      <xdr:colOff>1039949</xdr:colOff>
      <xdr:row>38</xdr:row>
      <xdr:rowOff>80081</xdr:rowOff>
    </xdr:to>
    <xdr:pic>
      <xdr:nvPicPr>
        <xdr:cNvPr id="2" name="Imagen 1">
          <a:extLst>
            <a:ext uri="{FF2B5EF4-FFF2-40B4-BE49-F238E27FC236}">
              <a16:creationId xmlns:a16="http://schemas.microsoft.com/office/drawing/2014/main" id="{F39087B4-2EA8-4455-B15B-B382021C2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377940"/>
          <a:ext cx="1042489" cy="70492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774700</xdr:colOff>
      <xdr:row>44</xdr:row>
      <xdr:rowOff>38100</xdr:rowOff>
    </xdr:from>
    <xdr:to>
      <xdr:col>1</xdr:col>
      <xdr:colOff>1039949</xdr:colOff>
      <xdr:row>48</xdr:row>
      <xdr:rowOff>80082</xdr:rowOff>
    </xdr:to>
    <xdr:pic>
      <xdr:nvPicPr>
        <xdr:cNvPr id="2" name="Imagen 1">
          <a:extLst>
            <a:ext uri="{FF2B5EF4-FFF2-40B4-BE49-F238E27FC236}">
              <a16:creationId xmlns:a16="http://schemas.microsoft.com/office/drawing/2014/main" id="{EDFD4ED0-A7D0-4B83-A270-952C4EC114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377940"/>
          <a:ext cx="1042489" cy="70492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774700</xdr:colOff>
      <xdr:row>30</xdr:row>
      <xdr:rowOff>38100</xdr:rowOff>
    </xdr:from>
    <xdr:to>
      <xdr:col>1</xdr:col>
      <xdr:colOff>1039949</xdr:colOff>
      <xdr:row>34</xdr:row>
      <xdr:rowOff>80081</xdr:rowOff>
    </xdr:to>
    <xdr:pic>
      <xdr:nvPicPr>
        <xdr:cNvPr id="2" name="Imagen 1">
          <a:extLst>
            <a:ext uri="{FF2B5EF4-FFF2-40B4-BE49-F238E27FC236}">
              <a16:creationId xmlns:a16="http://schemas.microsoft.com/office/drawing/2014/main" id="{A263D6AD-060E-42D6-A631-9C635C5BED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377940"/>
          <a:ext cx="1042489" cy="70492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774700</xdr:colOff>
      <xdr:row>29</xdr:row>
      <xdr:rowOff>38100</xdr:rowOff>
    </xdr:from>
    <xdr:to>
      <xdr:col>1</xdr:col>
      <xdr:colOff>1039949</xdr:colOff>
      <xdr:row>33</xdr:row>
      <xdr:rowOff>80081</xdr:rowOff>
    </xdr:to>
    <xdr:pic>
      <xdr:nvPicPr>
        <xdr:cNvPr id="2" name="Imagen 1">
          <a:extLst>
            <a:ext uri="{FF2B5EF4-FFF2-40B4-BE49-F238E27FC236}">
              <a16:creationId xmlns:a16="http://schemas.microsoft.com/office/drawing/2014/main" id="{68522B57-E33C-40FD-9FF4-C22110F301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377940"/>
          <a:ext cx="1042489" cy="70492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774700</xdr:colOff>
      <xdr:row>29</xdr:row>
      <xdr:rowOff>38100</xdr:rowOff>
    </xdr:from>
    <xdr:to>
      <xdr:col>1</xdr:col>
      <xdr:colOff>1039949</xdr:colOff>
      <xdr:row>33</xdr:row>
      <xdr:rowOff>80081</xdr:rowOff>
    </xdr:to>
    <xdr:pic>
      <xdr:nvPicPr>
        <xdr:cNvPr id="2" name="Imagen 1">
          <a:extLst>
            <a:ext uri="{FF2B5EF4-FFF2-40B4-BE49-F238E27FC236}">
              <a16:creationId xmlns:a16="http://schemas.microsoft.com/office/drawing/2014/main" id="{176680C3-1414-4DD1-BFFE-794A02A79B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377940"/>
          <a:ext cx="1042489" cy="70492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774700</xdr:colOff>
      <xdr:row>33</xdr:row>
      <xdr:rowOff>38100</xdr:rowOff>
    </xdr:from>
    <xdr:to>
      <xdr:col>1</xdr:col>
      <xdr:colOff>1039949</xdr:colOff>
      <xdr:row>37</xdr:row>
      <xdr:rowOff>80081</xdr:rowOff>
    </xdr:to>
    <xdr:pic>
      <xdr:nvPicPr>
        <xdr:cNvPr id="2" name="Imagen 1">
          <a:extLst>
            <a:ext uri="{FF2B5EF4-FFF2-40B4-BE49-F238E27FC236}">
              <a16:creationId xmlns:a16="http://schemas.microsoft.com/office/drawing/2014/main" id="{8552163A-6411-4F88-9F6B-39CAE020A0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377940"/>
          <a:ext cx="1042489" cy="7049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774700</xdr:colOff>
      <xdr:row>40</xdr:row>
      <xdr:rowOff>38100</xdr:rowOff>
    </xdr:from>
    <xdr:to>
      <xdr:col>1</xdr:col>
      <xdr:colOff>1039949</xdr:colOff>
      <xdr:row>44</xdr:row>
      <xdr:rowOff>80081</xdr:rowOff>
    </xdr:to>
    <xdr:pic>
      <xdr:nvPicPr>
        <xdr:cNvPr id="2" name="Imagen 1">
          <a:extLst>
            <a:ext uri="{FF2B5EF4-FFF2-40B4-BE49-F238E27FC236}">
              <a16:creationId xmlns:a16="http://schemas.microsoft.com/office/drawing/2014/main" id="{A83D91D6-9462-4E58-8143-CAA611F130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6377940"/>
          <a:ext cx="1042489" cy="70492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774700</xdr:colOff>
      <xdr:row>31</xdr:row>
      <xdr:rowOff>38100</xdr:rowOff>
    </xdr:from>
    <xdr:to>
      <xdr:col>1</xdr:col>
      <xdr:colOff>1039949</xdr:colOff>
      <xdr:row>35</xdr:row>
      <xdr:rowOff>80081</xdr:rowOff>
    </xdr:to>
    <xdr:pic>
      <xdr:nvPicPr>
        <xdr:cNvPr id="2" name="Imagen 1">
          <a:extLst>
            <a:ext uri="{FF2B5EF4-FFF2-40B4-BE49-F238E27FC236}">
              <a16:creationId xmlns:a16="http://schemas.microsoft.com/office/drawing/2014/main" id="{3E0762E7-0DEE-40D2-93B5-C1F2A12BB9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774700</xdr:colOff>
      <xdr:row>32</xdr:row>
      <xdr:rowOff>38100</xdr:rowOff>
    </xdr:from>
    <xdr:to>
      <xdr:col>1</xdr:col>
      <xdr:colOff>1039949</xdr:colOff>
      <xdr:row>36</xdr:row>
      <xdr:rowOff>80081</xdr:rowOff>
    </xdr:to>
    <xdr:pic>
      <xdr:nvPicPr>
        <xdr:cNvPr id="2" name="Imagen 1">
          <a:extLst>
            <a:ext uri="{FF2B5EF4-FFF2-40B4-BE49-F238E27FC236}">
              <a16:creationId xmlns:a16="http://schemas.microsoft.com/office/drawing/2014/main" id="{A432672C-6A62-47C2-A917-B7F2BF99CA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774700</xdr:colOff>
      <xdr:row>41</xdr:row>
      <xdr:rowOff>38100</xdr:rowOff>
    </xdr:from>
    <xdr:to>
      <xdr:col>1</xdr:col>
      <xdr:colOff>1039949</xdr:colOff>
      <xdr:row>45</xdr:row>
      <xdr:rowOff>80081</xdr:rowOff>
    </xdr:to>
    <xdr:pic>
      <xdr:nvPicPr>
        <xdr:cNvPr id="2" name="Imagen 1">
          <a:extLst>
            <a:ext uri="{FF2B5EF4-FFF2-40B4-BE49-F238E27FC236}">
              <a16:creationId xmlns:a16="http://schemas.microsoft.com/office/drawing/2014/main" id="{E5E644B0-4C43-4C23-8421-DA7674C615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774700</xdr:colOff>
      <xdr:row>36</xdr:row>
      <xdr:rowOff>38100</xdr:rowOff>
    </xdr:from>
    <xdr:to>
      <xdr:col>1</xdr:col>
      <xdr:colOff>1039949</xdr:colOff>
      <xdr:row>40</xdr:row>
      <xdr:rowOff>80081</xdr:rowOff>
    </xdr:to>
    <xdr:pic>
      <xdr:nvPicPr>
        <xdr:cNvPr id="2" name="Imagen 1">
          <a:extLst>
            <a:ext uri="{FF2B5EF4-FFF2-40B4-BE49-F238E27FC236}">
              <a16:creationId xmlns:a16="http://schemas.microsoft.com/office/drawing/2014/main" id="{EB11DBB2-B6D4-44E1-8F9B-6948E2FCA0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774700</xdr:colOff>
      <xdr:row>43</xdr:row>
      <xdr:rowOff>38100</xdr:rowOff>
    </xdr:from>
    <xdr:to>
      <xdr:col>1</xdr:col>
      <xdr:colOff>1039949</xdr:colOff>
      <xdr:row>47</xdr:row>
      <xdr:rowOff>80081</xdr:rowOff>
    </xdr:to>
    <xdr:pic>
      <xdr:nvPicPr>
        <xdr:cNvPr id="2" name="Imagen 1">
          <a:extLst>
            <a:ext uri="{FF2B5EF4-FFF2-40B4-BE49-F238E27FC236}">
              <a16:creationId xmlns:a16="http://schemas.microsoft.com/office/drawing/2014/main" id="{EEAE8947-2EF9-4D07-B1A9-43ABF9AC7B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029E1192-B916-4E6C-B1D8-A75724943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774700</xdr:colOff>
      <xdr:row>33</xdr:row>
      <xdr:rowOff>38100</xdr:rowOff>
    </xdr:from>
    <xdr:to>
      <xdr:col>1</xdr:col>
      <xdr:colOff>1039949</xdr:colOff>
      <xdr:row>37</xdr:row>
      <xdr:rowOff>80081</xdr:rowOff>
    </xdr:to>
    <xdr:pic>
      <xdr:nvPicPr>
        <xdr:cNvPr id="2" name="Imagen 1">
          <a:extLst>
            <a:ext uri="{FF2B5EF4-FFF2-40B4-BE49-F238E27FC236}">
              <a16:creationId xmlns:a16="http://schemas.microsoft.com/office/drawing/2014/main" id="{141CDCB9-F9B0-488D-AD1F-84E0AFF8AB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774700</xdr:colOff>
      <xdr:row>30</xdr:row>
      <xdr:rowOff>38100</xdr:rowOff>
    </xdr:from>
    <xdr:to>
      <xdr:col>1</xdr:col>
      <xdr:colOff>1039949</xdr:colOff>
      <xdr:row>34</xdr:row>
      <xdr:rowOff>80081</xdr:rowOff>
    </xdr:to>
    <xdr:pic>
      <xdr:nvPicPr>
        <xdr:cNvPr id="2" name="Imagen 1">
          <a:extLst>
            <a:ext uri="{FF2B5EF4-FFF2-40B4-BE49-F238E27FC236}">
              <a16:creationId xmlns:a16="http://schemas.microsoft.com/office/drawing/2014/main" id="{E01699B7-730A-4270-9A2A-CEC4AA1505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774700</xdr:colOff>
      <xdr:row>31</xdr:row>
      <xdr:rowOff>38100</xdr:rowOff>
    </xdr:from>
    <xdr:to>
      <xdr:col>1</xdr:col>
      <xdr:colOff>1039949</xdr:colOff>
      <xdr:row>35</xdr:row>
      <xdr:rowOff>80081</xdr:rowOff>
    </xdr:to>
    <xdr:pic>
      <xdr:nvPicPr>
        <xdr:cNvPr id="2" name="Imagen 1">
          <a:extLst>
            <a:ext uri="{FF2B5EF4-FFF2-40B4-BE49-F238E27FC236}">
              <a16:creationId xmlns:a16="http://schemas.microsoft.com/office/drawing/2014/main" id="{8E03EEB8-8F66-411F-A7E8-F07BE3F10A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774700</xdr:colOff>
      <xdr:row>42</xdr:row>
      <xdr:rowOff>38100</xdr:rowOff>
    </xdr:from>
    <xdr:to>
      <xdr:col>1</xdr:col>
      <xdr:colOff>1039949</xdr:colOff>
      <xdr:row>46</xdr:row>
      <xdr:rowOff>80081</xdr:rowOff>
    </xdr:to>
    <xdr:pic>
      <xdr:nvPicPr>
        <xdr:cNvPr id="2" name="Imagen 1">
          <a:extLst>
            <a:ext uri="{FF2B5EF4-FFF2-40B4-BE49-F238E27FC236}">
              <a16:creationId xmlns:a16="http://schemas.microsoft.com/office/drawing/2014/main" id="{B574FC46-636A-4648-B356-8E249801E4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7DAC7671-ADB8-467E-BBFD-23DD03C973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774700</xdr:colOff>
      <xdr:row>31</xdr:row>
      <xdr:rowOff>38100</xdr:rowOff>
    </xdr:from>
    <xdr:to>
      <xdr:col>1</xdr:col>
      <xdr:colOff>1039949</xdr:colOff>
      <xdr:row>35</xdr:row>
      <xdr:rowOff>80081</xdr:rowOff>
    </xdr:to>
    <xdr:pic>
      <xdr:nvPicPr>
        <xdr:cNvPr id="2" name="Imagen 1">
          <a:extLst>
            <a:ext uri="{FF2B5EF4-FFF2-40B4-BE49-F238E27FC236}">
              <a16:creationId xmlns:a16="http://schemas.microsoft.com/office/drawing/2014/main" id="{32B1FAA0-268E-4C9E-9E83-52EB681EF8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9D35E6B8-5ACF-4A69-9418-89B70E78D2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271260"/>
          <a:ext cx="1042489" cy="70492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76200</xdr:colOff>
      <xdr:row>31</xdr:row>
      <xdr:rowOff>76200</xdr:rowOff>
    </xdr:from>
    <xdr:to>
      <xdr:col>1</xdr:col>
      <xdr:colOff>1356179</xdr:colOff>
      <xdr:row>36</xdr:row>
      <xdr:rowOff>105997</xdr:rowOff>
    </xdr:to>
    <xdr:pic>
      <xdr:nvPicPr>
        <xdr:cNvPr id="2" name="Imagen 1">
          <a:extLst>
            <a:ext uri="{FF2B5EF4-FFF2-40B4-BE49-F238E27FC236}">
              <a16:creationId xmlns:a16="http://schemas.microsoft.com/office/drawing/2014/main" id="{E874163D-880A-4208-A2F6-4785CC3DBF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5320" y="6537960"/>
          <a:ext cx="1279979" cy="86037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76200</xdr:colOff>
      <xdr:row>31</xdr:row>
      <xdr:rowOff>76200</xdr:rowOff>
    </xdr:from>
    <xdr:to>
      <xdr:col>1</xdr:col>
      <xdr:colOff>1356179</xdr:colOff>
      <xdr:row>36</xdr:row>
      <xdr:rowOff>105997</xdr:rowOff>
    </xdr:to>
    <xdr:pic>
      <xdr:nvPicPr>
        <xdr:cNvPr id="2" name="Imagen 1">
          <a:extLst>
            <a:ext uri="{FF2B5EF4-FFF2-40B4-BE49-F238E27FC236}">
              <a16:creationId xmlns:a16="http://schemas.microsoft.com/office/drawing/2014/main" id="{78E3965C-3733-452A-BAC6-9AC4CF6F74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5320" y="6537960"/>
          <a:ext cx="1279979" cy="86037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774700</xdr:colOff>
      <xdr:row>28</xdr:row>
      <xdr:rowOff>38100</xdr:rowOff>
    </xdr:from>
    <xdr:to>
      <xdr:col>1</xdr:col>
      <xdr:colOff>1039949</xdr:colOff>
      <xdr:row>32</xdr:row>
      <xdr:rowOff>80081</xdr:rowOff>
    </xdr:to>
    <xdr:pic>
      <xdr:nvPicPr>
        <xdr:cNvPr id="2" name="Imagen 1">
          <a:extLst>
            <a:ext uri="{FF2B5EF4-FFF2-40B4-BE49-F238E27FC236}">
              <a16:creationId xmlns:a16="http://schemas.microsoft.com/office/drawing/2014/main" id="{7C271C11-EF37-4E53-8F32-75BBED2EE1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955280"/>
          <a:ext cx="1042489" cy="70492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774700</xdr:colOff>
      <xdr:row>29</xdr:row>
      <xdr:rowOff>38100</xdr:rowOff>
    </xdr:from>
    <xdr:to>
      <xdr:col>1</xdr:col>
      <xdr:colOff>1039949</xdr:colOff>
      <xdr:row>33</xdr:row>
      <xdr:rowOff>80081</xdr:rowOff>
    </xdr:to>
    <xdr:pic>
      <xdr:nvPicPr>
        <xdr:cNvPr id="2" name="Imagen 1">
          <a:extLst>
            <a:ext uri="{FF2B5EF4-FFF2-40B4-BE49-F238E27FC236}">
              <a16:creationId xmlns:a16="http://schemas.microsoft.com/office/drawing/2014/main" id="{3775320C-9ED4-4D64-939A-8307E62803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774700</xdr:colOff>
      <xdr:row>43</xdr:row>
      <xdr:rowOff>38100</xdr:rowOff>
    </xdr:from>
    <xdr:to>
      <xdr:col>1</xdr:col>
      <xdr:colOff>1039949</xdr:colOff>
      <xdr:row>47</xdr:row>
      <xdr:rowOff>80081</xdr:rowOff>
    </xdr:to>
    <xdr:pic>
      <xdr:nvPicPr>
        <xdr:cNvPr id="2" name="Imagen 1">
          <a:extLst>
            <a:ext uri="{FF2B5EF4-FFF2-40B4-BE49-F238E27FC236}">
              <a16:creationId xmlns:a16="http://schemas.microsoft.com/office/drawing/2014/main" id="{EA7C373F-DFB1-44A6-8D8B-38FA307322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774700</xdr:colOff>
      <xdr:row>32</xdr:row>
      <xdr:rowOff>38100</xdr:rowOff>
    </xdr:from>
    <xdr:to>
      <xdr:col>1</xdr:col>
      <xdr:colOff>1039949</xdr:colOff>
      <xdr:row>36</xdr:row>
      <xdr:rowOff>80081</xdr:rowOff>
    </xdr:to>
    <xdr:pic>
      <xdr:nvPicPr>
        <xdr:cNvPr id="2" name="Imagen 1">
          <a:extLst>
            <a:ext uri="{FF2B5EF4-FFF2-40B4-BE49-F238E27FC236}">
              <a16:creationId xmlns:a16="http://schemas.microsoft.com/office/drawing/2014/main" id="{BCAF1E4F-1ADF-4F61-8628-4F7A8D09B9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774700</xdr:colOff>
      <xdr:row>33</xdr:row>
      <xdr:rowOff>38100</xdr:rowOff>
    </xdr:from>
    <xdr:to>
      <xdr:col>1</xdr:col>
      <xdr:colOff>1039949</xdr:colOff>
      <xdr:row>37</xdr:row>
      <xdr:rowOff>80081</xdr:rowOff>
    </xdr:to>
    <xdr:pic>
      <xdr:nvPicPr>
        <xdr:cNvPr id="2" name="Imagen 1">
          <a:extLst>
            <a:ext uri="{FF2B5EF4-FFF2-40B4-BE49-F238E27FC236}">
              <a16:creationId xmlns:a16="http://schemas.microsoft.com/office/drawing/2014/main" id="{92F05299-674B-46EE-A8ED-C53C402A10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774700</xdr:colOff>
      <xdr:row>27</xdr:row>
      <xdr:rowOff>38100</xdr:rowOff>
    </xdr:from>
    <xdr:to>
      <xdr:col>1</xdr:col>
      <xdr:colOff>1039949</xdr:colOff>
      <xdr:row>31</xdr:row>
      <xdr:rowOff>80081</xdr:rowOff>
    </xdr:to>
    <xdr:pic>
      <xdr:nvPicPr>
        <xdr:cNvPr id="2" name="Imagen 1">
          <a:extLst>
            <a:ext uri="{FF2B5EF4-FFF2-40B4-BE49-F238E27FC236}">
              <a16:creationId xmlns:a16="http://schemas.microsoft.com/office/drawing/2014/main" id="{64226CAC-378A-4D0E-A3F2-2128DB3CA9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774700</xdr:colOff>
      <xdr:row>28</xdr:row>
      <xdr:rowOff>38100</xdr:rowOff>
    </xdr:from>
    <xdr:to>
      <xdr:col>1</xdr:col>
      <xdr:colOff>1039949</xdr:colOff>
      <xdr:row>32</xdr:row>
      <xdr:rowOff>80081</xdr:rowOff>
    </xdr:to>
    <xdr:pic>
      <xdr:nvPicPr>
        <xdr:cNvPr id="2" name="Imagen 1">
          <a:extLst>
            <a:ext uri="{FF2B5EF4-FFF2-40B4-BE49-F238E27FC236}">
              <a16:creationId xmlns:a16="http://schemas.microsoft.com/office/drawing/2014/main" id="{B3A15A5D-9AA1-4FC6-B59C-F1F674F249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774700</xdr:colOff>
      <xdr:row>31</xdr:row>
      <xdr:rowOff>38100</xdr:rowOff>
    </xdr:from>
    <xdr:to>
      <xdr:col>1</xdr:col>
      <xdr:colOff>1039949</xdr:colOff>
      <xdr:row>35</xdr:row>
      <xdr:rowOff>80081</xdr:rowOff>
    </xdr:to>
    <xdr:pic>
      <xdr:nvPicPr>
        <xdr:cNvPr id="2" name="Imagen 1">
          <a:extLst>
            <a:ext uri="{FF2B5EF4-FFF2-40B4-BE49-F238E27FC236}">
              <a16:creationId xmlns:a16="http://schemas.microsoft.com/office/drawing/2014/main" id="{7C7F37F5-2BD3-4346-AF99-D0547F8092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774700</xdr:colOff>
      <xdr:row>27</xdr:row>
      <xdr:rowOff>38100</xdr:rowOff>
    </xdr:from>
    <xdr:to>
      <xdr:col>1</xdr:col>
      <xdr:colOff>1039949</xdr:colOff>
      <xdr:row>31</xdr:row>
      <xdr:rowOff>80081</xdr:rowOff>
    </xdr:to>
    <xdr:pic>
      <xdr:nvPicPr>
        <xdr:cNvPr id="2" name="Imagen 1">
          <a:extLst>
            <a:ext uri="{FF2B5EF4-FFF2-40B4-BE49-F238E27FC236}">
              <a16:creationId xmlns:a16="http://schemas.microsoft.com/office/drawing/2014/main" id="{8592E1F6-9C86-41AA-957E-66686CA774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964680"/>
          <a:ext cx="1042489" cy="704921"/>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774700</xdr:colOff>
      <xdr:row>45</xdr:row>
      <xdr:rowOff>38100</xdr:rowOff>
    </xdr:from>
    <xdr:to>
      <xdr:col>1</xdr:col>
      <xdr:colOff>1039949</xdr:colOff>
      <xdr:row>49</xdr:row>
      <xdr:rowOff>80081</xdr:rowOff>
    </xdr:to>
    <xdr:pic>
      <xdr:nvPicPr>
        <xdr:cNvPr id="2" name="Imagen 1">
          <a:extLst>
            <a:ext uri="{FF2B5EF4-FFF2-40B4-BE49-F238E27FC236}">
              <a16:creationId xmlns:a16="http://schemas.microsoft.com/office/drawing/2014/main" id="{796C7504-4351-47F1-A7CC-C0FBB79BDA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774700</xdr:colOff>
      <xdr:row>38</xdr:row>
      <xdr:rowOff>38100</xdr:rowOff>
    </xdr:from>
    <xdr:to>
      <xdr:col>1</xdr:col>
      <xdr:colOff>1039949</xdr:colOff>
      <xdr:row>42</xdr:row>
      <xdr:rowOff>80081</xdr:rowOff>
    </xdr:to>
    <xdr:pic>
      <xdr:nvPicPr>
        <xdr:cNvPr id="2" name="Imagen 1">
          <a:extLst>
            <a:ext uri="{FF2B5EF4-FFF2-40B4-BE49-F238E27FC236}">
              <a16:creationId xmlns:a16="http://schemas.microsoft.com/office/drawing/2014/main" id="{641B4BC9-6F77-48CF-95A1-8E6CF74EA0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774700</xdr:colOff>
      <xdr:row>33</xdr:row>
      <xdr:rowOff>38100</xdr:rowOff>
    </xdr:from>
    <xdr:to>
      <xdr:col>1</xdr:col>
      <xdr:colOff>1039949</xdr:colOff>
      <xdr:row>37</xdr:row>
      <xdr:rowOff>80081</xdr:rowOff>
    </xdr:to>
    <xdr:pic>
      <xdr:nvPicPr>
        <xdr:cNvPr id="2" name="Imagen 1">
          <a:extLst>
            <a:ext uri="{FF2B5EF4-FFF2-40B4-BE49-F238E27FC236}">
              <a16:creationId xmlns:a16="http://schemas.microsoft.com/office/drawing/2014/main" id="{EBDEB073-E00F-4226-8E46-8CB0D4A23F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955280"/>
          <a:ext cx="1042489" cy="704921"/>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774700</xdr:colOff>
      <xdr:row>30</xdr:row>
      <xdr:rowOff>38100</xdr:rowOff>
    </xdr:from>
    <xdr:to>
      <xdr:col>1</xdr:col>
      <xdr:colOff>1039949</xdr:colOff>
      <xdr:row>34</xdr:row>
      <xdr:rowOff>80081</xdr:rowOff>
    </xdr:to>
    <xdr:pic>
      <xdr:nvPicPr>
        <xdr:cNvPr id="2" name="Imagen 1">
          <a:extLst>
            <a:ext uri="{FF2B5EF4-FFF2-40B4-BE49-F238E27FC236}">
              <a16:creationId xmlns:a16="http://schemas.microsoft.com/office/drawing/2014/main" id="{579E3A00-1D53-4530-B1C1-69DF9B81F9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492240"/>
          <a:ext cx="1042489" cy="704921"/>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774700</xdr:colOff>
      <xdr:row>30</xdr:row>
      <xdr:rowOff>38100</xdr:rowOff>
    </xdr:from>
    <xdr:to>
      <xdr:col>1</xdr:col>
      <xdr:colOff>1039949</xdr:colOff>
      <xdr:row>34</xdr:row>
      <xdr:rowOff>80081</xdr:rowOff>
    </xdr:to>
    <xdr:pic>
      <xdr:nvPicPr>
        <xdr:cNvPr id="2" name="Imagen 1">
          <a:extLst>
            <a:ext uri="{FF2B5EF4-FFF2-40B4-BE49-F238E27FC236}">
              <a16:creationId xmlns:a16="http://schemas.microsoft.com/office/drawing/2014/main" id="{685F98BD-AD6A-4D6F-89F4-5645A5B771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955280"/>
          <a:ext cx="1042489" cy="70492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774700</xdr:colOff>
      <xdr:row>30</xdr:row>
      <xdr:rowOff>38100</xdr:rowOff>
    </xdr:from>
    <xdr:to>
      <xdr:col>1</xdr:col>
      <xdr:colOff>1039949</xdr:colOff>
      <xdr:row>34</xdr:row>
      <xdr:rowOff>80081</xdr:rowOff>
    </xdr:to>
    <xdr:pic>
      <xdr:nvPicPr>
        <xdr:cNvPr id="2" name="Imagen 1">
          <a:extLst>
            <a:ext uri="{FF2B5EF4-FFF2-40B4-BE49-F238E27FC236}">
              <a16:creationId xmlns:a16="http://schemas.microsoft.com/office/drawing/2014/main" id="{28CE52FD-DBA6-4F4D-83A0-3249497564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955280"/>
          <a:ext cx="1042489" cy="704921"/>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774700</xdr:colOff>
      <xdr:row>32</xdr:row>
      <xdr:rowOff>38100</xdr:rowOff>
    </xdr:from>
    <xdr:to>
      <xdr:col>1</xdr:col>
      <xdr:colOff>1039949</xdr:colOff>
      <xdr:row>36</xdr:row>
      <xdr:rowOff>80081</xdr:rowOff>
    </xdr:to>
    <xdr:pic>
      <xdr:nvPicPr>
        <xdr:cNvPr id="2" name="Imagen 1">
          <a:extLst>
            <a:ext uri="{FF2B5EF4-FFF2-40B4-BE49-F238E27FC236}">
              <a16:creationId xmlns:a16="http://schemas.microsoft.com/office/drawing/2014/main" id="{004EBD65-488F-44EE-8C86-506FBC7900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955280"/>
          <a:ext cx="1042489" cy="704921"/>
        </a:xfrm>
        <a:prstGeom prst="rect">
          <a:avLst/>
        </a:prstGeom>
      </xdr:spPr>
    </xdr:pic>
    <xdr:clientData/>
  </xdr:twoCellAnchor>
  <xdr:twoCellAnchor editAs="oneCell">
    <xdr:from>
      <xdr:col>8</xdr:col>
      <xdr:colOff>152400</xdr:colOff>
      <xdr:row>0</xdr:row>
      <xdr:rowOff>1</xdr:rowOff>
    </xdr:from>
    <xdr:to>
      <xdr:col>16</xdr:col>
      <xdr:colOff>228600</xdr:colOff>
      <xdr:row>17</xdr:row>
      <xdr:rowOff>142164</xdr:rowOff>
    </xdr:to>
    <xdr:pic>
      <xdr:nvPicPr>
        <xdr:cNvPr id="3" name="Imagen 2">
          <a:extLst>
            <a:ext uri="{FF2B5EF4-FFF2-40B4-BE49-F238E27FC236}">
              <a16:creationId xmlns:a16="http://schemas.microsoft.com/office/drawing/2014/main" id="{3041E3F9-D0F2-B188-8C2B-7648ADE1D0CB}"/>
            </a:ext>
          </a:extLst>
        </xdr:cNvPr>
        <xdr:cNvPicPr>
          <a:picLocks noChangeAspect="1"/>
        </xdr:cNvPicPr>
      </xdr:nvPicPr>
      <xdr:blipFill>
        <a:blip xmlns:r="http://schemas.openxmlformats.org/officeDocument/2006/relationships" r:embed="rId2"/>
        <a:stretch>
          <a:fillRect/>
        </a:stretch>
      </xdr:blipFill>
      <xdr:spPr>
        <a:xfrm>
          <a:off x="8820150" y="1"/>
          <a:ext cx="6343650" cy="3428288"/>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9EC7C6FB-D570-456E-92AA-8AF431F9E5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629400"/>
          <a:ext cx="1042489" cy="704921"/>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6EBCF9C2-0BF0-4B72-A7BA-A90B8C17A8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322820"/>
          <a:ext cx="1042489" cy="704921"/>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774700</xdr:colOff>
      <xdr:row>39</xdr:row>
      <xdr:rowOff>38100</xdr:rowOff>
    </xdr:from>
    <xdr:to>
      <xdr:col>1</xdr:col>
      <xdr:colOff>1039949</xdr:colOff>
      <xdr:row>43</xdr:row>
      <xdr:rowOff>80081</xdr:rowOff>
    </xdr:to>
    <xdr:pic>
      <xdr:nvPicPr>
        <xdr:cNvPr id="2" name="Imagen 1">
          <a:extLst>
            <a:ext uri="{FF2B5EF4-FFF2-40B4-BE49-F238E27FC236}">
              <a16:creationId xmlns:a16="http://schemas.microsoft.com/office/drawing/2014/main" id="{DC80988F-CE87-43C3-886C-9B6E8C166F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322820"/>
          <a:ext cx="1042489" cy="704921"/>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92B9ED5E-FCCB-4799-9E05-04EE7288E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8656320"/>
          <a:ext cx="1042489" cy="704921"/>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774700</xdr:colOff>
      <xdr:row>34</xdr:row>
      <xdr:rowOff>38100</xdr:rowOff>
    </xdr:from>
    <xdr:to>
      <xdr:col>1</xdr:col>
      <xdr:colOff>1039949</xdr:colOff>
      <xdr:row>38</xdr:row>
      <xdr:rowOff>80081</xdr:rowOff>
    </xdr:to>
    <xdr:pic>
      <xdr:nvPicPr>
        <xdr:cNvPr id="2" name="Imagen 1">
          <a:extLst>
            <a:ext uri="{FF2B5EF4-FFF2-40B4-BE49-F238E27FC236}">
              <a16:creationId xmlns:a16="http://schemas.microsoft.com/office/drawing/2014/main" id="{B9B89408-CA2A-4BC0-B2F2-3C20C8DA52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955280"/>
          <a:ext cx="1042489" cy="704921"/>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774700</xdr:colOff>
      <xdr:row>30</xdr:row>
      <xdr:rowOff>38100</xdr:rowOff>
    </xdr:from>
    <xdr:to>
      <xdr:col>1</xdr:col>
      <xdr:colOff>1039949</xdr:colOff>
      <xdr:row>34</xdr:row>
      <xdr:rowOff>80081</xdr:rowOff>
    </xdr:to>
    <xdr:pic>
      <xdr:nvPicPr>
        <xdr:cNvPr id="2" name="Imagen 1">
          <a:extLst>
            <a:ext uri="{FF2B5EF4-FFF2-40B4-BE49-F238E27FC236}">
              <a16:creationId xmlns:a16="http://schemas.microsoft.com/office/drawing/2014/main" id="{07EFE901-F10A-48EE-A19C-4870849672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071360"/>
          <a:ext cx="1042489" cy="704921"/>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774700</xdr:colOff>
      <xdr:row>32</xdr:row>
      <xdr:rowOff>38100</xdr:rowOff>
    </xdr:from>
    <xdr:to>
      <xdr:col>1</xdr:col>
      <xdr:colOff>1039949</xdr:colOff>
      <xdr:row>36</xdr:row>
      <xdr:rowOff>80081</xdr:rowOff>
    </xdr:to>
    <xdr:pic>
      <xdr:nvPicPr>
        <xdr:cNvPr id="2" name="Imagen 1">
          <a:extLst>
            <a:ext uri="{FF2B5EF4-FFF2-40B4-BE49-F238E27FC236}">
              <a16:creationId xmlns:a16="http://schemas.microsoft.com/office/drawing/2014/main" id="{7BAFD9B7-4FB1-4EAE-A864-54ACFDC219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774700</xdr:colOff>
      <xdr:row>43</xdr:row>
      <xdr:rowOff>38100</xdr:rowOff>
    </xdr:from>
    <xdr:to>
      <xdr:col>1</xdr:col>
      <xdr:colOff>1039949</xdr:colOff>
      <xdr:row>47</xdr:row>
      <xdr:rowOff>80082</xdr:rowOff>
    </xdr:to>
    <xdr:pic>
      <xdr:nvPicPr>
        <xdr:cNvPr id="2" name="Imagen 1">
          <a:extLst>
            <a:ext uri="{FF2B5EF4-FFF2-40B4-BE49-F238E27FC236}">
              <a16:creationId xmlns:a16="http://schemas.microsoft.com/office/drawing/2014/main" id="{34446747-B272-4018-AB55-F763A40F3A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947660"/>
          <a:ext cx="1042489" cy="704921"/>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774700</xdr:colOff>
      <xdr:row>44</xdr:row>
      <xdr:rowOff>38100</xdr:rowOff>
    </xdr:from>
    <xdr:to>
      <xdr:col>1</xdr:col>
      <xdr:colOff>1039949</xdr:colOff>
      <xdr:row>48</xdr:row>
      <xdr:rowOff>80081</xdr:rowOff>
    </xdr:to>
    <xdr:pic>
      <xdr:nvPicPr>
        <xdr:cNvPr id="2" name="Imagen 1">
          <a:extLst>
            <a:ext uri="{FF2B5EF4-FFF2-40B4-BE49-F238E27FC236}">
              <a16:creationId xmlns:a16="http://schemas.microsoft.com/office/drawing/2014/main" id="{93A78345-E5ED-4486-BAAA-63A817899A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8656320"/>
          <a:ext cx="1042489" cy="704921"/>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8543A7B0-704D-4612-B69F-E2850ABA6B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421880"/>
          <a:ext cx="1042489" cy="704921"/>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774700</xdr:colOff>
      <xdr:row>38</xdr:row>
      <xdr:rowOff>38100</xdr:rowOff>
    </xdr:from>
    <xdr:to>
      <xdr:col>1</xdr:col>
      <xdr:colOff>1039949</xdr:colOff>
      <xdr:row>42</xdr:row>
      <xdr:rowOff>80081</xdr:rowOff>
    </xdr:to>
    <xdr:pic>
      <xdr:nvPicPr>
        <xdr:cNvPr id="2" name="Imagen 1">
          <a:extLst>
            <a:ext uri="{FF2B5EF4-FFF2-40B4-BE49-F238E27FC236}">
              <a16:creationId xmlns:a16="http://schemas.microsoft.com/office/drawing/2014/main" id="{19C6165C-2F70-463B-B080-F173EF6B69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673340"/>
          <a:ext cx="1042489" cy="704921"/>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774700</xdr:colOff>
      <xdr:row>42</xdr:row>
      <xdr:rowOff>38100</xdr:rowOff>
    </xdr:from>
    <xdr:to>
      <xdr:col>1</xdr:col>
      <xdr:colOff>1039949</xdr:colOff>
      <xdr:row>46</xdr:row>
      <xdr:rowOff>80081</xdr:rowOff>
    </xdr:to>
    <xdr:pic>
      <xdr:nvPicPr>
        <xdr:cNvPr id="2" name="Imagen 1">
          <a:extLst>
            <a:ext uri="{FF2B5EF4-FFF2-40B4-BE49-F238E27FC236}">
              <a16:creationId xmlns:a16="http://schemas.microsoft.com/office/drawing/2014/main" id="{DF215C97-1CE1-4A0E-BD7B-29AE297686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9014460"/>
          <a:ext cx="1042489" cy="704921"/>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5D69704E-E44C-41B1-A1E5-D888562F71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559040"/>
          <a:ext cx="1042489" cy="704921"/>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774700</xdr:colOff>
      <xdr:row>32</xdr:row>
      <xdr:rowOff>38100</xdr:rowOff>
    </xdr:from>
    <xdr:to>
      <xdr:col>1</xdr:col>
      <xdr:colOff>1039949</xdr:colOff>
      <xdr:row>36</xdr:row>
      <xdr:rowOff>80081</xdr:rowOff>
    </xdr:to>
    <xdr:pic>
      <xdr:nvPicPr>
        <xdr:cNvPr id="2" name="Imagen 1">
          <a:extLst>
            <a:ext uri="{FF2B5EF4-FFF2-40B4-BE49-F238E27FC236}">
              <a16:creationId xmlns:a16="http://schemas.microsoft.com/office/drawing/2014/main" id="{13B32BCF-902D-4B92-8E7E-D1EDD760FE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774700</xdr:colOff>
      <xdr:row>43</xdr:row>
      <xdr:rowOff>38100</xdr:rowOff>
    </xdr:from>
    <xdr:to>
      <xdr:col>1</xdr:col>
      <xdr:colOff>1039949</xdr:colOff>
      <xdr:row>47</xdr:row>
      <xdr:rowOff>80080</xdr:rowOff>
    </xdr:to>
    <xdr:pic>
      <xdr:nvPicPr>
        <xdr:cNvPr id="2" name="Imagen 1">
          <a:extLst>
            <a:ext uri="{FF2B5EF4-FFF2-40B4-BE49-F238E27FC236}">
              <a16:creationId xmlns:a16="http://schemas.microsoft.com/office/drawing/2014/main" id="{5E27FFF4-C8B8-428A-87AA-7E3802D89E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774700</xdr:colOff>
      <xdr:row>42</xdr:row>
      <xdr:rowOff>38100</xdr:rowOff>
    </xdr:from>
    <xdr:to>
      <xdr:col>1</xdr:col>
      <xdr:colOff>1039949</xdr:colOff>
      <xdr:row>46</xdr:row>
      <xdr:rowOff>80081</xdr:rowOff>
    </xdr:to>
    <xdr:pic>
      <xdr:nvPicPr>
        <xdr:cNvPr id="2" name="Imagen 1">
          <a:extLst>
            <a:ext uri="{FF2B5EF4-FFF2-40B4-BE49-F238E27FC236}">
              <a16:creationId xmlns:a16="http://schemas.microsoft.com/office/drawing/2014/main" id="{7306C618-775A-45DC-910C-F9A45DF498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D976140D-0A7B-4E7A-8CE7-05485A7D2B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774700</xdr:colOff>
      <xdr:row>38</xdr:row>
      <xdr:rowOff>38100</xdr:rowOff>
    </xdr:from>
    <xdr:to>
      <xdr:col>1</xdr:col>
      <xdr:colOff>1039949</xdr:colOff>
      <xdr:row>42</xdr:row>
      <xdr:rowOff>80081</xdr:rowOff>
    </xdr:to>
    <xdr:pic>
      <xdr:nvPicPr>
        <xdr:cNvPr id="2" name="Imagen 1">
          <a:extLst>
            <a:ext uri="{FF2B5EF4-FFF2-40B4-BE49-F238E27FC236}">
              <a16:creationId xmlns:a16="http://schemas.microsoft.com/office/drawing/2014/main" id="{7C7848FA-A14A-4AE0-969F-4918016BB9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774700</xdr:colOff>
      <xdr:row>31</xdr:row>
      <xdr:rowOff>38100</xdr:rowOff>
    </xdr:from>
    <xdr:to>
      <xdr:col>1</xdr:col>
      <xdr:colOff>1039949</xdr:colOff>
      <xdr:row>35</xdr:row>
      <xdr:rowOff>80081</xdr:rowOff>
    </xdr:to>
    <xdr:pic>
      <xdr:nvPicPr>
        <xdr:cNvPr id="2" name="Imagen 1">
          <a:extLst>
            <a:ext uri="{FF2B5EF4-FFF2-40B4-BE49-F238E27FC236}">
              <a16:creationId xmlns:a16="http://schemas.microsoft.com/office/drawing/2014/main" id="{0CDA67EA-5E32-4BD8-B411-E0A4DCC747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774700</xdr:colOff>
      <xdr:row>43</xdr:row>
      <xdr:rowOff>38100</xdr:rowOff>
    </xdr:from>
    <xdr:to>
      <xdr:col>1</xdr:col>
      <xdr:colOff>1039949</xdr:colOff>
      <xdr:row>47</xdr:row>
      <xdr:rowOff>80081</xdr:rowOff>
    </xdr:to>
    <xdr:pic>
      <xdr:nvPicPr>
        <xdr:cNvPr id="2" name="Imagen 1">
          <a:extLst>
            <a:ext uri="{FF2B5EF4-FFF2-40B4-BE49-F238E27FC236}">
              <a16:creationId xmlns:a16="http://schemas.microsoft.com/office/drawing/2014/main" id="{90E3EEF3-1FC1-4DEF-82EC-CC514E064F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61947AC1-C946-4E63-A21B-5C36A87253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774700</xdr:colOff>
      <xdr:row>35</xdr:row>
      <xdr:rowOff>38100</xdr:rowOff>
    </xdr:from>
    <xdr:to>
      <xdr:col>1</xdr:col>
      <xdr:colOff>1039949</xdr:colOff>
      <xdr:row>39</xdr:row>
      <xdr:rowOff>80081</xdr:rowOff>
    </xdr:to>
    <xdr:pic>
      <xdr:nvPicPr>
        <xdr:cNvPr id="2" name="Imagen 1">
          <a:extLst>
            <a:ext uri="{FF2B5EF4-FFF2-40B4-BE49-F238E27FC236}">
              <a16:creationId xmlns:a16="http://schemas.microsoft.com/office/drawing/2014/main" id="{EDFB0202-7491-4BA8-96FA-578CDC892F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6522720"/>
          <a:ext cx="1042489" cy="704921"/>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774700</xdr:colOff>
      <xdr:row>30</xdr:row>
      <xdr:rowOff>38100</xdr:rowOff>
    </xdr:from>
    <xdr:to>
      <xdr:col>1</xdr:col>
      <xdr:colOff>1039949</xdr:colOff>
      <xdr:row>34</xdr:row>
      <xdr:rowOff>80081</xdr:rowOff>
    </xdr:to>
    <xdr:pic>
      <xdr:nvPicPr>
        <xdr:cNvPr id="2" name="Imagen 1">
          <a:extLst>
            <a:ext uri="{FF2B5EF4-FFF2-40B4-BE49-F238E27FC236}">
              <a16:creationId xmlns:a16="http://schemas.microsoft.com/office/drawing/2014/main" id="{60F37182-60E7-4F97-B382-CFE09434EF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620000"/>
          <a:ext cx="1042489" cy="704921"/>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774700</xdr:colOff>
      <xdr:row>43</xdr:row>
      <xdr:rowOff>38100</xdr:rowOff>
    </xdr:from>
    <xdr:to>
      <xdr:col>1</xdr:col>
      <xdr:colOff>1039949</xdr:colOff>
      <xdr:row>47</xdr:row>
      <xdr:rowOff>80081</xdr:rowOff>
    </xdr:to>
    <xdr:pic>
      <xdr:nvPicPr>
        <xdr:cNvPr id="2" name="Imagen 1">
          <a:extLst>
            <a:ext uri="{FF2B5EF4-FFF2-40B4-BE49-F238E27FC236}">
              <a16:creationId xmlns:a16="http://schemas.microsoft.com/office/drawing/2014/main" id="{3E87EA14-B015-4B10-BEB8-A22B405C8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7620000"/>
          <a:ext cx="1042489" cy="704921"/>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774700</xdr:colOff>
      <xdr:row>47</xdr:row>
      <xdr:rowOff>38100</xdr:rowOff>
    </xdr:from>
    <xdr:to>
      <xdr:col>1</xdr:col>
      <xdr:colOff>1039949</xdr:colOff>
      <xdr:row>51</xdr:row>
      <xdr:rowOff>80081</xdr:rowOff>
    </xdr:to>
    <xdr:pic>
      <xdr:nvPicPr>
        <xdr:cNvPr id="2" name="Imagen 1">
          <a:extLst>
            <a:ext uri="{FF2B5EF4-FFF2-40B4-BE49-F238E27FC236}">
              <a16:creationId xmlns:a16="http://schemas.microsoft.com/office/drawing/2014/main" id="{45A8A2A5-760C-40BA-97B8-BA21BC47B9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6580" y="9304020"/>
          <a:ext cx="1042489" cy="7049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resupuesto%20T\TIERRA%20BUENA%20FACTIBILIDAD%2010.09.2004%2040%20CASAS%20264%20APARTAMENTOS%20(CD%2015.09.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aparra\Documents%20and%20Settings\crendon.HMV\Local%20Settings\Temporary%20Internet%20Files\OLK3\85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MVMEDMAIL\Propuestas\Trab\personal\Lista%20de%20precios%20para%20gabinetes%20de%20control%20y%20protecci&#243;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aenz\Documents%20and%20Settings\NUBIA\Escritorio\a%20%20aaInformaci&#243;n%20GRUPO%204\A%20MInformes%20Mensuales\Informe%20de%20estado%20vial%20ene\aCCIDENTES%20DE%201995%20-%20199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12FAFAA\PE_01.xls"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file:///\\Encqe-14\725%20gestion%20electrificacion%20rural\Jose%20L\ENERTOLIMA\2012\ELECTRIFICACION%20RURAL\PROYECTOS%20DE%20ELECTRIFICACION1\FAER\RADICADOS%20EN%20UPME\MURILLO%202012\REV2\METODOLO\Usuario\PROYECTO%20DE%20ELECTRIFICACION%20RURAL\PE_01.xls?F12FAFAA" TargetMode="External"/><Relationship Id="rId1" Type="http://schemas.openxmlformats.org/officeDocument/2006/relationships/externalLinkPath" Target="file:///\\F12FAFAA\PE_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2FAFAA\IDEN.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Encqe-14\725%20gestion%20electrificacion%20rural\Jose%20L\ENERTOLIMA\2012\ELECTRIFICACION%20RURAL\PROYECTOS%20DE%20ELECTRIFICACION1\FAER\RADICADOS%20EN%20UPME\MURILLO%202012\REV2\METODOLO\Usuario\PROYECTO%20DE%20ELECTRIFICACION%20RURAL\IDEN.XLS?F12FAFAA" TargetMode="External"/><Relationship Id="rId1" Type="http://schemas.openxmlformats.org/officeDocument/2006/relationships/externalLinkPath" Target="file:///\\F12FAFAA\IDEN.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Users/luisl/Documents/2023/IPSE/PROYECTOS%20OXI/RIOACHA%20GUAJIRA/AJUSTE%20CON%20E.M.%20IPSE/PPTO%20RIOHACHA.%20LA%20GUAJIRA.xls" TargetMode="External"/><Relationship Id="rId1" Type="http://schemas.openxmlformats.org/officeDocument/2006/relationships/externalLinkPath" Target="/Users/luisl/Documents/2023/IPSE/PROYECTOS%20OXI/RIOACHA%20GUAJIRA/AJUSTE%20CON%20E.M.%20IPSE/PPTO%20RIOHACHA.%20LA%20GUAJIRA.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Users/luisl/Documents/2023/IPSE/PROYECTOS%20OXI/TERCERA%20ENTREGA/PAUJIL%20CAQUETA/PRESUPUESTO%20PAUJIL%20CAQUETA%20V1.xlsx" TargetMode="External"/><Relationship Id="rId1" Type="http://schemas.openxmlformats.org/officeDocument/2006/relationships/externalLinkPath" Target="/Users/luisl/Documents/2023/IPSE/PROYECTOS%20OXI/TERCERA%20ENTREGA/PAUJIL%20CAQUETA/PRESUPUESTO%20PAUJIL%20CAQUETA%20V1.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Users/luisl/Documents/2023/IPSE/PROYECTOS%20156/ZONA%204/SOLAR/CASANARE/TAMARA/6.%20PPTO%20Consolidado%20TAMARA%20V4.xlsx" TargetMode="External"/><Relationship Id="rId1" Type="http://schemas.openxmlformats.org/officeDocument/2006/relationships/externalLinkPath" Target="/Users/luisl/Documents/2023/IPSE/PROYECTOS%20156/ZONA%204/SOLAR/CASANARE/TAMARA/6.%20PPTO%20Consolidado%20TAMARA%20V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saenz\Documents%20and%20Settings\NUBIA\Escritorio\ZXPREPLIEGOS%20PUENTE%20ARMADA\PRESUP\ZPREPLIEGOS%20PUENTE%20ARMADA\OBRAS%20PUENTE%20ARMADA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Users/luisl/Documents/2023/IPSE/PROYECTOS%20157/SAN%20MIGUEL/Presupuesto%20SSFVI%20-%20P10%20-%20San%20Miguel%20(version%201).xlsb.xlsx" TargetMode="External"/><Relationship Id="rId2" Type="http://schemas.openxmlformats.org/officeDocument/2006/relationships/externalLinkPath" Target="file:///C:\Users\luisl\Documents\2023\IPSE\PROYECTOS%20157\SAN%20MIGUEL\Presupuesto%20SSFVI%20-%20P10%20-%20San%20Miguel%20(version%201).xlsb.xlsx" TargetMode="External"/><Relationship Id="rId1" Type="http://schemas.openxmlformats.org/officeDocument/2006/relationships/externalLinkPath" Target="/Users/luisl/Documents/2023/IPSE/PROYECTOS%20157/SAN%20MIGUEL/Presupuesto%20SSFVI%20-%20P10%20-%20San%20Miguel%20(version%201).xlsb.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Users/luisl/Documents/2023/IPSE/PROYECTOS%20OXI/PUERTO%20ASIS/Presupuesto%20SSFVI%20-%20P8%20-%20Puerto%20As&#237;s.xlsx" TargetMode="External"/><Relationship Id="rId1" Type="http://schemas.openxmlformats.org/officeDocument/2006/relationships/externalLinkPath" Target="/Users/luisl/Documents/2023/IPSE/PROYECTOS%20OXI/PUERTO%20ASIS/Presupuesto%20SSFVI%20-%20P8%20-%20Puerto%20As&#237;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unaledu-my.sharepoint.com/HP/Documentos/MSOFFICE/Excel/SIACE/EXCEL/PPTO98/JAGUA/JAGUA198.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Users/USER/Downloads/AIU%20OBRA%20-%20%20CUADRO%202025%20-%20INTERV.%20CONSULTORIA%20GRP3.xls" TargetMode="External"/><Relationship Id="rId1" Type="http://schemas.openxmlformats.org/officeDocument/2006/relationships/externalLinkPath" Target="/Users/USER/Downloads/AIU%20OBRA%20-%20%20CUADRO%202025%20-%20INTERV.%20CONSULTORIA%20GRP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aparra\usr\excel\COTIZACIONES\MIAMI\ELECONWIRE\Amir\Catalogo\MV_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aparra\usr\excel\COTIZACIONES\MIAMI\ELECONWIRE\CATALOGO\BAJA%20TENSION\BT.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Users/79604108/Desktop/HALLAZGOS%20INMUEBLES/14000163/copia%20balance%20de%20obra%20con%20formato%20gbien%2014000163%20(3).xlsx" TargetMode="External"/><Relationship Id="rId1" Type="http://schemas.openxmlformats.org/officeDocument/2006/relationships/externalLinkPath" Target="/Users/79604108/Desktop/HALLAZGOS%20INMUEBLES/14000163/copia%20balance%20de%20obra%20con%20formato%20gbien%2014000163%20(3).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Users/USER/Downloads/file:/E:/LANDRADE/OFICINA/Contrato%20GO2010056/informacion%202008/COSTEO%20DE%20A.I.U.%20Y%20FACTOR%20MULTIPLICADOR%20PARA%20PROYECTAR%20A&#209;O%202009.xls" TargetMode="External"/><Relationship Id="rId1" Type="http://schemas.openxmlformats.org/officeDocument/2006/relationships/externalLinkPath" Target="/Users/USER/Downloads/file:/E:/LANDRADE/OFICINA/Contrato%20GO2010056/informacion%202008/COSTEO%20DE%20A.I.U.%20Y%20FACTOR%20MULTIPLICADOR%20PARA%20PROYECTAR%20A&#209;O%2020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cqe-14\725%20gestion%20electrificacion%20rural\Jose%20L\ENERTOLIMA\2012\ELECTRIFICACION%20RURAL\PROYECTOS%20DE%20ELECTRIFICACION1\FAER\RADICADOS%20EN%20UPME\MURILLO%202012\REV2\METODOLO\USUARIO\ejemplo\PRO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SERVIDOR/Public/Users/renec/Desktop/PROYECTOS%20BITER%2026/felipe%20biter%2026/PRESUP%20BATERIA%20LETICIA%20MAYO%2018.xlsx" TargetMode="External"/><Relationship Id="rId1" Type="http://schemas.openxmlformats.org/officeDocument/2006/relationships/externalLinkPath" Target="/SERVIDOR/Public/Users/renec/Desktop/PROYECTOS%20BITER%2026/felipe%20biter%2026/PRESUP%20BATERIA%20LETICIA%20MAYO%2018.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aparra\Familia%20Monsalvo%20Diaz\Equipo%20Anterior\Rossana\IDU%2050.19\An&#225;lisis%20de%20precios%20unitar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ncqe-14\725%20gestion%20electrificacion%20rural\Jose%20L\ENERTOLIMA\2012\ELECTRIFICACION%20RURAL\PROYECTOS%20DE%20ELECTRIFICACION1\FAER\RADICADOS%20EN%20UPME\MURILLO%202012\REV2\METODOLO\Usuario\ejemplo\EB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anearpc8\d\PROYECTOS\BUENOS%20AIRES\DISE&#209;O\Dise&#241;o%20hidraulico%20de%20component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near14\d\PROYECTOS\GUAJIRA\PROYECTOS\EL%20MOLINO\02%20FASE%20ANTEPROYECTO\MOLINO_AL_D_IN_02_GEN_A%20X%20Alcant(Antep)1.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Users/ASUS/Downloads/DA_PROCESO_13-15-1546237_124002002_7696585.xls" TargetMode="External"/><Relationship Id="rId1" Type="http://schemas.openxmlformats.org/officeDocument/2006/relationships/externalLinkPath" Target="/Users/ASUS/Downloads/DA_PROCESO_13-15-1546237_124002002_769658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saenz\Documents%20and%20Settings\NUBIA\Escritorio\Users\rodrel\AppData\Local\Microsoft\Windows\Temporary%20Internet%20Files\Content.IE5\90ZIF8WU\Cantidade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ncqe-14\725%20gestion%20electrificacion%20rural\Jose%20L\ENERTOLIMA\2012\ELECTRIFICACION%20RURAL\PROYECTOS%20DE%20ELECTRIFICACION1\FAER\RADICADOS%20EN%20UPME\MURILLO%202012\REV2\METODOLO\USUARIO\ejemplo\EV_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METODOLO\SISTEMA\PROYECTS\pro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saenz\Documents%20and%20Settings\NUBIA\Escritorio\Users\JorgeF\Documents\amv%20grupo%203%20boyaca%202009\PRECIOS%20UNITARIOS\corregidos\2011\LICITACIONES%20AGOSTO%202011\apus%20boyaca%20VIA%20chiquinquira%20-%20TUNJA.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ncqe-14\725%20gestion%20electrificacion%20rural\Jose%20L\ENERTOLIMA\2012\ELECTRIFICACION%20RURAL\PROYECTOS%20DE%20ELECTRIFICACION1\FAER\RADICADOS%20EN%20UPME\MURILLO%202012\REV2\METODOLO\USUARIO\ejemplo\EVAL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icomosascomco-my.sharepoint.com/INVIAS-FA/Puentes%20Mochilero%20Quebradon/TCC%20Obra%20definitivos/AIU%20Mochilero%20Quebradon.xls"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INVIAS-FA/Puentes%20Mochilero%20Quebradon/TCC%20Obra%20definitivos/AIU%20Mochilero%20Quebradon.xls" TargetMode="External"/><Relationship Id="rId1" Type="http://schemas.openxmlformats.org/officeDocument/2006/relationships/externalLinkPath" Target="/INVIAS-FA/Puentes%20Mochilero%20Quebradon/TCC%20Obra%20definitivos/AIU%20Mochilero%20Quebradon.xls"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Users/Carlo%20Cardenas/Documents/CARLOS%20C.%20LOCAL/1%20IPSE/1%20PROYECTOS/AJUSTADOS/44.%20MAICAO/PPTO%20MAICAO.%20LA%20GUAJIRA.xls" TargetMode="External"/><Relationship Id="rId1" Type="http://schemas.openxmlformats.org/officeDocument/2006/relationships/externalLinkPath" Target="/Users/Carlo%20Cardenas/Documents/CARLOS%20C.%20LOCAL/1%20IPSE/1%20PROYECTOS/AJUSTADOS/44.%20MAICAO/PPTO%20MAICAO.%20LA%20GUAJIR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aparra\Trab\PROP\47L8%20Siemens%20FCS%20Mexico\47L8008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planeacionnacional-my.sharepoint.com/AFE/Mining/Admin/Template%20Models/Blank%20270.xls"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Users/gonte/Downloads/PPTO%20MAICAO.%20LA%20GUAJIRA%20(1).xls" TargetMode="External"/><Relationship Id="rId1" Type="http://schemas.openxmlformats.org/officeDocument/2006/relationships/externalLinkPath" Target="/Users/gonte/Downloads/PPTO%20MAICAO.%20LA%20GUAJIRA%2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Users/Usuario/Documents/AEROPUERTO%20BUCARAMANGA/ACTAS/Recibo%20de%20obra/Acta%20de%20obra%20No.%2025%2014-abr-18.xlsx" TargetMode="External"/><Relationship Id="rId1" Type="http://schemas.openxmlformats.org/officeDocument/2006/relationships/externalLinkPath" Target="/Users/Usuario/Documents/AEROPUERTO%20BUCARAMANGA/ACTAS/Recibo%20de%20obra/Acta%20de%20obra%20No.%2025%2014-abr-18.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unaledu-my.sharepoint.com/MESING/Unidad%20C/00-2004/San%20Pedro/Lagunas/Linea%20de%20Impulsio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c\Mis%20documentos\presupuesto.xls"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Users/luisl/Documents/2023/IPSE/PROYECTOS%20MPC-%20IPSE/INIRIDA%201/Presupuesto%20SSFVI%20Concentrado%20-%20P14%20-%20In&#237;rida%20(1)%20SINAP.xlsx" TargetMode="External"/><Relationship Id="rId1" Type="http://schemas.openxmlformats.org/officeDocument/2006/relationships/externalLinkPath" Target="/Users/luisl/Documents/2023/IPSE/PROYECTOS%20MPC-%20IPSE/INIRIDA%201/Presupuesto%20SSFVI%20Concentrado%20-%20P14%20-%20In&#237;rida%20(1)%20SINAP.xlsx"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Users/Carlo%20Cardenas/Documents/CARLOS%20C.%20LOCAL/1%20IPSE/2024%20IPSE/EVIDENCIAS%20JUNIO%202024/SANTA%20ROSALIA%20VICHADA/B.%20T&#233;cnico/7.%20Ppto%20Est%20Merc/Estudio%20de%20Insumos%20V16.xlsx" TargetMode="External"/><Relationship Id="rId1" Type="http://schemas.openxmlformats.org/officeDocument/2006/relationships/externalLinkPath" Target="/Users/Carlo%20Cardenas/Documents/CARLOS%20C.%20LOCAL/1%20IPSE/2024%20IPSE/EVIDENCIAS%20JUNIO%202024/SANTA%20ROSALIA%20VICHADA/B.%20T&#233;cnico/7.%20Ppto%20Est%20Merc/Estudio%20de%20Insumos%20V16.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japarra\BACKP%2008062011\MIS%20DOCUMENTOS\varios\Nueva%20carpeta\Presupuesto\APUS\09-04-16%20APUs%20Volumen%201%20REV%207\APU%20nuevo%20forma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saenz\Documents%20and%20Settings\NUBIA\Escritorio\MANTENIMIENTO%20RUTA%201001_MARZO%20DE%202008\Documents%20and%20Settings\PEDRO%20GARCIA%20REALPE\Mis%20documentos\AMV_G1_2006_TUMACO\Actas%20AMV_G1_Tumaco\a%20%20aaInformaci&#243;n"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Users/APRENDIZ/Pictures/PRESUPUESTO%20CONSOLIDADO%20SACAMA/6.%20PPTO%20EDITABLE%20Consolidado%20V4.xlsx" TargetMode="External"/><Relationship Id="rId1" Type="http://schemas.openxmlformats.org/officeDocument/2006/relationships/externalLinkPath" Target="/Users/APRENDIZ/Pictures/PRESUPUESTO%20CONSOLIDADO%20SACAMA/6.%20PPTO%20EDITABLE%20Consolidado%20V4.xlsx"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Users/USER/Downloads/file:/E:/MIJ/NL%20Costeos/Costeo%20Consultoria%20Bancol.xls" TargetMode="External"/><Relationship Id="rId1" Type="http://schemas.openxmlformats.org/officeDocument/2006/relationships/externalLinkPath" Target="/Users/USER/Downloads/file:/E:/MIJ/NL%20Costeos/Costeo%20Consultoria%20Bancol.xls" TargetMode="External"/></Relationships>
</file>

<file path=xl/externalLinks/_rels/externalLink56.xml.rels><?xml version="1.0" encoding="UTF-8" standalone="yes"?>
<Relationships xmlns="http://schemas.openxmlformats.org/package/2006/relationships"><Relationship Id="rId2" Type="http://schemas.openxmlformats.org/officeDocument/2006/relationships/externalLinkPath" Target="/Users/ACER/Downloads/PPTO.%20SSFV%20AWA%20NARI&#209;O%20LINARES.xlsx" TargetMode="External"/><Relationship Id="rId1" Type="http://schemas.openxmlformats.org/officeDocument/2006/relationships/externalLinkPath" Target="/Users/ACER/Downloads/PPTO.%20SSFV%20AWA%20NARI&#209;O%20LINARES.xlsx"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Users/luisl/Documents/2023/IPSE/PROYECTOS%20MPC-%20IPSE/BARRANCOMINAS/Presupuesto%20SSFVI%20BARRANCOMINAS%20GUAINIA.xlsx" TargetMode="External"/><Relationship Id="rId1" Type="http://schemas.openxmlformats.org/officeDocument/2006/relationships/externalLinkPath" Target="/Users/luisl/Documents/2023/IPSE/PROYECTOS%20MPC-%20IPSE/BARRANCOMINAS/Presupuesto%20SSFVI%20BARRANCOMINAS%20GUAINIA.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Mi%20unidad\IPSE%202025\ENERO\BARBACOAS%202025\Presupuesto%20PGS%20Pueblo%20Aw&#225;.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Mi%20unidad\IPSE%202025\ENERO\BARBACOAS%202025\Presupuesto%20PMA%20Barbacoas.xlsx" TargetMode="External"/></Relationships>
</file>

<file path=xl/externalLinks/_rels/externalLink60.xml.rels><?xml version="1.0" encoding="UTF-8" standalone="yes"?>
<Relationships xmlns="http://schemas.openxmlformats.org/package/2006/relationships"><Relationship Id="rId2" Type="http://schemas.openxmlformats.org/officeDocument/2006/relationships/externalLinkPath" Target="/Users/luisl/Documents/2023/IPSE/PROYECTOS%20MPC-%20IPSE/BARRANCOMINAS/PPTO.%20BARRANCOMINAS%20GUAINIA.xlsx" TargetMode="External"/><Relationship Id="rId1" Type="http://schemas.openxmlformats.org/officeDocument/2006/relationships/externalLinkPath" Target="/Users/luisl/Documents/2023/IPSE/PROYECTOS%20MPC-%20IPSE/BARRANCOMINAS/PPTO.%20BARRANCOMINAS%20GUAIN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COSTOS UNITARIOS"/>
      <sheetName val="CA-2909"/>
      <sheetName val="TRAYECTO 1"/>
      <sheetName val="Datos"/>
      <sheetName val="PRESUPUESTOS-REV1"/>
      <sheetName val="G&amp;G"/>
      <sheetName val="PU (2)"/>
      <sheetName val="CABG"/>
      <sheetName val="PESOS"/>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Información"/>
      <sheetName val="ACTIVIDADES"/>
      <sheetName val="Vario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ó&gt;j0$#j_$#LÓu"/>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6"/>
      <sheetName val="PU_(2)5"/>
      <sheetName val="COSTOS_UNITARIOS"/>
      <sheetName val="TRAYECTO_1"/>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VALOR_ENSAYOS"/>
      <sheetName val="resumen_preacta"/>
      <sheetName val="Resalto_en_asfalto"/>
      <sheetName val="Mat_fresado_para_ampliacion"/>
      <sheetName val="Tuberia_filtro_D=6&quot;"/>
      <sheetName val="Realce_de_bordillo"/>
      <sheetName val="Remocion_tuberia_d=24&quot;"/>
      <sheetName val="GRAVA_ATRAQUES_DE_ALCANTARILLA"/>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ORTA EST"/>
      <sheetName val="BD"/>
      <sheetName val="Tramo 2"/>
      <sheetName val="Accidentalidad"/>
      <sheetName val="Causa Posible"/>
      <sheetName val="TARIFAS MATERIALES"/>
      <sheetName val="TARIFAS EQUIPOS "/>
      <sheetName val="TARIFA SALARIOS"/>
      <sheetName val="PRES"/>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Base de Datos"/>
      <sheetName val="Elementos Involucrados"/>
      <sheetName val="SNP7 Anclajes pasivos6j_x0000_"/>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LISTA"/>
      <sheetName val="BASE DE DATOS DE PRECIOS"/>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ó&gt;"/>
      <sheetName val="Patrimonio neto personal"/>
      <sheetName val="Cálculos"/>
      <sheetName val="_x0000_㈀㰰⌀_x0000_㈀㰮⌀_x0000_䰀଒v_x0000__x0000__x0000_頀"/>
      <sheetName val="Paral. 1"/>
      <sheetName val="Paral. 2"/>
      <sheetName val="Paral. 3"/>
      <sheetName val="Paral.4"/>
      <sheetName val="AMOBLAMINETO"/>
      <sheetName val="Skid Lifting Lug"/>
      <sheetName val="CABLE CONTROL"/>
      <sheetName val="Datos_CO"/>
      <sheetName val="CCONC"/>
      <sheetName val="ACTA PROVEEDORES"/>
      <sheetName val="ACTA INICIO"/>
      <sheetName val="ACTA PARCIAL"/>
      <sheetName val="ACTA TERMINACION"/>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dicadores_Y_Listas4"/>
      <sheetName val="Indicadores_Y_Listas"/>
      <sheetName val="Indicadores_Y_Listas1"/>
      <sheetName val="Indicadores_Y_Listas2"/>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dicadores_Y_Listas3"/>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Indicadores_Y_Listas9"/>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dicadores_Y_Listas5"/>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dicadores_Y_Listas6"/>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Indicadores_Y_Listas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Lista ICCU"/>
      <sheetName val="PU"/>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MATERIALES Y RECURSOS"/>
      <sheetName val="ó&gt;????j0$?#???j_$?#???LÓu????"/>
      <sheetName val="CORTE DE OBRA N° 1"/>
      <sheetName val="memoria"/>
      <sheetName val="memoria 1"/>
      <sheetName val="REAJUSTESACTA1PROVI"/>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refreshError="1"/>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refreshError="1"/>
      <sheetData sheetId="1039"/>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efreshError="1"/>
      <sheetData sheetId="1685" refreshError="1"/>
      <sheetData sheetId="1686" refreshError="1"/>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refreshError="1"/>
      <sheetData sheetId="1701" refreshError="1"/>
      <sheetData sheetId="1702"/>
      <sheetData sheetId="1703"/>
      <sheetData sheetId="1704"/>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refreshError="1"/>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refreshError="1"/>
      <sheetData sheetId="5409" refreshError="1"/>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refreshError="1"/>
      <sheetData sheetId="5425"/>
      <sheetData sheetId="5426"/>
      <sheetData sheetId="5427"/>
      <sheetData sheetId="5428"/>
      <sheetData sheetId="54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APA 50 SMMLV"/>
      <sheetName val="PYG aptos"/>
      <sheetName val="67,15% APT Y 32,85% CASAS ACIDO"/>
      <sheetName val="PYG COMBINADO ACIDO"/>
      <sheetName val="67,15% APT Y 32,85% CASAS"/>
      <sheetName val="PYG COMBINADO"/>
      <sheetName val="FLUJO DE CAJA"/>
      <sheetName val="SUPUESTO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Gabinetes agrup. CT's y PT's"/>
      <sheetName val="Gabinetes ctrol, prot. y med. "/>
      <sheetName val="Formulario de  precio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 val="List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 val="List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Indice"/>
      <sheetName val="ID-01"/>
      <sheetName val="ID-02"/>
      <sheetName val="ID-03"/>
      <sheetName val="ID-04"/>
      <sheetName val="ID-05"/>
      <sheetName val="ID-06"/>
      <sheetName val="ID-07"/>
      <sheetName val="ID-08"/>
      <sheetName val="ID-09"/>
      <sheetName val="ID-10"/>
      <sheetName val="ID-11"/>
      <sheetName val="ID-12"/>
      <sheetName val="ID-13"/>
      <sheetName val="Indicadores de Producto"/>
      <sheetName val="Indicadores de Impacto"/>
      <sheetName val="Indicadores Gestión"/>
      <sheetName val="Programa Presupuestal"/>
      <sheetName val="Objetivos de Política"/>
      <sheetName val="Descentralizadas"/>
      <sheetName val="Subprograma"/>
      <sheetName val="Control"/>
      <sheetName val="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Indice"/>
      <sheetName val="ID-01"/>
      <sheetName val="ID-02"/>
      <sheetName val="ID-03"/>
      <sheetName val="ID-04"/>
      <sheetName val="ID-05"/>
      <sheetName val="ID-06"/>
      <sheetName val="ID-07"/>
      <sheetName val="ID-08"/>
      <sheetName val="ID-09"/>
      <sheetName val="ID-10"/>
      <sheetName val="ID-11"/>
      <sheetName val="ID-12"/>
      <sheetName val="ID-13"/>
      <sheetName val="Indicadores de Producto"/>
      <sheetName val="Indicadores de Impacto"/>
      <sheetName val="Indicadores Gestión"/>
      <sheetName val="Programa Presupuestal"/>
      <sheetName val="Objetivos de Política"/>
      <sheetName val="Descentralizadas"/>
      <sheetName val="Subprograma"/>
      <sheetName val="Control"/>
      <sheetName val="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JUSTE ECOP"/>
      <sheetName val="Datos"/>
      <sheetName val="GESTION S"/>
      <sheetName val="Resumen"/>
      <sheetName val="Cronograma y Flujo de Fondos"/>
      <sheetName val="Discriminación Presupuesto"/>
      <sheetName val="PRESUPUESTO GENERAL SEGÚN MGA"/>
      <sheetName val="MPMA"/>
      <sheetName val="Presupesto Interventoría"/>
      <sheetName val="Gerencia Proyecto"/>
      <sheetName val="Fiducia"/>
      <sheetName val="Factor Multiplicador"/>
      <sheetName val="Factor Prestacional"/>
      <sheetName val="Gastos de Legalización"/>
      <sheetName val="Mano de Obra"/>
      <sheetName val="CADENA VALOR"/>
      <sheetName val="Presupuesto General"/>
      <sheetName val="Análisis AIU"/>
      <sheetName val="1.1"/>
      <sheetName val="2.1"/>
      <sheetName val="2.2"/>
      <sheetName val="2.3"/>
      <sheetName val="2.4"/>
      <sheetName val="2.5"/>
      <sheetName val="2.6"/>
      <sheetName val="2.7"/>
      <sheetName val="2.8"/>
      <sheetName val="3.1"/>
      <sheetName val="3.2"/>
      <sheetName val="4.1"/>
      <sheetName val="5.1"/>
      <sheetName val="Materiales"/>
      <sheetName val="Rendimiento"/>
      <sheetName val="Transporte"/>
      <sheetName val="Equipos"/>
    </sheetNames>
    <sheetDataSet>
      <sheetData sheetId="0"/>
      <sheetData sheetId="1"/>
      <sheetData sheetId="2"/>
      <sheetData sheetId="3">
        <row r="11">
          <cell r="B11">
            <v>72</v>
          </cell>
        </row>
        <row r="28">
          <cell r="G28">
            <v>1</v>
          </cell>
        </row>
        <row r="29">
          <cell r="G29">
            <v>1</v>
          </cell>
        </row>
        <row r="30">
          <cell r="G30">
            <v>0.5</v>
          </cell>
        </row>
        <row r="31">
          <cell r="G31">
            <v>0.5</v>
          </cell>
        </row>
        <row r="32">
          <cell r="G32">
            <v>0.5</v>
          </cell>
        </row>
        <row r="33">
          <cell r="G33">
            <v>1</v>
          </cell>
        </row>
        <row r="34">
          <cell r="G34">
            <v>0.5</v>
          </cell>
        </row>
        <row r="35">
          <cell r="G35">
            <v>2.5</v>
          </cell>
        </row>
        <row r="36">
          <cell r="G36">
            <v>0.5</v>
          </cell>
        </row>
        <row r="37">
          <cell r="G37">
            <v>1</v>
          </cell>
        </row>
        <row r="38">
          <cell r="G38">
            <v>1</v>
          </cell>
        </row>
        <row r="39">
          <cell r="G39">
            <v>1</v>
          </cell>
        </row>
        <row r="40">
          <cell r="G40">
            <v>1</v>
          </cell>
        </row>
        <row r="41">
          <cell r="G41">
            <v>1</v>
          </cell>
        </row>
        <row r="45">
          <cell r="G45">
            <v>10</v>
          </cell>
        </row>
      </sheetData>
      <sheetData sheetId="4"/>
      <sheetData sheetId="5"/>
      <sheetData sheetId="6"/>
      <sheetData sheetId="7"/>
      <sheetData sheetId="8">
        <row r="43">
          <cell r="F43">
            <v>7.5227143886189188E-2</v>
          </cell>
        </row>
      </sheetData>
      <sheetData sheetId="9"/>
      <sheetData sheetId="10"/>
      <sheetData sheetId="11"/>
      <sheetData sheetId="12"/>
      <sheetData sheetId="13">
        <row r="31">
          <cell r="B31">
            <v>8.0000000000000002E-3</v>
          </cell>
        </row>
      </sheetData>
      <sheetData sheetId="14">
        <row r="1">
          <cell r="B1">
            <v>1300000</v>
          </cell>
        </row>
        <row r="2">
          <cell r="B2">
            <v>162000</v>
          </cell>
        </row>
        <row r="72">
          <cell r="I72">
            <v>1.6000333333333332</v>
          </cell>
        </row>
        <row r="91">
          <cell r="I91">
            <v>1.5600333333333332</v>
          </cell>
        </row>
        <row r="96">
          <cell r="B96">
            <v>24.583333333333332</v>
          </cell>
        </row>
      </sheetData>
      <sheetData sheetId="15"/>
      <sheetData sheetId="16">
        <row r="24">
          <cell r="L24">
            <v>1932979516.6540697</v>
          </cell>
        </row>
        <row r="30">
          <cell r="L30">
            <v>2277106004</v>
          </cell>
        </row>
      </sheetData>
      <sheetData sheetId="17">
        <row r="71">
          <cell r="F71">
            <v>0.10852903969787721</v>
          </cell>
        </row>
        <row r="72">
          <cell r="F72">
            <v>0.01</v>
          </cell>
        </row>
        <row r="73">
          <cell r="F73">
            <v>0.05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Resumen"/>
      <sheetName val="Discriminación Presupuesto"/>
      <sheetName val="MPMA"/>
      <sheetName val="Factor Prestacional"/>
      <sheetName val="Gastos de Legalización"/>
      <sheetName val="Factor Multiplicador"/>
      <sheetName val="Mano de Obra"/>
      <sheetName val="GERENCIA"/>
      <sheetName val="FIDUCIA"/>
      <sheetName val="Rubro Social"/>
      <sheetName val="Cronograma y Flujo de Fondos"/>
      <sheetName val="Presupuesto Interventoría"/>
      <sheetName val="CADENA VALOR"/>
      <sheetName val="Presupuesto General"/>
      <sheetName val="Análisis AIU"/>
      <sheetName val="1.1"/>
      <sheetName val="2.1"/>
      <sheetName val="2.2"/>
      <sheetName val="2.3"/>
      <sheetName val="2.4"/>
      <sheetName val="2.5"/>
      <sheetName val="2.6"/>
      <sheetName val="2.7"/>
      <sheetName val="2.8"/>
      <sheetName val="3.1"/>
      <sheetName val="3.2"/>
      <sheetName val="4.1"/>
      <sheetName val="5.1"/>
      <sheetName val="5,2"/>
      <sheetName val="Materiales"/>
      <sheetName val="Rendimiento"/>
      <sheetName val="Transporte"/>
      <sheetName val="Equipos"/>
      <sheetName val="P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DENA DE VALOR"/>
      <sheetName val="Datos"/>
      <sheetName val="Resumen"/>
      <sheetName val="Presupuesto MGA"/>
      <sheetName val="Cronograma y Flujo de Fondos"/>
      <sheetName val="PMA"/>
      <sheetName val="GERENCIA (2)"/>
      <sheetName val="FIDUCIA"/>
      <sheetName val="Presupuesto viviendas"/>
      <sheetName val="Presupuesto instituciones"/>
      <sheetName val="Presupuesto Interventoría"/>
      <sheetName val="Capacitación Técnica"/>
      <sheetName val="Presupuesto General"/>
      <sheetName val="Análisis AIU"/>
      <sheetName val="Factor Prestacional"/>
      <sheetName val="Factor Multiplicador"/>
      <sheetName val="Gastos de Legalización"/>
      <sheetName val="Mano de Obra"/>
      <sheetName val="6. PPTO Consolidado TAMARA V4"/>
      <sheetName val="GESTION SOCIAL"/>
      <sheetName val="ajuste ec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REF"/>
      <sheetName val="INDICMICROEMP"/>
      <sheetName val="Informacion"/>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Informe"/>
      <sheetName val="Seguim-16"/>
      <sheetName val="otros"/>
      <sheetName val="PRESUPUESTO"/>
      <sheetName val="MATERIALES"/>
      <sheetName val="Datos Básicos"/>
      <sheetName val="SALARIOS"/>
      <sheetName val="SUB APU"/>
      <sheetName val="INV"/>
      <sheetName val="AASHTO"/>
      <sheetName val="PESOS"/>
      <sheetName val="Formulario N° 4"/>
      <sheetName val="EQUIPO"/>
      <sheetName val="Base Muestras"/>
      <sheetName val="[aCCIDENTES DE 1995 - 1996.xls]"/>
      <sheetName val="Res-Accide-10"/>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Users\USUARIO\Downloads\a  aaI"/>
      <sheetName val="\Users\HP\AppData\Local\Microso"/>
      <sheetName val="SEGUIM Y REPROG MES 1 (2)"/>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otros"/>
      <sheetName val="\Users\USUARIO\Downloads\MANTEN"/>
      <sheetName val="APUs"/>
      <sheetName val="INSUMOS"/>
      <sheetName val="PptoGral"/>
      <sheetName val="\I\MANTENIMIENTO RUTA 1001_MARZ"/>
      <sheetName val="\F\MANTENIMIENTO RUTA 1001_MARZ"/>
      <sheetName val="a__aaInformación"/>
      <sheetName val="a__aaInformación1"/>
      <sheetName val="a__aaInformación2"/>
      <sheetName val="Formulario N° 4"/>
      <sheetName val="MATERIALES"/>
      <sheetName val="EQUIPO"/>
      <sheetName val="\\SERVIDOR\Public2\MANTENIMIENT"/>
      <sheetName val="CONT_ADI"/>
      <sheetName val="INDICMICROEMP"/>
      <sheetName val="INDICE"/>
      <sheetName val="Datos"/>
      <sheetName val="Cuadrillas"/>
      <sheetName val="Jornal"/>
      <sheetName val="\G\I\MANTENIMIENTO RUTA 1001_MA"/>
      <sheetName val="\D\MANTENIMIENTO RUTA 1001_MARZ"/>
      <sheetName val="\G\D\MANTENIMIENTO RUTA 1001_MA"/>
      <sheetName val="#REF"/>
      <sheetName val="Fornato 6"/>
      <sheetName val="Concretos y morteros"/>
      <sheetName val="Datos iniciales "/>
      <sheetName val="Transporte"/>
      <sheetName val="\I\I\MANTENIMIENTO RUTA 1001_MA"/>
      <sheetName val="\Users\Personal\Downloads\MANTE"/>
      <sheetName val="TOTALES"/>
      <sheetName val="precios-básicos2002"/>
      <sheetName val="[a  aaInformación]__cceficien_2"/>
      <sheetName val="[a  aaInformación]__cceficien_3"/>
      <sheetName val="[a  aaInformación]__cceficien_4"/>
      <sheetName val="[a  aaInformación]__cceficien_5"/>
      <sheetName val="[a  aaInformación]__cceficien_6"/>
      <sheetName val="[a  aaInformación]__cceficien_7"/>
      <sheetName val="[a  aaInformación]__cceficien_8"/>
      <sheetName val="[a  aaInformación]__cceficien_9"/>
      <sheetName val="[a  aaInformación]__cceficie_10"/>
      <sheetName val="[a  aaInformación]__cceficie_11"/>
      <sheetName val="[a  aaInformación]__cceficie_12"/>
      <sheetName val="[a  aaInformación]__cceficie_13"/>
      <sheetName val="[a  aaInformación]__cceficie_14"/>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Hoja1"/>
      <sheetName val="AJUSTE ECOP"/>
      <sheetName val="APU_PGS"/>
      <sheetName val="MANEJO AMBIENTAL"/>
      <sheetName val="CADENA VALOR"/>
      <sheetName val="GERENCIA (2)"/>
      <sheetName val="FIDUCIA"/>
      <sheetName val="Mano de Obra"/>
      <sheetName val="Nomina"/>
      <sheetName val="PRESUPUESTO"/>
      <sheetName val="AIU Proyecto"/>
      <sheetName val="A.P.U."/>
      <sheetName val="MATERIALES"/>
      <sheetName val="FLUJO DE FONDOS"/>
      <sheetName val="Presup Interventoría"/>
      <sheetName val="Rendimiento Actividades"/>
      <sheetName val="Esp. T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no de Obra"/>
      <sheetName val="CADENA VALOR"/>
      <sheetName val="GESTION SOCIAL"/>
      <sheetName val="PMA"/>
      <sheetName val="GERENCIA (2)"/>
      <sheetName val="FIDUCIA"/>
      <sheetName val="PRESUPUESTO"/>
      <sheetName val="AIU Proyecto"/>
      <sheetName val="A.P.U."/>
      <sheetName val="MATERIALES"/>
      <sheetName val="FLUJO DE FONDOS"/>
      <sheetName val="Nomina"/>
      <sheetName val="Presup Interventoría"/>
      <sheetName val="Rendimiento Actividades"/>
      <sheetName val="Esp. Te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J"/>
      <sheetName val="Gráfico1"/>
      <sheetName val="MD"/>
      <sheetName val="AXD"/>
      <sheetName val="MI"/>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TarifaMT"/>
      <sheetName val="INFORMACION DEL FP"/>
      <sheetName val="PERSONAL Y OTROS"/>
      <sheetName val="IMPUESTOS Y VR TOTAL"/>
      <sheetName val="FM"/>
      <sheetName val="COSTEO"/>
      <sheetName val="AIU"/>
      <sheetName val="COSTEO TOTAL OBRA"/>
      <sheetName val="Componente minimo"/>
      <sheetName val="IPC"/>
      <sheetName val="Ensayos Laboratorio"/>
      <sheetName val="proyecc desembol"/>
      <sheetName val="Top_Y_Batimetria"/>
    </sheetNames>
    <sheetDataSet>
      <sheetData sheetId="0" refreshError="1"/>
      <sheetData sheetId="1"/>
      <sheetData sheetId="2"/>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V"/>
      <sheetName val="M5.35"/>
      <sheetName val="M46.69"/>
      <sheetName val="M6.30 mm2"/>
      <sheetName val="TPR5.35"/>
      <sheetName val="TLX5.35"/>
      <sheetName val="M5.35NC"/>
      <sheetName val="TK5.46"/>
      <sheetName val="CG"/>
      <sheetName val="Esp_AWG"/>
      <sheetName val="Dibujos"/>
      <sheetName val="T_Cu_ASTM"/>
      <sheetName val="D_AWG"/>
      <sheetName val="T_5_69"/>
      <sheetName val="T_XLPE-TK_acsr"/>
      <sheetName val="T_XLPE-TK_Cu"/>
      <sheetName val="D_mm2"/>
      <sheetName val="T_mm2"/>
      <sheetName val="Hoja1"/>
      <sheetName val="T_mm2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BT"/>
      <sheetName val="P_XHHW"/>
      <sheetName val="XHHW-2"/>
      <sheetName val="P_RHW-2"/>
      <sheetName val="RHW-2 0.6"/>
      <sheetName val="RHW-2 2"/>
      <sheetName val="P_USE-2"/>
      <sheetName val="USE-2"/>
      <sheetName val="P_TTU"/>
      <sheetName val="TTU 0.6"/>
      <sheetName val="TTU 2"/>
      <sheetName val="POTENCIA"/>
      <sheetName val="PVC-PVC"/>
      <sheetName val="PVC-PVC PC"/>
      <sheetName val="PVC-PVC_AH"/>
      <sheetName val="PVC-PVC_AF"/>
      <sheetName val="PVC-PVC_IL"/>
      <sheetName val="XLPE-PVC"/>
      <sheetName val="XLPE-PVC PC"/>
      <sheetName val="XLPE-PVC_AH"/>
      <sheetName val="XLPE-PVC_IL"/>
      <sheetName val="XLPE-PVC_AF"/>
      <sheetName val="POT mm2"/>
      <sheetName val="P_MLPLX"/>
      <sheetName val="DPLX"/>
      <sheetName val="TPLX"/>
      <sheetName val="QPLX"/>
      <sheetName val="NM GC-SW"/>
      <sheetName val="P_SEU_SER"/>
      <sheetName val="SER"/>
      <sheetName val="P_APE_ARE"/>
      <sheetName val="ARE"/>
      <sheetName val="APE"/>
      <sheetName val="Cab"/>
      <sheetName val="CG"/>
      <sheetName val="AMPACITY"/>
      <sheetName val="FACTORES"/>
      <sheetName val="Esp"/>
      <sheetName val="TPLX UD 600"/>
      <sheetName val="Single UD 600"/>
      <sheetName val="TPLX-Cu"/>
      <sheetName val="SER-AL"/>
      <sheetName val="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3"/>
      <sheetName val="Hoja4"/>
    </sheetNames>
    <sheetDataSet>
      <sheetData sheetId="0"/>
      <sheetData sheetId="1"/>
      <sheetData sheetId="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rifa MT"/>
      <sheetName val="FP"/>
      <sheetName val="PERSONAL"/>
      <sheetName val="IMPUESTOS"/>
      <sheetName val="AIU"/>
      <sheetName val="TOTAL OBRA"/>
      <sheetName val="FM (2)"/>
      <sheetName val="COSTEO FM"/>
      <sheetName val="IPC"/>
      <sheetName val="Ensayos Laboratori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dice"/>
      <sheetName val="PR-01"/>
      <sheetName val="PR-02"/>
      <sheetName val="PR-03"/>
      <sheetName val="PR-04"/>
      <sheetName val="Control"/>
      <sheetName val="Indicadores de Ciencia"/>
      <sheetName val="Indicadores de Empleo"/>
      <sheetName val="Indicadores de Eficiencia"/>
      <sheetName val="Unidades"/>
      <sheetName val="Indicadores de Producto"/>
      <sheetName val="Indicadores de Impacto"/>
      <sheetName val="Indicadores Gestión"/>
      <sheetName val="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5094-2003"/>
      <sheetName val="resumen"/>
      <sheetName val="9.4"/>
      <sheetName val="AIU"/>
      <sheetName val="PRESUPUESTO"/>
      <sheetName val="ANÁL MERCADO"/>
      <sheetName val="Equipos"/>
      <sheetName val="Transporte"/>
      <sheetName val="APU"/>
      <sheetName val="ANALISIS MERCA"/>
      <sheetName val="1,1"/>
      <sheetName val="2,01"/>
      <sheetName val="2,02"/>
      <sheetName val="2,03"/>
      <sheetName val="2,04"/>
      <sheetName val="2,05"/>
      <sheetName val="2,06"/>
      <sheetName val="2,07"/>
      <sheetName val="2,08"/>
      <sheetName val="2,09"/>
      <sheetName val="2,10"/>
      <sheetName val="2,11"/>
      <sheetName val="3,1,01"/>
      <sheetName val="3,1,02"/>
      <sheetName val="3,1,03"/>
      <sheetName val="3,1,04"/>
      <sheetName val="3,1,05"/>
      <sheetName val="3,1,06"/>
      <sheetName val="4,1,01"/>
      <sheetName val="4,1,02"/>
      <sheetName val="4,1,03"/>
      <sheetName val="4,1,04"/>
      <sheetName val="4,1,05"/>
      <sheetName val="4,1,06"/>
      <sheetName val="4,1,07"/>
      <sheetName val="4,2,01"/>
      <sheetName val="4,2,02"/>
      <sheetName val="4,2,03"/>
      <sheetName val="4,2,04"/>
      <sheetName val="4,2,05"/>
      <sheetName val="5,1,01"/>
      <sheetName val="5,1,02"/>
      <sheetName val="5,1,03"/>
      <sheetName val="5,1,04"/>
      <sheetName val="5,1,05"/>
      <sheetName val="5,1,06"/>
      <sheetName val="5,1,07"/>
      <sheetName val="5,2,01"/>
      <sheetName val="5,2,02"/>
      <sheetName val="5,2,03"/>
      <sheetName val="5,2,04"/>
      <sheetName val="5,2,05"/>
      <sheetName val="5,2,06"/>
      <sheetName val="6,1,01"/>
      <sheetName val="6,1,02"/>
      <sheetName val="6,1,03"/>
      <sheetName val="6,1,04"/>
      <sheetName val="6,1,05"/>
      <sheetName val="6,1,06"/>
      <sheetName val="6,2,01"/>
      <sheetName val="6,2,02"/>
      <sheetName val="6,2,03"/>
      <sheetName val="7,1,1,01"/>
      <sheetName val="7,1,1,02"/>
      <sheetName val="7,1,1,03"/>
      <sheetName val="7,1,1,04"/>
      <sheetName val="7,1,1,05"/>
      <sheetName val="7,1,2,01"/>
      <sheetName val="7,1,2,02"/>
      <sheetName val="7,1,2,03"/>
      <sheetName val="7,1,2,04"/>
      <sheetName val="7,1,2,05"/>
      <sheetName val="7,1,2,06"/>
      <sheetName val="7,1,2,07"/>
      <sheetName val="7,1,2,08"/>
      <sheetName val="7,1,2,09"/>
      <sheetName val="7,1,2,10"/>
      <sheetName val="7,1,3,01"/>
      <sheetName val="7,2,1,01"/>
      <sheetName val="7,2,1,02"/>
      <sheetName val="7,2,1,03"/>
      <sheetName val="7,2,1,04"/>
      <sheetName val="7,2,2,01"/>
      <sheetName val="7,2,2,02"/>
      <sheetName val="8,1,01"/>
      <sheetName val="8,1,02"/>
      <sheetName val="A. P. U."/>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umos"/>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ásicos"/>
      <sheetName val="Item"/>
      <sheetName val="Equipo"/>
      <sheetName val="Materiales"/>
      <sheetName val="M-O"/>
      <sheetName val="transporte"/>
      <sheetName val="1.2.1"/>
      <sheetName val="1.2.2"/>
      <sheetName val="1.2.3"/>
      <sheetName val="1.3.1"/>
      <sheetName val="1.4.1"/>
      <sheetName val="1.4.2"/>
      <sheetName val="1.4.3"/>
      <sheetName val="1.4.4"/>
      <sheetName val="1.4.5"/>
      <sheetName val="1.5.1"/>
      <sheetName val="1.5.2"/>
      <sheetName val="1.5.3"/>
      <sheetName val="1.5.4"/>
      <sheetName val="1.5.5"/>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2.1"/>
      <sheetName val="2.2.2"/>
      <sheetName val="2.2.3"/>
      <sheetName val="2.2.4"/>
      <sheetName val="2.2.5"/>
      <sheetName val="3.1.1"/>
      <sheetName val="3.1.2"/>
      <sheetName val="3.1.3"/>
      <sheetName val="3.2.1"/>
      <sheetName val="3.2.2"/>
      <sheetName val="3.2.3"/>
      <sheetName val="3.2.4"/>
      <sheetName val="3.2.5"/>
      <sheetName val="3.2.6"/>
      <sheetName val="3.2.7"/>
      <sheetName val="4.1.1"/>
      <sheetName val="4.2.1"/>
      <sheetName val="4.2.2"/>
      <sheetName val="4.2.4"/>
      <sheetName val="4.6.1"/>
      <sheetName val="4.6.2"/>
      <sheetName val="4.7.1"/>
      <sheetName val="4.7.2"/>
      <sheetName val="4.7.3"/>
      <sheetName val="4.7.4"/>
      <sheetName val="4.9.1"/>
      <sheetName val="6.2.1"/>
      <sheetName val="6.2.2"/>
      <sheetName val="Datos"/>
      <sheetName val="Tarifas"/>
      <sheetName val="FACTOR PRESTACIONAL 2008"/>
      <sheetName val="Tar DO"/>
      <sheetName val="ICC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Área Afectada"/>
      <sheetName val="Características Demógraficas"/>
      <sheetName val="Área Beneficiada"/>
      <sheetName val="Ubicación Geógrafica"/>
      <sheetName val="Ingresos y Beneficios"/>
      <sheetName val="Fuentes de Financiación"/>
      <sheetName val="Flujo de Caja"/>
      <sheetName val="Resumen Evaluación"/>
      <sheetName val="Estado del Proyecto"/>
      <sheetName val="Componentes del Gasto"/>
      <sheetName val="Programación de Metas"/>
      <sheetName val="Viabilidad"/>
      <sheetName val="Listado"/>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OCTUBRE"/>
      <sheetName val="AEA_944"/>
      <sheetName val="DUB_823"/>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catoma"/>
      <sheetName val="Condución PVC"/>
      <sheetName val="Tanque"/>
      <sheetName val="PTO BOCA-COND"/>
      <sheetName val="PTO TANQ.DE ALM"/>
      <sheetName val="PTO REDES"/>
      <sheetName val="PTO REDES BA"/>
      <sheetName val="Inversión Acdto"/>
      <sheetName val="CANT OBRA "/>
      <sheetName val="APU "/>
      <sheetName val="Base de Diseño"/>
      <sheetName val="Hoja2"/>
      <sheetName val="VISC"/>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3.1(Bal Tramos)"/>
      <sheetName val="Anexo 2.1(Res tub)"/>
      <sheetName val="TABLA 3.2 Caract. tramos"/>
      <sheetName val="PARAMETROS"/>
      <sheetName val="Hoja2"/>
      <sheetName val="TABLA"/>
      <sheetName val="Base de Diseño"/>
      <sheetName val="ANTEPROYECTO"/>
      <sheetName val="CIMENTACIÓN"/>
      <sheetName val="PTO COLECTOR NORTE"/>
      <sheetName val="PTO COLECTOR SUR "/>
      <sheetName val="COLECTOR CENTRAL"/>
      <sheetName val="INTERCEPTOR"/>
      <sheetName val="REDES SECUNDARIAS"/>
      <sheetName val="PTO TOTAL"/>
      <sheetName val="Programa Mantenimien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DEPENDENCIAS"/>
    </sheetNames>
    <sheetDataSet>
      <sheetData sheetId="0" refreshError="1"/>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
      <sheetName val="PERFIL_BORDE"/>
      <sheetName val="Hoja2"/>
      <sheetName val="Hoja3"/>
      <sheetName val="Hoja1"/>
    </sheetNames>
    <sheetDataSet>
      <sheetData sheetId="0"/>
      <sheetData sheetId="1"/>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Indice"/>
      <sheetName val="EV-01"/>
      <sheetName val="EV-02"/>
      <sheetName val="EV-03"/>
      <sheetName val="EV-04"/>
      <sheetName val="EV-05"/>
      <sheetName val="EV-06"/>
      <sheetName val="EV-07"/>
      <sheetName val="EV-08"/>
      <sheetName val="EV-09"/>
      <sheetName val="EV-10"/>
      <sheetName val="EV-11"/>
      <sheetName val="EV-12"/>
      <sheetName val="EV-13"/>
      <sheetName val="EV-14"/>
      <sheetName val="EV-15"/>
      <sheetName val="EV-16"/>
      <sheetName val="EV-17"/>
      <sheetName val="EV-18"/>
      <sheetName val="EV-19"/>
      <sheetName val="EV-20"/>
      <sheetName val="EV-21"/>
      <sheetName val="EV-22"/>
      <sheetName val="des_rps"/>
      <sheetName val="calcul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dice"/>
      <sheetName val="PR-01"/>
      <sheetName val="PR-02"/>
      <sheetName val="PR-03"/>
      <sheetName val="PR-04"/>
      <sheetName val="Control"/>
      <sheetName val="Indicadores de Ciencia"/>
      <sheetName val="Indicadores de Empleo"/>
      <sheetName val="Indicadores de Eficiencia"/>
      <sheetName val="Unidades"/>
      <sheetName val="Indicadores de Producto"/>
      <sheetName val="Indicadores de Impacto"/>
      <sheetName val="Indicadores Gestión"/>
      <sheetName val="Listado"/>
      <sheetName val="Entidades Financiadoras"/>
      <sheetName val="tipos_entidad"/>
      <sheetName val="tipo_recurso"/>
      <sheetName val="Hoja1"/>
      <sheetName val="PE-Indice"/>
      <sheetName val="PE-01"/>
      <sheetName val="PE-02"/>
      <sheetName val="PE-03"/>
      <sheetName val="PE-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Indice"/>
      <sheetName val="EV-23"/>
      <sheetName val="EV-24"/>
      <sheetName val="EV-25"/>
      <sheetName val="EV-26"/>
      <sheetName val="EV-27"/>
      <sheetName val="EV-28"/>
      <sheetName val="Guias_Sectoriales"/>
      <sheetName val="Listado"/>
      <sheetName val="Alternativas"/>
      <sheetName val="proceso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12"/>
      <sheetName val="RES 747 TARIFAS PROF."/>
      <sheetName val="SALARIO CELADOR 2012"/>
      <sheetName val="TARIFAS REGISTRO DISTRITAL 2012"/>
      <sheetName val="COSTOS OFICINA"/>
      <sheetName val="Media M2 oficina 2012"/>
      <sheetName val="COSTOS CAMPAMENTO"/>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IU"/>
      <sheetName val="FACTOR PRESTACIONAL 2012"/>
      <sheetName val="RES 747 TARIFAS PROF."/>
      <sheetName val="SALARIO CELADOR 2012"/>
      <sheetName val="TARIFAS REGISTRO DISTRITAL 2012"/>
      <sheetName val="COSTOS OFICINA"/>
      <sheetName val="Media M2 oficina 2012"/>
      <sheetName val="COSTOS CAMPAMENTO"/>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DENA VALOR"/>
      <sheetName val="Datos"/>
      <sheetName val="Resumen"/>
      <sheetName val="Cronograma y Flujo de Fondos"/>
      <sheetName val="Discriminación Presupuesto"/>
      <sheetName val="PRESUPUESTO GENERAL SEGÚN MGA"/>
      <sheetName val="MPMA"/>
      <sheetName val="Presupesto Interventoría"/>
      <sheetName val="Gerencia Proyecto"/>
      <sheetName val="APU_PGS"/>
      <sheetName val="Gestion Social"/>
      <sheetName val="Fiducia"/>
      <sheetName val="Factor Multiplicador"/>
      <sheetName val="Factor Prestacional"/>
      <sheetName val="Gastos de Legalización"/>
      <sheetName val="Mano de Obra"/>
      <sheetName val="Presupuesto General"/>
      <sheetName val="Análisis AIU"/>
      <sheetName val="1.1"/>
      <sheetName val="2.1"/>
      <sheetName val="2.2"/>
      <sheetName val="2.3"/>
      <sheetName val="2.4"/>
      <sheetName val="2.5"/>
      <sheetName val="2.6"/>
      <sheetName val="2.7"/>
      <sheetName val="2.8"/>
      <sheetName val="3.1"/>
      <sheetName val="3.2"/>
      <sheetName val="4.1"/>
      <sheetName val="5.1"/>
      <sheetName val="Materiales"/>
      <sheetName val="Rendimiento"/>
      <sheetName val="Transporte"/>
      <sheetName val="Equipos"/>
    </sheetNames>
    <sheetDataSet>
      <sheetData sheetId="0" refreshError="1"/>
      <sheetData sheetId="1"/>
      <sheetData sheetId="2"/>
      <sheetData sheetId="3" refreshError="1"/>
      <sheetData sheetId="4" refreshError="1"/>
      <sheetData sheetId="5" refreshError="1"/>
      <sheetData sheetId="6"/>
      <sheetData sheetId="7"/>
      <sheetData sheetId="8"/>
      <sheetData sheetId="9" refreshError="1"/>
      <sheetData sheetId="10" refreshError="1"/>
      <sheetData sheetId="11"/>
      <sheetData sheetId="12"/>
      <sheetData sheetId="13" refreshError="1"/>
      <sheetData sheetId="14" refreshError="1"/>
      <sheetData sheetId="15"/>
      <sheetData sheetId="16"/>
      <sheetData sheetId="17"/>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PlanCero"/>
    </sheetNames>
    <sheetDataSet>
      <sheetData sheetId="0" refreshError="1"/>
      <sheetData sheetId="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MAIN"/>
      <sheetName val="DIV INC"/>
      <sheetName val="LBO Analysis"/>
      <sheetName val="Multiple"/>
      <sheetName val="Perpetuity"/>
      <sheetName val="DCF 3"/>
      <sheetName val="WACC II"/>
      <sheetName val="S&amp;P"/>
      <sheetName val="Developer Notes"/>
      <sheetName val="EQ. IRR"/>
      <sheetName val="COVEN"/>
      <sheetName val="SUMMARY"/>
      <sheetName val="Reconciliations"/>
      <sheetName val="LTM"/>
      <sheetName val="CREDIT STATS"/>
      <sheetName val="Toggles"/>
      <sheetName val="Data"/>
      <sheetName val="dPrint"/>
      <sheetName val="DropZone"/>
      <sheetName val="mProcess"/>
      <sheetName val="mlError"/>
      <sheetName val="mGlobals"/>
      <sheetName val="mMain"/>
      <sheetName val="mToggles"/>
      <sheetName val="mcFunctions"/>
      <sheetName val="mMisc"/>
      <sheetName val="mdPrint"/>
      <sheetName val="CONS"/>
      <sheetName val="EQUI"/>
      <sheetName val="OTROS 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DENA VALOR"/>
      <sheetName val="Datos"/>
      <sheetName val="Resumen"/>
      <sheetName val="Cronograma y Flujo de Fondos"/>
      <sheetName val="Discriminación Presupuesto"/>
      <sheetName val="PRESUPUESTO GENERAL SEGÚN MGA"/>
      <sheetName val="MPMA"/>
      <sheetName val="Presupesto Interventoría"/>
      <sheetName val="Gerencia Proyecto"/>
      <sheetName val="Gestion Social"/>
      <sheetName val="Fiducia"/>
      <sheetName val="Factor Multiplicador"/>
      <sheetName val="Factor Prestacional"/>
      <sheetName val="Gastos de Legalización"/>
      <sheetName val="Mano de Obra"/>
      <sheetName val="Presupuesto General"/>
      <sheetName val="Análisis AIU"/>
      <sheetName val="1.1"/>
      <sheetName val="2.1"/>
      <sheetName val="2.2"/>
      <sheetName val="2.3"/>
      <sheetName val="2.4"/>
      <sheetName val="2.5"/>
      <sheetName val="2.6"/>
      <sheetName val="2.7"/>
      <sheetName val="2.8"/>
      <sheetName val="3.1"/>
      <sheetName val="3.2"/>
      <sheetName val="4.1"/>
      <sheetName val="5.1"/>
      <sheetName val="Materiales"/>
      <sheetName val="Rendimiento"/>
      <sheetName val="Transporte"/>
      <sheetName val="Equip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FECHAS DE CORTE"/>
      <sheetName val="Informacion General"/>
      <sheetName val="items"/>
      <sheetName val="2103mar "/>
      <sheetName val="A. P. U."/>
      <sheetName val="Insumos"/>
      <sheetName val="TRAYECTO 1"/>
      <sheetName val="PR_1"/>
      <sheetName val="Itemes Renovación"/>
      <sheetName val="Equipo"/>
      <sheetName val="materiales"/>
      <sheetName val="otros"/>
      <sheetName val="ELECTRICO"/>
      <sheetName val="Vuelta"/>
      <sheetName val="FIBRA ÓPTICA"/>
      <sheetName val="TARIFAS"/>
      <sheetName val="Personalizar"/>
      <sheetName val="Análisis de precios"/>
      <sheetName val="2103mar%20.xls"/>
      <sheetName val="Formulas"/>
      <sheetName val="INDICE"/>
      <sheetName val="DISTANCIA"/>
      <sheetName val="PERSONAL"/>
      <sheetName val="Hoja1"/>
      <sheetName val="BASE"/>
      <sheetName val="1_Preliminares"/>
      <sheetName val="M.Obra"/>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días habiles 2015"/>
      <sheetName val="INS"/>
      <sheetName val="Ppto"/>
      <sheetName val="Plan auditoría"/>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mp;M 25"/>
      <sheetName val="PREACTA 25"/>
      <sheetName val="ACTA 25"/>
      <sheetName val="Hoja1"/>
      <sheetName val="Hoja3"/>
    </sheetNames>
    <sheetDataSet>
      <sheetData sheetId="0"/>
      <sheetData sheetId="1"/>
      <sheetData sheetId="2"/>
      <sheetData sheetId="3"/>
      <sheetData sheetId="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didas"/>
      <sheetName val="Curva-sistema"/>
      <sheetName val="Curva.bomba"/>
      <sheetName val="Datos-Gráfica-Apartada"/>
      <sheetName val="Gráf.-Apartada-01"/>
      <sheetName val="Datos Garavito"/>
      <sheetName val="Gráfica Garavito"/>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An-Unit "/>
      <sheetName val="Insum"/>
      <sheetName val="U001"/>
      <sheetName val="U002"/>
      <sheetName val="U003"/>
      <sheetName val="U004"/>
      <sheetName val="U005"/>
      <sheetName val="U006"/>
      <sheetName val="U007"/>
      <sheetName val="U008"/>
      <sheetName val="U009"/>
      <sheetName val="U010"/>
      <sheetName val="U011"/>
      <sheetName val="U012"/>
      <sheetName val="U013"/>
      <sheetName val="U014"/>
      <sheetName val="U015"/>
      <sheetName val="U016"/>
      <sheetName val="U017"/>
      <sheetName val="U018"/>
      <sheetName val="U019"/>
      <sheetName val="U020"/>
      <sheetName val="U021"/>
      <sheetName val="U022"/>
      <sheetName val="U023"/>
      <sheetName val="U024"/>
      <sheetName val="U025"/>
      <sheetName val="U026"/>
      <sheetName val="U027"/>
      <sheetName val="U028"/>
      <sheetName val="U029"/>
      <sheetName val="U030"/>
      <sheetName val="U031"/>
      <sheetName val="U032"/>
      <sheetName val="U033"/>
      <sheetName val="U034"/>
      <sheetName val="U035"/>
      <sheetName val="U036"/>
      <sheetName val="U037"/>
      <sheetName val="U038"/>
      <sheetName val="U039"/>
      <sheetName val="U040"/>
      <sheetName val="Ot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U_PGS"/>
      <sheetName val="Presupuesto PMA"/>
      <sheetName val="CRONOGRAMA Y FLUJO"/>
      <sheetName val="RESUMEN PPTOS LOCALIDADES"/>
      <sheetName val="PPTO - B VISTA"/>
      <sheetName val="PPTO - PUNTA RATON"/>
      <sheetName val="PPTO - ZANCUDO"/>
      <sheetName val="AIU Proyecto"/>
      <sheetName val="A.P.U."/>
      <sheetName val="MATERIALES_SISFV_HÍBRIDOS_COMUN"/>
      <sheetName val="Presup Interventoría"/>
      <sheetName val="Factor mult "/>
      <sheetName val="Transporte de Materiales"/>
      <sheetName val="P6"/>
      <sheetName val="H&amp;E Solar"/>
      <sheetName val="Mano de Obra"/>
      <sheetName val="Nomin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7">
          <cell r="C7">
            <v>8450000</v>
          </cell>
        </row>
        <row r="13">
          <cell r="C13">
            <v>1300000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RM"/>
      <sheetName val="Precios de Materiales"/>
      <sheetName val="Equipos Principales"/>
      <sheetName val="Mano de Obra"/>
      <sheetName val="Herramienta"/>
      <sheetName val="Transporte"/>
      <sheetName val="Rutas"/>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em"/>
      <sheetName val="1.1.1"/>
      <sheetName val="1.4.3"/>
      <sheetName val="2.1.1"/>
      <sheetName val="2.2.1"/>
      <sheetName val="2.2.2"/>
      <sheetName val="2.2.3"/>
      <sheetName val="2.2.4"/>
      <sheetName val="2.2.5"/>
      <sheetName val="2.2.6"/>
      <sheetName val="2.2.7"/>
      <sheetName val="2.2.8"/>
      <sheetName val="2.2.9"/>
      <sheetName val="2.2.12"/>
      <sheetName val="2.2.16"/>
      <sheetName val="2.2.17"/>
      <sheetName val="2.2.18"/>
      <sheetName val="2.2.19"/>
      <sheetName val="2.3.1"/>
      <sheetName val="2.3.3"/>
      <sheetName val="2.3.4"/>
      <sheetName val="2.3.6"/>
      <sheetName val="2.3.17"/>
      <sheetName val="2.4.1"/>
      <sheetName val="2.4.3"/>
      <sheetName val="2.4.4"/>
      <sheetName val="2.4.5"/>
      <sheetName val="3.1.1"/>
      <sheetName val="3.1.2"/>
      <sheetName val="4.1.1"/>
      <sheetName val="4.1.2"/>
      <sheetName val="4.1.3"/>
      <sheetName val="4.3.4"/>
      <sheetName val="4.3.6"/>
      <sheetName val="4.7.4"/>
      <sheetName val="5.1.1"/>
      <sheetName val="5.1.2"/>
      <sheetName val="5.1.3"/>
      <sheetName val="5.1.4"/>
      <sheetName val="5.1.5"/>
      <sheetName val="5.2.1"/>
      <sheetName val="5.2.2"/>
      <sheetName val="5.2.3"/>
      <sheetName val="5.2.4"/>
      <sheetName val="5.2.5"/>
      <sheetName val="5.2.7"/>
      <sheetName val="5.6.1"/>
      <sheetName val="5.6.2"/>
      <sheetName val="5.6.3"/>
      <sheetName val="5.6.4"/>
      <sheetName val="5.6.5"/>
      <sheetName val="5.6.6"/>
      <sheetName val="5.6.7"/>
      <sheetName val="5.6.8"/>
      <sheetName val="5.6.9"/>
      <sheetName val="5.6.10"/>
      <sheetName val="5.6.11"/>
      <sheetName val="5.6.12"/>
      <sheetName val="5.6.13"/>
      <sheetName val="5.6.14"/>
      <sheetName val="5.6.15"/>
      <sheetName val="5.6.16"/>
      <sheetName val="5.6.17"/>
      <sheetName val="5.6.18"/>
      <sheetName val="5.6.19"/>
      <sheetName val="5.6.20"/>
      <sheetName val="5.6.21"/>
      <sheetName val="5.6.22"/>
      <sheetName val="5.6.23"/>
      <sheetName val="5.6.24"/>
      <sheetName val="5.6.34"/>
      <sheetName val="5.6.35"/>
      <sheetName val="5.7.1"/>
      <sheetName val="5.7.3"/>
      <sheetName val="5.9.1"/>
      <sheetName val="5.10.1"/>
      <sheetName val="5.10.3"/>
      <sheetName val="5.11.1"/>
      <sheetName val="5.14.1"/>
      <sheetName val="5.14.2"/>
      <sheetName val="5.14.3"/>
      <sheetName val="5.14.4"/>
      <sheetName val="5.16.1"/>
      <sheetName val="5.17.1"/>
      <sheetName val="6.1.1"/>
      <sheetName val="6.1.2"/>
      <sheetName val="6.2.1"/>
      <sheetName val="6.2.2"/>
      <sheetName val="6.2.3"/>
      <sheetName val="6.2.4"/>
      <sheetName val="6.3.1"/>
      <sheetName val="6.4.1"/>
      <sheetName val="6.4.2"/>
      <sheetName val="6.6.1"/>
      <sheetName val="6.6.2"/>
      <sheetName val="6.6.3"/>
      <sheetName val="6.6.4"/>
      <sheetName val="6.6.5"/>
      <sheetName val="6.6.6"/>
      <sheetName val="6.6.7"/>
      <sheetName val="6.6.8"/>
      <sheetName val="6.6.9"/>
      <sheetName val="6.6.10"/>
      <sheetName val="6.7.1"/>
      <sheetName val="6.7.2"/>
      <sheetName val="6.7.3"/>
      <sheetName val="6.8.1"/>
      <sheetName val="6.8.2"/>
      <sheetName val="6.8.3"/>
      <sheetName val="6.10.1"/>
      <sheetName val="6.10.3"/>
      <sheetName val="6.10.6"/>
      <sheetName val="7.1.1"/>
      <sheetName val="7.5.1"/>
      <sheetName val="7.5.2"/>
      <sheetName val="7.5.6"/>
      <sheetName val="8.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Resumen"/>
      <sheetName val="Presupuesto MGA"/>
      <sheetName val="Presupuesto General"/>
      <sheetName val="Presupuesto viviendas"/>
      <sheetName val="Presupuesto instituciones"/>
      <sheetName val="Análisis AIU"/>
      <sheetName val="MPMA"/>
      <sheetName val="Presupuesto Interventoría"/>
      <sheetName val="Socializaciones"/>
      <sheetName val="Capacitación Técnica"/>
      <sheetName val="Cronograma y Flujo de Fondos"/>
      <sheetName val="Factor Prestacional"/>
      <sheetName val="Factor Multiplicador"/>
      <sheetName val="Gastos de Legalización"/>
      <sheetName val="Mano de Ob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rifa MT"/>
      <sheetName val="FP"/>
      <sheetName val="PERSONAL"/>
      <sheetName val="IMPUESTOS"/>
      <sheetName val="AIU"/>
      <sheetName val="TOTAL OBRA"/>
      <sheetName val="FM (2)"/>
      <sheetName val="Componente minimo"/>
      <sheetName val="COSTEO FM"/>
      <sheetName val="IPC"/>
      <sheetName val="Ensayos Laboratorio"/>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DUCIA (2)"/>
      <sheetName val="Rubro Social"/>
      <sheetName val="GERENCIA"/>
      <sheetName val="MATERIALES_SISFV_HÍBRIDOS_COMUN"/>
      <sheetName val="APU_PGS"/>
      <sheetName val="HERRAMIENTA CIVIL"/>
      <sheetName val="EQUIPO Y HERRAMIENTA"/>
      <sheetName val="Hoja1"/>
      <sheetName val="MANO DE OBRA"/>
      <sheetName val="FP"/>
      <sheetName val="TASAS POLIZAS"/>
      <sheetName val="RENDIMIENTOS"/>
      <sheetName val="TIEMPO EJECUCIÓN"/>
      <sheetName val="INT. REDES"/>
      <sheetName val="TRANSPORTE"/>
      <sheetName val="Presup Interventoría (2)"/>
      <sheetName val="Factor Multiplicador"/>
      <sheetName val="USUARIOS"/>
      <sheetName val="AIU Proyecto"/>
      <sheetName val="CRONOGRAMA Y FLUJO"/>
      <sheetName val="equipos"/>
      <sheetName val="MATERIALES"/>
      <sheetName val="CADENA VALOR"/>
      <sheetName val="PRES GENERAL MR"/>
      <sheetName val="PRES. SISFV 2010 W "/>
      <sheetName val="PRES MR 5 KW"/>
      <sheetName val="PRES MR 10 KW"/>
      <sheetName val="PRES MR 15 KW"/>
      <sheetName val="1"/>
      <sheetName val="211"/>
      <sheetName val="212"/>
      <sheetName val="213"/>
      <sheetName val="214"/>
      <sheetName val="215"/>
      <sheetName val="216"/>
      <sheetName val="217"/>
      <sheetName val="221"/>
      <sheetName val="222"/>
      <sheetName val="231"/>
      <sheetName val="311 411 511"/>
      <sheetName val="312"/>
      <sheetName val="313"/>
      <sheetName val="314 414 514"/>
      <sheetName val="315"/>
      <sheetName val="316"/>
      <sheetName val="317 417 517"/>
      <sheetName val="318"/>
      <sheetName val="319 419"/>
      <sheetName val="3110"/>
      <sheetName val="3111"/>
      <sheetName val="3112 4112 5112"/>
      <sheetName val="3113 4113"/>
      <sheetName val="321 421 521"/>
      <sheetName val="322 422 522"/>
      <sheetName val="323 423 523"/>
      <sheetName val="324 424 524"/>
      <sheetName val="325 425 525"/>
      <sheetName val="326 426 526"/>
      <sheetName val="327 427 527"/>
      <sheetName val="328 428 528"/>
      <sheetName val="329 429 529"/>
      <sheetName val="3210 4210 5210"/>
      <sheetName val="331 431 531"/>
      <sheetName val="341 441 541"/>
      <sheetName val="343 443 543"/>
      <sheetName val="351 451 551"/>
      <sheetName val="352 452 552"/>
      <sheetName val="353 453 553"/>
      <sheetName val="354 454 554"/>
      <sheetName val="355 455 555"/>
      <sheetName val="356 456 556"/>
      <sheetName val="357 457 557"/>
      <sheetName val="358 458 558"/>
      <sheetName val="359 459 559"/>
      <sheetName val="3510 4510 5510"/>
      <sheetName val="412"/>
      <sheetName val="413"/>
      <sheetName val="415"/>
      <sheetName val="416"/>
      <sheetName val="418"/>
      <sheetName val="4110"/>
      <sheetName val="4111"/>
      <sheetName val="512"/>
      <sheetName val="513"/>
      <sheetName val="515"/>
      <sheetName val="516"/>
      <sheetName val="518"/>
      <sheetName val="519"/>
      <sheetName val="5110"/>
      <sheetName val="5111"/>
      <sheetName val="5113"/>
      <sheetName val="61"/>
      <sheetName val="71"/>
      <sheetName val="72"/>
      <sheetName val="AIU"/>
      <sheetName val="INTERVENTORÍA"/>
      <sheetName val="SUPERVISIÓN"/>
      <sheetName val="CAPACITACIÓN"/>
      <sheetName val="IMPORTACIÓN"/>
    </sheetNames>
    <sheetDataSet>
      <sheetData sheetId="0"/>
      <sheetData sheetId="1"/>
      <sheetData sheetId="2"/>
      <sheetData sheetId="3"/>
      <sheetData sheetId="4"/>
      <sheetData sheetId="5">
        <row r="3">
          <cell r="C3" t="str">
            <v xml:space="preserve">Mezcladora de concreto tipo trompo						</v>
          </cell>
          <cell r="F3">
            <v>16285</v>
          </cell>
        </row>
        <row r="6">
          <cell r="C6" t="str">
            <v>Vibrador de concreto, potencia aproximada de 3 hp, mangueras de 4 a 6 metros</v>
          </cell>
          <cell r="F6">
            <v>7367</v>
          </cell>
        </row>
        <row r="9">
          <cell r="C9" t="str">
            <v>Cizalla manual de 90 cm</v>
          </cell>
          <cell r="F9">
            <v>2785</v>
          </cell>
        </row>
        <row r="11">
          <cell r="C11" t="str">
            <v>Taladro</v>
          </cell>
          <cell r="F11">
            <v>4189</v>
          </cell>
        </row>
        <row r="14">
          <cell r="C14" t="str">
            <v>Equipo de oxicorte y soldadura, capacidad de corte 6"-14", incluye soldadura</v>
          </cell>
          <cell r="F14">
            <v>13408</v>
          </cell>
        </row>
        <row r="17">
          <cell r="C17" t="str">
            <v>Equipo de soldadura 600 AMP</v>
          </cell>
          <cell r="F17">
            <v>40836</v>
          </cell>
        </row>
        <row r="19">
          <cell r="C19" t="str">
            <v>Diferencial de 3 toneladas</v>
          </cell>
        </row>
        <row r="21">
          <cell r="C21" t="str">
            <v>Compactador manual (saltarín) peso de operación (kg.) 52, fuerza de impacto por golpe (KN) 12</v>
          </cell>
          <cell r="F21">
            <v>13379</v>
          </cell>
        </row>
        <row r="23">
          <cell r="C23" t="str">
            <v>Retroexcavadora mini con balde de 30 o 60 cm, incluye operario y combustible</v>
          </cell>
          <cell r="F23">
            <v>222824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MA"/>
      <sheetName val="APU_PGS (2)"/>
      <sheetName val="Mano de Obra"/>
      <sheetName val="Transporte de Materiales"/>
      <sheetName val="Nomina"/>
      <sheetName val="Flujo de caja Project"/>
      <sheetName val="PRESUPUESTO"/>
      <sheetName val="AIU Proyecto"/>
      <sheetName val="Transporte de Materiales (2)"/>
      <sheetName val="A.P.U."/>
      <sheetName val="MATERIALES"/>
      <sheetName val="Presup Interventoría"/>
      <sheetName val="Factor Multiplicador"/>
      <sheetName val="Rendimiento Actividades"/>
    </sheetNames>
    <sheetDataSet>
      <sheetData sheetId="0" refreshError="1"/>
      <sheetData sheetId="1" refreshError="1"/>
      <sheetData sheetId="2" refreshError="1"/>
      <sheetData sheetId="3" refreshError="1"/>
      <sheetData sheetId="4">
        <row r="3">
          <cell r="X3">
            <v>60000</v>
          </cell>
        </row>
        <row r="7">
          <cell r="B7" t="str">
            <v>Director Electricista, Cat 2 ACIEM</v>
          </cell>
        </row>
        <row r="8">
          <cell r="B8" t="str">
            <v>Ingeniero Electricista Residente Cat 5 ACIEM</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_PGS"/>
      <sheetName val="APU_ESTUDIO DE MERCADO"/>
    </sheetNames>
    <sheetDataSet>
      <sheetData sheetId="0"/>
      <sheetData sheetId="1">
        <row r="41">
          <cell r="D41">
            <v>142350</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PMA"/>
      <sheetName val="EM"/>
    </sheetNames>
    <sheetDataSet>
      <sheetData sheetId="0"/>
      <sheetData sheetId="1">
        <row r="5">
          <cell r="D5">
            <v>228876.66666666666</v>
          </cell>
        </row>
        <row r="9">
          <cell r="D9">
            <v>699006</v>
          </cell>
        </row>
        <row r="13">
          <cell r="D13">
            <v>16124.5</v>
          </cell>
        </row>
        <row r="17">
          <cell r="D17">
            <v>9401</v>
          </cell>
        </row>
        <row r="21">
          <cell r="D21">
            <v>247401</v>
          </cell>
        </row>
        <row r="25">
          <cell r="D25">
            <v>26239.5</v>
          </cell>
        </row>
        <row r="29">
          <cell r="D29">
            <v>33707</v>
          </cell>
        </row>
        <row r="33">
          <cell r="D33">
            <v>283319.16666666669</v>
          </cell>
        </row>
        <row r="37">
          <cell r="D37">
            <v>17287</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S GENERAL MR (2)"/>
      <sheetName val="HERRAMIENTA CIVIL"/>
      <sheetName val="EQUIPO Y HERRAMIENTA"/>
      <sheetName val="TRANSPORTE"/>
      <sheetName val="Hoja1"/>
      <sheetName val="MANO DE OBRA"/>
      <sheetName val="FP"/>
      <sheetName val="TASAS POLIZAS"/>
      <sheetName val="RENDIMIENTOS"/>
      <sheetName val="TIEMPO EJECUCIÓN"/>
      <sheetName val="1"/>
      <sheetName val="APU_PGS"/>
      <sheetName val="CRONOGRAMA Y FLUJO"/>
      <sheetName val="Presup Interventoría (2)"/>
      <sheetName val="Factor mult "/>
      <sheetName val="INT. REDES"/>
      <sheetName val="MATERIALES"/>
      <sheetName val="USUARIOS"/>
      <sheetName val="PRES GENERAL MR"/>
      <sheetName val="PRES. SISFV 1100 W "/>
      <sheetName val="PRES MR 8 US"/>
      <sheetName val="PRES MR 16 U"/>
      <sheetName val="PRES MR 24 U"/>
      <sheetName val="AIU Proyecto"/>
      <sheetName val="211 311 411 511"/>
      <sheetName val="212"/>
      <sheetName val="213"/>
      <sheetName val="214"/>
      <sheetName val="215"/>
      <sheetName val="216"/>
      <sheetName val="217 342 442 542"/>
      <sheetName val="221"/>
      <sheetName val="222"/>
      <sheetName val="231"/>
      <sheetName val="312"/>
      <sheetName val="313"/>
      <sheetName val="314 414 514"/>
      <sheetName val="315"/>
      <sheetName val="316"/>
      <sheetName val="317 417 517"/>
      <sheetName val="318"/>
      <sheetName val="319 419"/>
      <sheetName val="3110"/>
      <sheetName val="3111"/>
      <sheetName val="3112 4112 5112"/>
      <sheetName val="3113"/>
      <sheetName val="321 421 521"/>
      <sheetName val="322 422 522"/>
      <sheetName val="323 423 523"/>
      <sheetName val="324 424 524"/>
      <sheetName val="325 425 525"/>
      <sheetName val="326 426 526"/>
      <sheetName val="327 427 527"/>
      <sheetName val="328 428 528"/>
      <sheetName val="329 429 529"/>
      <sheetName val="3210 4210 5210"/>
      <sheetName val="331 431 531"/>
      <sheetName val="341 441 541"/>
      <sheetName val="343 443 543"/>
      <sheetName val="351 451 551"/>
      <sheetName val="352 452 552"/>
      <sheetName val="353 453 553"/>
      <sheetName val="354 454 554"/>
      <sheetName val="356 456 556"/>
      <sheetName val="412"/>
      <sheetName val="413"/>
      <sheetName val="415"/>
      <sheetName val="416"/>
      <sheetName val="418"/>
      <sheetName val="4110"/>
      <sheetName val="4111"/>
      <sheetName val="4113"/>
      <sheetName val="512"/>
      <sheetName val="513"/>
      <sheetName val="515"/>
      <sheetName val="516"/>
      <sheetName val="518"/>
      <sheetName val="519"/>
      <sheetName val="5110"/>
      <sheetName val="5111"/>
      <sheetName val="5113"/>
      <sheetName val="61"/>
      <sheetName val="71"/>
      <sheetName val="AIU"/>
      <sheetName val="INTERVENTORÍA"/>
      <sheetName val="SUPERVISIÓN"/>
      <sheetName val="CAPACITACIÓN"/>
      <sheetName val="IMPORTACIÓN"/>
    </sheetNames>
    <sheetDataSet>
      <sheetData sheetId="0" refreshError="1"/>
      <sheetData sheetId="1" refreshError="1"/>
      <sheetData sheetId="2" refreshError="1"/>
      <sheetData sheetId="3" refreshError="1"/>
      <sheetData sheetId="4" refreshError="1"/>
      <sheetData sheetId="5" refreshError="1"/>
      <sheetData sheetId="6" refreshError="1">
        <row r="28">
          <cell r="B28">
            <v>1.6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9">
          <cell r="C19" t="str">
            <v>m2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quip.Herram" displayName="Equip.Herram" ref="A2:F17" totalsRowShown="0" headerRowDxfId="71" dataDxfId="70" headerRowBorderDxfId="68" tableBorderDxfId="69">
  <autoFilter ref="A2:F17" xr:uid="{00000000-0009-0000-0100-000003000000}"/>
  <tableColumns count="6">
    <tableColumn id="1" xr3:uid="{00000000-0010-0000-0200-000001000000}" name="Código" dataDxfId="67"/>
    <tableColumn id="2" xr3:uid="{00000000-0010-0000-0200-000002000000}" name="Descripción" dataDxfId="66"/>
    <tableColumn id="6" xr3:uid="{00000000-0010-0000-0200-000006000000}" name="Unidad" dataDxfId="65"/>
    <tableColumn id="3" xr3:uid="{00000000-0010-0000-0200-000003000000}" name="Tarifa / día" dataDxfId="64"/>
    <tableColumn id="4" xr3:uid="{00000000-0010-0000-0200-000004000000}" name="Fuente" dataDxfId="63"/>
    <tableColumn id="5" xr3:uid="{00000000-0010-0000-0200-000005000000}" name="Fecha" dataDxfId="6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ManoObra" displayName="ManoObra" ref="A12:J33" totalsRowShown="0" headerRowDxfId="61" headerRowBorderDxfId="59" tableBorderDxfId="60">
  <autoFilter ref="A12:J33" xr:uid="{00000000-0009-0000-0100-000002000000}"/>
  <tableColumns count="10">
    <tableColumn id="8" xr3:uid="{00000000-0010-0000-0400-000008000000}" name="Código" dataDxfId="58"/>
    <tableColumn id="1" xr3:uid="{00000000-0010-0000-0400-000001000000}" name="Cargo" dataDxfId="57"/>
    <tableColumn id="9" xr3:uid="{00000000-0010-0000-0400-000009000000}" name="Categoría" dataDxfId="56"/>
    <tableColumn id="2" xr3:uid="{00000000-0010-0000-0400-000002000000}" name="Valor mensual base" dataDxfId="55"/>
    <tableColumn id="3" xr3:uid="{00000000-0010-0000-0400-000003000000}" name="Auxilio de transporte" dataDxfId="54">
      <calculatedColumnFormula>IF(D13&gt;2*$C$5,0,$C$6)</calculatedColumnFormula>
    </tableColumn>
    <tableColumn id="4" xr3:uid="{00000000-0010-0000-0400-000004000000}" name="Margen positivo" dataDxfId="53">
      <calculatedColumnFormula>$C$7</calculatedColumnFormula>
    </tableColumn>
    <tableColumn id="5" xr3:uid="{00000000-0010-0000-0400-000005000000}" name="Valor Jornal" dataDxfId="52">
      <calculatedColumnFormula>ROUND((D13+E13)/$C$8*(1+F13),0)</calculatedColumnFormula>
    </tableColumn>
    <tableColumn id="6" xr3:uid="{00000000-0010-0000-0400-000006000000}" name="Fuente" dataDxfId="51"/>
    <tableColumn id="7" xr3:uid="{00000000-0010-0000-0400-000007000000}" name="Fecha" dataDxfId="50"/>
    <tableColumn id="10" xr3:uid="{8A6A6D57-248B-47AB-8A66-124525CFE78F}" name="&gt;SMMLV" dataDxfId="49">
      <calculatedColumnFormula>+IF(ManoObra[[#This Row],[Valor mensual base]]&gt;=$C$5,"ok","&lt;SMMLV")</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ransporte" displayName="Transporte" ref="A4:H28" totalsRowShown="0" headerRowDxfId="48" headerRowBorderDxfId="46" tableBorderDxfId="47" totalsRowBorderDxfId="45">
  <autoFilter ref="A4:H28" xr:uid="{00000000-0009-0000-0100-000005000000}"/>
  <sortState xmlns:xlrd2="http://schemas.microsoft.com/office/spreadsheetml/2017/richdata2" ref="A5:H21">
    <sortCondition ref="A4:A21"/>
  </sortState>
  <tableColumns count="8">
    <tableColumn id="1" xr3:uid="{00000000-0010-0000-0300-000001000000}" name="Código" dataDxfId="44"/>
    <tableColumn id="2" xr3:uid="{00000000-0010-0000-0300-000002000000}" name="Tipo de Transporte" dataDxfId="43"/>
    <tableColumn id="3" xr3:uid="{00000000-0010-0000-0300-000003000000}" name="Origen" dataDxfId="42"/>
    <tableColumn id="4" xr3:uid="{00000000-0010-0000-0300-000004000000}" name="Destino" dataDxfId="41"/>
    <tableColumn id="5" xr3:uid="{00000000-0010-0000-0300-000005000000}" name="Valor / Trayecto*Persona" dataDxfId="40"/>
    <tableColumn id="8" xr3:uid="{00000000-0010-0000-0300-000008000000}" name="Valor / Mes" dataDxfId="39"/>
    <tableColumn id="6" xr3:uid="{00000000-0010-0000-0300-000006000000}" name="Valor / Kg"/>
    <tableColumn id="7" xr3:uid="{00000000-0010-0000-0300-000007000000}" name="Fuente" dataDxfId="38"/>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Materiales" displayName="Materiales" ref="A4:H375" totalsRowShown="0" headerRowDxfId="32" dataDxfId="31" headerRowBorderDxfId="29" tableBorderDxfId="30" totalsRowBorderDxfId="28">
  <autoFilter ref="A4:H375" xr:uid="{00000000-0009-0000-0100-000001000000}"/>
  <tableColumns count="8">
    <tableColumn id="1" xr3:uid="{00000000-0010-0000-0100-000001000000}" name="Codigo" dataDxfId="27"/>
    <tableColumn id="5" xr3:uid="{00000000-0010-0000-0100-000005000000}" name="CATEGORÍA" dataDxfId="26"/>
    <tableColumn id="2" xr3:uid="{00000000-0010-0000-0100-000002000000}" name="Material" dataDxfId="25"/>
    <tableColumn id="3" xr3:uid="{00000000-0010-0000-0100-000003000000}" name="Unidad" dataDxfId="24"/>
    <tableColumn id="6" xr3:uid="{00000000-0010-0000-0100-000006000000}" name="Peso Kg" dataDxfId="23"/>
    <tableColumn id="4" xr3:uid="{00000000-0010-0000-0100-000004000000}" name="Valor Unitario" dataDxfId="22">
      <calculatedColumnFormula>+ROUND(Materiales[[#This Row],[PRECIO BASE]]*(1+Materiales[[#This Row],[AJUSTE POSITIVO]]),0)</calculatedColumnFormula>
    </tableColumn>
    <tableColumn id="20" xr3:uid="{00000000-0010-0000-0100-000014000000}" name="PRECIO BASE" dataDxfId="21"/>
    <tableColumn id="19" xr3:uid="{00000000-0010-0000-0100-000013000000}" name="AJUSTE POSITIVO" dataDxfId="20"/>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a1" displayName="Tabla1" ref="B1:I10" totalsRowCount="1" headerRowDxfId="19" dataDxfId="18">
  <autoFilter ref="B1:I9" xr:uid="{00000000-0009-0000-0100-000007000000}"/>
  <tableColumns count="8">
    <tableColumn id="1" xr3:uid="{00000000-0010-0000-0000-000001000000}" name="COMUNIDAD" totalsRowLabel="Total" dataDxfId="16" totalsRowDxfId="17"/>
    <tableColumn id="2" xr3:uid="{00000000-0010-0000-0000-000002000000}" name="USUARIOS" totalsRowFunction="sum" dataDxfId="14" totalsRowDxfId="15" dataCellStyle="Normal 3">
      <calculatedColumnFormula>+SUM(Tabla1[[#This Row],[USUARIOS MK]:[INDIVIDUALES]])</calculatedColumnFormula>
    </tableColumn>
    <tableColumn id="4" xr3:uid="{06218AC7-1F98-4C3B-A28D-CA8690C91F97}" name="USUARIOS MK" totalsRowFunction="custom" dataDxfId="12" totalsRowDxfId="13" dataCellStyle="Normal 3">
      <totalsRowFormula>SUM(D2:D9)</totalsRowFormula>
    </tableColumn>
    <tableColumn id="3" xr3:uid="{00000000-0010-0000-0000-000003000000}" name="INDIVIDUALES" totalsRowFunction="sum" dataDxfId="10" totalsRowDxfId="11">
      <calculatedColumnFormula>Tabla1[[#This Row],[USUARIOS]]-Tabla1[[#This Row],[USUARIOS MK]]</calculatedColumnFormula>
    </tableColumn>
    <tableColumn id="23" xr3:uid="{D2DE9ACE-9390-45BF-A49A-C04DF99C2D31}" name="MR 5kW - 8 us" totalsRowFunction="sum" dataDxfId="8" totalsRowDxfId="9" dataCellStyle="Normal 3"/>
    <tableColumn id="22" xr3:uid="{C7C3C53B-34E1-47FF-BF21-A30C8E484473}" name="MR 10kW-16 us" totalsRowFunction="sum" dataDxfId="6" totalsRowDxfId="7" dataCellStyle="Normal 3"/>
    <tableColumn id="5" xr3:uid="{14E368AC-535A-41E5-BD20-9A92BBFAF87B}" name="MR 15kW-24 us" totalsRowFunction="sum" dataDxfId="4" totalsRowDxfId="5" dataCellStyle="Normal 3"/>
    <tableColumn id="11" xr3:uid="{00000000-0010-0000-0000-00000B000000}" name="OBSERVACIONES" dataDxfId="2" totalsRowDxfId="3"/>
  </tableColumns>
  <tableStyleInfo name="TableStyleLight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computrabajo.com.co/salarios/gerente-de-proyectos" TargetMode="External"/><Relationship Id="rId7" Type="http://schemas.openxmlformats.org/officeDocument/2006/relationships/printerSettings" Target="../printerSettings/printerSettings2.bin"/><Relationship Id="rId2" Type="http://schemas.openxmlformats.org/officeDocument/2006/relationships/hyperlink" Target="https://www.computrabajo.com.co/salarios/asistentea-administrativo" TargetMode="External"/><Relationship Id="rId1" Type="http://schemas.openxmlformats.org/officeDocument/2006/relationships/hyperlink" Target="https://www.computrabajo.com.co/salarios/asesoresas-profesionales" TargetMode="External"/><Relationship Id="rId6" Type="http://schemas.openxmlformats.org/officeDocument/2006/relationships/hyperlink" Target="https://www.computrabajo.com.co/salarios/abogadoa" TargetMode="External"/><Relationship Id="rId5" Type="http://schemas.openxmlformats.org/officeDocument/2006/relationships/hyperlink" Target="https://www.computrabajo.com.co/salarios/financieroa" TargetMode="External"/><Relationship Id="rId4" Type="http://schemas.openxmlformats.org/officeDocument/2006/relationships/hyperlink" Target="https://www.computrabajo.com.co/salarios/especialist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www.computrabajo.com.co/salarios/contadora-publico" TargetMode="External"/><Relationship Id="rId13" Type="http://schemas.openxmlformats.org/officeDocument/2006/relationships/hyperlink" Target="https://www.computrabajo.com.co/salarios/trabajador-social" TargetMode="External"/><Relationship Id="rId18" Type="http://schemas.openxmlformats.org/officeDocument/2006/relationships/hyperlink" Target="https://www.salariominimocolombia.net/" TargetMode="External"/><Relationship Id="rId3" Type="http://schemas.openxmlformats.org/officeDocument/2006/relationships/hyperlink" Target="https://www.computrabajo.com.co/salarios/oficial-de-obra" TargetMode="External"/><Relationship Id="rId21" Type="http://schemas.openxmlformats.org/officeDocument/2006/relationships/drawing" Target="../drawings/drawing2.xml"/><Relationship Id="rId7" Type="http://schemas.openxmlformats.org/officeDocument/2006/relationships/hyperlink" Target="https://www.computrabajo.com.co/salarios/gerente-general" TargetMode="External"/><Relationship Id="rId12" Type="http://schemas.openxmlformats.org/officeDocument/2006/relationships/hyperlink" Target="https://www.computrabajo.com.co/salarios/ingeniero-civil" TargetMode="External"/><Relationship Id="rId17" Type="http://schemas.openxmlformats.org/officeDocument/2006/relationships/hyperlink" Target="https://co.computrabajo.com/salarios/soldador" TargetMode="External"/><Relationship Id="rId2" Type="http://schemas.openxmlformats.org/officeDocument/2006/relationships/hyperlink" Target="https://www.computrabajo.com.co/salarios/topografoa" TargetMode="External"/><Relationship Id="rId16" Type="http://schemas.openxmlformats.org/officeDocument/2006/relationships/hyperlink" Target="https://www.computrabajo.com.co/salarios/ingeniero-especialista" TargetMode="External"/><Relationship Id="rId20" Type="http://schemas.openxmlformats.org/officeDocument/2006/relationships/printerSettings" Target="../printerSettings/printerSettings5.bin"/><Relationship Id="rId1" Type="http://schemas.openxmlformats.org/officeDocument/2006/relationships/hyperlink" Target="https://www.computrabajo.com.co/salarios/electricista" TargetMode="External"/><Relationship Id="rId6" Type="http://schemas.openxmlformats.org/officeDocument/2006/relationships/hyperlink" Target="https://www.computrabajo.com.co/salarios/ingeniero-electricista" TargetMode="External"/><Relationship Id="rId11" Type="http://schemas.openxmlformats.org/officeDocument/2006/relationships/hyperlink" Target="https://www.computrabajo.com.co/salarios/siso" TargetMode="External"/><Relationship Id="rId5" Type="http://schemas.openxmlformats.org/officeDocument/2006/relationships/hyperlink" Target="https://www.computrabajo.com.co/salarios/directora-de-proyectos" TargetMode="External"/><Relationship Id="rId15" Type="http://schemas.openxmlformats.org/officeDocument/2006/relationships/hyperlink" Target="https://www.computrabajo.com.co/salarios/directora-de-proyectos" TargetMode="External"/><Relationship Id="rId10" Type="http://schemas.openxmlformats.org/officeDocument/2006/relationships/hyperlink" Target="https://www.computrabajo.com.co/salarios/ingeniero-ambiental" TargetMode="External"/><Relationship Id="rId19" Type="http://schemas.openxmlformats.org/officeDocument/2006/relationships/hyperlink" Target="https://co.computrabajo.com/salarios/supervisora-de-obra" TargetMode="External"/><Relationship Id="rId4" Type="http://schemas.openxmlformats.org/officeDocument/2006/relationships/hyperlink" Target="https://www.computrabajo.com.co/salarios/ingenieroa-de-sistemas" TargetMode="External"/><Relationship Id="rId9" Type="http://schemas.openxmlformats.org/officeDocument/2006/relationships/hyperlink" Target="https://www.computrabajo.com.co/salarios/abogadoa" TargetMode="External"/><Relationship Id="rId14" Type="http://schemas.openxmlformats.org/officeDocument/2006/relationships/hyperlink" Target="https://www.computrabajo.com.co/salarios/seguridad-privada" TargetMode="External"/><Relationship Id="rId22"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hyperlink" Target="https://maquitecdecolombia.com/compra-de/consumibles/discos-abrasivos/corte-metal-14-discos-abrasivos/disco-abrasivo-14-corte-metal/" TargetMode="External"/><Relationship Id="rId13" Type="http://schemas.openxmlformats.org/officeDocument/2006/relationships/hyperlink" Target="https://www.tiendascalypso.com/geotextil-tejido-2100/p?idsku=622&amp;utm_term=&amp;utm_campaign=shopping-campana-inteligente&amp;utm_source=adwords&amp;utm_medium=ppc" TargetMode="External"/><Relationship Id="rId18" Type="http://schemas.openxmlformats.org/officeDocument/2006/relationships/hyperlink" Target="https://www.woodpecker.com.co/productos/muros" TargetMode="External"/><Relationship Id="rId3" Type="http://schemas.openxmlformats.org/officeDocument/2006/relationships/hyperlink" Target="https://belltec.com.co/taladros-percutores/21355-taladro-percutor-16mm-58-vvr-760w-makita-hp1640.html" TargetMode="External"/><Relationship Id="rId21" Type="http://schemas.openxmlformats.org/officeDocument/2006/relationships/printerSettings" Target="../printerSettings/printerSettings11.bin"/><Relationship Id="rId7" Type="http://schemas.openxmlformats.org/officeDocument/2006/relationships/hyperlink" Target="https://www.centralquipos.com/producto/mini-retroexcavadora/" TargetMode="External"/><Relationship Id="rId12" Type="http://schemas.openxmlformats.org/officeDocument/2006/relationships/hyperlink" Target="https://mitiendacoval.com/epoxicos/sika-anchorfix-2-x-300-ml-sika?mitiendacoval.com=&amp;gclid=CjwKCAjw67ajBhAVEiwA2g_jEN1NLa3VuDne_Ih094KvrDWHKtt3_cF7sB6vymWpFDn35NowSgZuzRoCVe0QAvD_BwE" TargetMode="External"/><Relationship Id="rId17" Type="http://schemas.openxmlformats.org/officeDocument/2006/relationships/hyperlink" Target="https://www.homecenter.com.co/homecenter-co/product/13302/tubo-rectangular-80-x-40-x-25mm-x-6m-estructural-hr50/13302/" TargetMode="External"/><Relationship Id="rId2" Type="http://schemas.openxmlformats.org/officeDocument/2006/relationships/hyperlink" Target="https://www.centralquipos.com/producto/vibrador-electrico/" TargetMode="External"/><Relationship Id="rId16" Type="http://schemas.openxmlformats.org/officeDocument/2006/relationships/hyperlink" Target="https://homecenter.falabella.com.co/homecenter-co/product/118865057/Tornillo-Hexagonal-3-8X2-1-2-Y-Tuerca/118865058" TargetMode="External"/><Relationship Id="rId20" Type="http://schemas.openxmlformats.org/officeDocument/2006/relationships/hyperlink" Target="https://www.loencuentras.com.co/agregados-y-material-de-cantera/46-arena-de-rio.html" TargetMode="External"/><Relationship Id="rId1" Type="http://schemas.openxmlformats.org/officeDocument/2006/relationships/hyperlink" Target="https://www.centralquipos.com/producto/concretadoras/" TargetMode="External"/><Relationship Id="rId6" Type="http://schemas.openxmlformats.org/officeDocument/2006/relationships/hyperlink" Target="https://www.centralquipos.com/producto/apisonador-canguro/" TargetMode="External"/><Relationship Id="rId11" Type="http://schemas.openxmlformats.org/officeDocument/2006/relationships/hyperlink" Target="https://shopee.com.co/product/682720449/14854455124?gclid=CjwKCAjw67ajBhAVEiwA2g_jED39wh8bzhS5ZYDvtHFHSTysajHbvU2gBGWOERn0Up212tj233GjGBoCsDwQAvD_BwE" TargetMode="External"/><Relationship Id="rId5" Type="http://schemas.openxmlformats.org/officeDocument/2006/relationships/hyperlink" Target="https://www.centralquipos.com/producto/equipo-oxicorte-autogena/" TargetMode="External"/><Relationship Id="rId15" Type="http://schemas.openxmlformats.org/officeDocument/2006/relationships/hyperlink" Target="https://mallasjuliotorres.com/producto/malla-eslabonada-pvc-azul-por-rollos/" TargetMode="External"/><Relationship Id="rId10" Type="http://schemas.openxmlformats.org/officeDocument/2006/relationships/hyperlink" Target="https://tiendamakita.com/brocas-y-acc-para-rotomartillos-sds-plus/2797-broca-sds-plus-makita-58-x-12-pulg-d01018.html" TargetMode="External"/><Relationship Id="rId19" Type="http://schemas.openxmlformats.org/officeDocument/2006/relationships/hyperlink" Target="https://www.woodpecker.com.co/productos/muros" TargetMode="External"/><Relationship Id="rId4" Type="http://schemas.openxmlformats.org/officeDocument/2006/relationships/hyperlink" Target="https://ferricentro.com/producto/taladro-percutor-electrico-5-8-780w-v-v-r/" TargetMode="External"/><Relationship Id="rId9" Type="http://schemas.openxmlformats.org/officeDocument/2006/relationships/hyperlink" Target="https://maquitecdecolombia.com/compra-de/consumibles/broca/sds-plus-broca/broca-sds-plus-5-bosch-5-8-x-6/" TargetMode="External"/><Relationship Id="rId14" Type="http://schemas.openxmlformats.org/officeDocument/2006/relationships/hyperlink" Target="https://www.tiendascalypso.com/geotextil-tejido-2400/p?idsku=2850&amp;utm_term=&amp;utm_campaign=shopping-campana-inteligente&amp;utm_source=adwords&amp;utm_medium=ppc"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www.belplasticos.com/productos/rollo-de-plastico-negro-6-metros-de-ancho-calibre-6-0-ref-bel-116a/" TargetMode="External"/><Relationship Id="rId13" Type="http://schemas.openxmlformats.org/officeDocument/2006/relationships/hyperlink" Target="https://superdesechablesdelnorte.com/bolsas/258-bolsa-roja-70-x-100-paq-x-50-und.html" TargetMode="External"/><Relationship Id="rId18" Type="http://schemas.openxmlformats.org/officeDocument/2006/relationships/hyperlink" Target="https://www.miplastihogar.com/products/punto-ecologico-de-53-litros-con-base-matalica?variant=42349590642838&amp;currency=COP&amp;utm_medium=product_sync&amp;utm_source=google&amp;utm_content=sag_organic&amp;utm_campaign=sag_organic&amp;utm_campaign=gs-2022-05-12&amp;utm_source=google&amp;utm_medium=smart_campaign&amp;gad_source=4&amp;gclid=CjwKCAjw34qzBhBmEiwAOUQcF1TW-dp5TGKW67c69LGUGBvPK_f7YiiYczVo-HtZB2WTwDyAVTuUjRoCizQQAvD_BwE" TargetMode="External"/><Relationship Id="rId26" Type="http://schemas.openxmlformats.org/officeDocument/2006/relationships/hyperlink" Target="https://segamcol.com/producto/panos-absorbentes-oleofilicos/?srsltid=AfmBOopjpVz2jpVcFHgfQLFqKFs_rXZlcty4jOtrPJWWTdfzQ_ndwk6KrHU" TargetMode="External"/><Relationship Id="rId3" Type="http://schemas.openxmlformats.org/officeDocument/2006/relationships/hyperlink" Target="https://www.prilso.com/MCO-611271790-kit-derrames-quimicos-caneca-10-galones-ambiental-_JM" TargetMode="External"/><Relationship Id="rId21" Type="http://schemas.openxmlformats.org/officeDocument/2006/relationships/hyperlink" Target="https://www.bolsasyempaquescolombia.com/products/bolsas-de-basura-de-colores" TargetMode="External"/><Relationship Id="rId7" Type="http://schemas.openxmlformats.org/officeDocument/2006/relationships/hyperlink" Target="https://www.tiendascalypso.com/plastico-negro-cal--6--fl/p" TargetMode="External"/><Relationship Id="rId12" Type="http://schemas.openxmlformats.org/officeDocument/2006/relationships/hyperlink" Target="https://www.belplasticos.com/productos/bolsa-roja-biodegradable-50-und-24x33-cal-1-6-60cm-x-82cm-ref-bel-624/" TargetMode="External"/><Relationship Id="rId17" Type="http://schemas.openxmlformats.org/officeDocument/2006/relationships/hyperlink" Target="https://kostamar.com.co/collections/puntos-ecologicos/products/punto-ecologico?_pos=1&amp;_fid=3b3173da8&amp;_ss=c&amp;srsltid=AfmBOorFcIh1CpxpYBQd8KwaC5F7Zz9JrPLHT7dG9eIN9O5ob33tjTxgWpY" TargetMode="External"/><Relationship Id="rId25" Type="http://schemas.openxmlformats.org/officeDocument/2006/relationships/hyperlink" Target="https://www.ferrecastillo.com/producto/plastico-negro-cal-6-ancho-4-mts-x-metro/" TargetMode="External"/><Relationship Id="rId2" Type="http://schemas.openxmlformats.org/officeDocument/2006/relationships/hyperlink" Target="https://segamcol.com/producto/estiba-antiderrame-ultra-modular/" TargetMode="External"/><Relationship Id="rId16" Type="http://schemas.openxmlformats.org/officeDocument/2006/relationships/hyperlink" Target="https://www.multiexpress.com.co/producto/panos-absorbentes-oleofilicos/" TargetMode="External"/><Relationship Id="rId20" Type="http://schemas.openxmlformats.org/officeDocument/2006/relationships/hyperlink" Target="https://multidesechables.com/producto/bolsas-de-basura-de-colores-precios/" TargetMode="External"/><Relationship Id="rId1" Type="http://schemas.openxmlformats.org/officeDocument/2006/relationships/hyperlink" Target="https://segamcol.com/producto/kit-control-de-derrames/?gad_source=1&amp;gclid=CjwKCAjw34qzBhBmEiwAOUQcF1VXjTT3V4uxx4EwHtSttyAnUkUrOr3Ver7ljyUgSEdwUhNF-96urRoCsLUQAvD_BwE" TargetMode="External"/><Relationship Id="rId6" Type="http://schemas.openxmlformats.org/officeDocument/2006/relationships/hyperlink" Target="https://co.anuto.app/ad/estiba-antiderrame-para-1-caneca-cap-de-35-litros-1BYfRNrqw2jhUCVusjN2" TargetMode="External"/><Relationship Id="rId11" Type="http://schemas.openxmlformats.org/officeDocument/2006/relationships/hyperlink" Target="https://www.soluenvases.com/product-page/caneca-220-litros-55-galones-tapa-aro-1" TargetMode="External"/><Relationship Id="rId24" Type="http://schemas.openxmlformats.org/officeDocument/2006/relationships/hyperlink" Target="https://www.italplastcali.com/product/poli-negro-6-cal-6-recuperado/" TargetMode="External"/><Relationship Id="rId5" Type="http://schemas.openxmlformats.org/officeDocument/2006/relationships/hyperlink" Target="https://www.electromanferonline.com/contencion-de-derrames/1253-estiba-antiderrame-plastica-hdpe-caneca-de-55-galones.html" TargetMode="External"/><Relationship Id="rId15" Type="http://schemas.openxmlformats.org/officeDocument/2006/relationships/hyperlink" Target="https://egaval.co/producto/panos-oleofilicos-en-tela-40-x-50cm-x-20-unds/" TargetMode="External"/><Relationship Id="rId23" Type="http://schemas.openxmlformats.org/officeDocument/2006/relationships/hyperlink" Target="https://www.tiendascalypso.com/plastico-negro-cal--6--fl/p" TargetMode="External"/><Relationship Id="rId28" Type="http://schemas.openxmlformats.org/officeDocument/2006/relationships/drawing" Target="../drawings/drawing5.xml"/><Relationship Id="rId10" Type="http://schemas.openxmlformats.org/officeDocument/2006/relationships/hyperlink" Target="https://www.canecas.com.co/index.php?id=2930" TargetMode="External"/><Relationship Id="rId19" Type="http://schemas.openxmlformats.org/officeDocument/2006/relationships/hyperlink" Target="https://www.ecoreciclaje.com.co/MCO-862587287-punto-ecologico-de-55-litros-de-3-puestos-reglamentario-colp-_JM" TargetMode="External"/><Relationship Id="rId4" Type="http://schemas.openxmlformats.org/officeDocument/2006/relationships/hyperlink" Target="https://sysfmq.com/producto/kit-de-derrame-10-galones/" TargetMode="External"/><Relationship Id="rId9" Type="http://schemas.openxmlformats.org/officeDocument/2006/relationships/hyperlink" Target="https://www.bazzarbog.com/cocina/22278-caneca-plastica-de-55-galones-tapa-rosca.html" TargetMode="External"/><Relationship Id="rId14" Type="http://schemas.openxmlformats.org/officeDocument/2006/relationships/hyperlink" Target="https://www.kipclin.com/manejo-de-residuos/bolsas/bolsa-para-basura-roja-55-x-55-calibre-1-4-paquete-x-100.html" TargetMode="External"/><Relationship Id="rId22" Type="http://schemas.openxmlformats.org/officeDocument/2006/relationships/hyperlink" Target="https://insumiaseo.com/producto/bolsas-de-basuras-fuller-para-punto-ecologico/" TargetMode="External"/><Relationship Id="rId27"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3" Type="http://schemas.openxmlformats.org/officeDocument/2006/relationships/hyperlink" Target="https://shopee.com.co/SHIDU-Mini-Meg%C3%A1fono-Port%C3%A1til-Recargable-Altavoz-Amplificador-De-Voz-Con-Micr%C3%B3fono-Con-Cable-Y-Cintura-S258-i.1032134318.23973706801?sp_atk=da65e819-5369-4ffd-ac56-e1dd370e5d87&amp;xptdk=da65e819-5369-4ffd-ac56-e1dd370e5d87" TargetMode="External"/><Relationship Id="rId18" Type="http://schemas.openxmlformats.org/officeDocument/2006/relationships/hyperlink" Target="https://equipmaster.com.co/product/planta-electrica-463-dig1200-ktc-silenciosa-inverter-1200w-a-gasolina-monofasica/" TargetMode="External"/><Relationship Id="rId26" Type="http://schemas.openxmlformats.org/officeDocument/2006/relationships/hyperlink" Target="https://papelerialagran12.com/productos/cartulina-iris-medio-pliego-x-unidad/" TargetMode="External"/><Relationship Id="rId39" Type="http://schemas.openxmlformats.org/officeDocument/2006/relationships/hyperlink" Target="https://alquilerdemesasysillas.com/producto/silla-sin-brazo-o-rimax/" TargetMode="External"/><Relationship Id="rId21" Type="http://schemas.openxmlformats.org/officeDocument/2006/relationships/hyperlink" Target="https://comfaguajira.co/anasmai/" TargetMode="External"/><Relationship Id="rId34" Type="http://schemas.openxmlformats.org/officeDocument/2006/relationships/hyperlink" Target="https://www.panamericana.com.co/notas-adhesivas-amarilla-568231/p" TargetMode="External"/><Relationship Id="rId42" Type="http://schemas.openxmlformats.org/officeDocument/2006/relationships/hyperlink" Target="https://www.eventosyalquileres.com.co/alquiler-de-mesas-sillas-menaje-en-bogota.html" TargetMode="External"/><Relationship Id="rId47" Type="http://schemas.openxmlformats.org/officeDocument/2006/relationships/comments" Target="../comments3.xml"/><Relationship Id="rId7" Type="http://schemas.openxmlformats.org/officeDocument/2006/relationships/hyperlink" Target="https://articulo.mercadolibre.com.co/MCO-1818956566-lapicero-boligrafo-10-caja-x12-_JM" TargetMode="External"/><Relationship Id="rId2" Type="http://schemas.openxmlformats.org/officeDocument/2006/relationships/hyperlink" Target="https://compras.tigo.com.co/movil/pospago" TargetMode="External"/><Relationship Id="rId16" Type="http://schemas.openxmlformats.org/officeDocument/2006/relationships/hyperlink" Target="https://www.homecenter.com.co/homecenter-co/product/360174/bolsa-basura-65x85cm-rollo-x30und-mediana-verde-gris-azul/360174/" TargetMode="External"/><Relationship Id="rId29" Type="http://schemas.openxmlformats.org/officeDocument/2006/relationships/hyperlink" Target="https://www.papeleriamodelo.com/producto/caja-de-colores-kores-x-12/" TargetMode="External"/><Relationship Id="rId1" Type="http://schemas.openxmlformats.org/officeDocument/2006/relationships/hyperlink" Target="https://claro-promociones.co/s/claro-telefono/planes-movil-claro.html?keyword=Claro%20Planes%20Numero&amp;gad_source=1&amp;gclid=CjwKCAjwuJ2xBhA3EiwAMVjkVN9zEuEmYhs4Hnmjn1BMhCbV6F7pVgNm_de-AgUrvXcfQTET6vFHrBoC0ucQAvD_BwE" TargetMode="External"/><Relationship Id="rId6" Type="http://schemas.openxmlformats.org/officeDocument/2006/relationships/hyperlink" Target="https://www.exito.com/resma-fotocopia-carta-scribe-scribe-c30215617-3144213/p" TargetMode="External"/><Relationship Id="rId11" Type="http://schemas.openxmlformats.org/officeDocument/2006/relationships/hyperlink" Target="https://articulo.mercadolibre.com.co/MCO-945180895-parlante-amplificador-de-voz-con-diadema-inalambrica-clases-_JM" TargetMode="External"/><Relationship Id="rId24" Type="http://schemas.openxmlformats.org/officeDocument/2006/relationships/hyperlink" Target="https://www.papeleriamodelo.com/producto/marcador-edding-163/" TargetMode="External"/><Relationship Id="rId32" Type="http://schemas.openxmlformats.org/officeDocument/2006/relationships/hyperlink" Target="https://www.papeleriamodelo.com/producto/fichas-bibliograficas/" TargetMode="External"/><Relationship Id="rId37" Type="http://schemas.openxmlformats.org/officeDocument/2006/relationships/hyperlink" Target="https://www.panamericana.com.co/set-de-pinceles-planos-x-6-matiz-106/p" TargetMode="External"/><Relationship Id="rId40" Type="http://schemas.openxmlformats.org/officeDocument/2006/relationships/hyperlink" Target="https://www.eventosyalquileres.com.co/alquiler-de-mesas-sillas-menaje-en-bogota.html" TargetMode="External"/><Relationship Id="rId45" Type="http://schemas.openxmlformats.org/officeDocument/2006/relationships/drawing" Target="../drawings/drawing6.xml"/><Relationship Id="rId5" Type="http://schemas.openxmlformats.org/officeDocument/2006/relationships/hyperlink" Target="https://articulo.mercadolibre.com.co/MCO-621563063-huellero-dactilar-offiesco-_JM" TargetMode="External"/><Relationship Id="rId15" Type="http://schemas.openxmlformats.org/officeDocument/2006/relationships/hyperlink" Target="https://www.homecenter.com.co/homecenter-co/product/507549/bolsa-basura-70x90cm-rollo-x10und-mediana-blanco-negro-verde/507549/?kid=goosho_1246419&amp;shop=googleShopping&amp;gad_source=1&amp;gclid=Cj0KCQjw_-GxBhC1ARIsADGgDjv6AGEiTmSPPrvi5J22fwCSbBvEeFcXjIz1Z1BGWg2AbRV48ObioxgaAl_2EALw_wcB" TargetMode="External"/><Relationship Id="rId23" Type="http://schemas.openxmlformats.org/officeDocument/2006/relationships/hyperlink" Target="https://comercialpapelera.com.co/tienda/estudiantil/1758-papel-fkraft-pliego-70-x-100-cm.html" TargetMode="External"/><Relationship Id="rId28" Type="http://schemas.openxmlformats.org/officeDocument/2006/relationships/hyperlink" Target="https://www.tiendanorma.com.co/p/caja-de-colores-norma-x-12/" TargetMode="External"/><Relationship Id="rId36" Type="http://schemas.openxmlformats.org/officeDocument/2006/relationships/hyperlink" Target="https://www.insumosjag.com/alambre-dulce-varios-colores" TargetMode="External"/><Relationship Id="rId10" Type="http://schemas.openxmlformats.org/officeDocument/2006/relationships/hyperlink" Target="https://articulo.mercadolibre.com.co/MCO-2261176274-tabla-clip-plastico-portapapeles-anotaciones-papeleria-_JM" TargetMode="External"/><Relationship Id="rId19" Type="http://schemas.openxmlformats.org/officeDocument/2006/relationships/hyperlink" Target="https://www.homecenter.com.co/homecenter-co/product/181753/planta-electrica-a-gasolina-24kw-2200w-110v-15lt-gg2800/181753/" TargetMode="External"/><Relationship Id="rId31" Type="http://schemas.openxmlformats.org/officeDocument/2006/relationships/hyperlink" Target="https://www.homecenter.com.co/homecenter-co/product/90111/cinta-empaque-transparente-100m-x-48mm/90111/" TargetMode="External"/><Relationship Id="rId44" Type="http://schemas.openxmlformats.org/officeDocument/2006/relationships/printerSettings" Target="../printerSettings/printerSettings13.bin"/><Relationship Id="rId4" Type="http://schemas.openxmlformats.org/officeDocument/2006/relationships/hyperlink" Target="https://www.bocetospapeleria.com.co/MCO-602707466-boligrafos-lapiceros-kilometrico-inkjoy-caja-x-12-negro-_JM" TargetMode="External"/><Relationship Id="rId9" Type="http://schemas.openxmlformats.org/officeDocument/2006/relationships/hyperlink" Target="https://www.panamericana.com.co/tabla-legajadora-a-4-con-tapa-azul-549694/p" TargetMode="External"/><Relationship Id="rId14" Type="http://schemas.openxmlformats.org/officeDocument/2006/relationships/hyperlink" Target="https://www.mercadolibre.com.co/almohadilla-dactilar-pelikan-1440000-cojin-para-sello-negro/p/MCO27353930" TargetMode="External"/><Relationship Id="rId22" Type="http://schemas.openxmlformats.org/officeDocument/2006/relationships/hyperlink" Target="https://papelerialagran12.com/productos/papel-kraft-en-diferentes-presentaciones/" TargetMode="External"/><Relationship Id="rId27" Type="http://schemas.openxmlformats.org/officeDocument/2006/relationships/hyperlink" Target="https://www.papeleriamodelo.com/producto/12-pliego-cartulina-plana/" TargetMode="External"/><Relationship Id="rId30" Type="http://schemas.openxmlformats.org/officeDocument/2006/relationships/hyperlink" Target="https://comercialpapelera.com.co/tienda/estudiantil/1980-cinta-transparente-48mx100m.html" TargetMode="External"/><Relationship Id="rId35" Type="http://schemas.openxmlformats.org/officeDocument/2006/relationships/hyperlink" Target="https://comercialpapelera.com.co/tienda/arte/309-alambre-dulce-5mts.html" TargetMode="External"/><Relationship Id="rId43" Type="http://schemas.openxmlformats.org/officeDocument/2006/relationships/hyperlink" Target="https://www.hoteleldoradopasto.com/carta%20de%20refrigerios_hoteles%20en%20pasto.php" TargetMode="External"/><Relationship Id="rId8" Type="http://schemas.openxmlformats.org/officeDocument/2006/relationships/hyperlink" Target="https://www.mercadolibre.com.co/resma-de-papel-blanco-tamano-carta-500-hojas/p/MCO21294098?pdp_filters=category:MCO416632" TargetMode="External"/><Relationship Id="rId3" Type="http://schemas.openxmlformats.org/officeDocument/2006/relationships/hyperlink" Target="https://www.movistar.com.co/pospago" TargetMode="External"/><Relationship Id="rId12" Type="http://schemas.openxmlformats.org/officeDocument/2006/relationships/hyperlink" Target="https://www.falabella.com.co/falabella-co/product/121748260/Amplificador-De-Voz-Portatil-Microfono-Diadema-Inalambrico-Clases/121748261" TargetMode="External"/><Relationship Id="rId17" Type="http://schemas.openxmlformats.org/officeDocument/2006/relationships/hyperlink" Target="https://articulo.mercadolibre.com.co/MCO-1905272300-bolsa-basura-50x70cm-rollo-10un-_JM" TargetMode="External"/><Relationship Id="rId25" Type="http://schemas.openxmlformats.org/officeDocument/2006/relationships/hyperlink" Target="https://www.lacalionline.com/marcador-borraseco-pelikan-424?variant_id=90071938" TargetMode="External"/><Relationship Id="rId33" Type="http://schemas.openxmlformats.org/officeDocument/2006/relationships/hyperlink" Target="https://www.exito.com/post-it-notes-654-canary-3m-7007007004-54943/p" TargetMode="External"/><Relationship Id="rId38" Type="http://schemas.openxmlformats.org/officeDocument/2006/relationships/hyperlink" Target="https://comercialpapelera.com.co/tienda/black-friday/3782-pincel-ap-plano-matiz-x6-und.html" TargetMode="External"/><Relationship Id="rId46" Type="http://schemas.openxmlformats.org/officeDocument/2006/relationships/vmlDrawing" Target="../drawings/vmlDrawing3.vml"/><Relationship Id="rId20" Type="http://schemas.openxmlformats.org/officeDocument/2006/relationships/hyperlink" Target="https://toolstore.com.co/products/generador-electrico-a-gasolina-4-000w-15l-ref-energy4000-elite" TargetMode="External"/><Relationship Id="rId41" Type="http://schemas.openxmlformats.org/officeDocument/2006/relationships/hyperlink" Target="https://alquilerdemesasysillas.com/producto/mesa-tablon-10-o-8-puestos/" TargetMode="External"/></Relationships>
</file>

<file path=xl/worksheets/_rels/sheet1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29.bin"/><Relationship Id="rId4" Type="http://schemas.openxmlformats.org/officeDocument/2006/relationships/comments" Target="../comments5.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30.bin"/><Relationship Id="rId4" Type="http://schemas.openxmlformats.org/officeDocument/2006/relationships/comments" Target="../comments6.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31.bin"/><Relationship Id="rId4" Type="http://schemas.openxmlformats.org/officeDocument/2006/relationships/comments" Target="../comments7.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32.bin"/><Relationship Id="rId4" Type="http://schemas.openxmlformats.org/officeDocument/2006/relationships/comments" Target="../comments8.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4.xml"/><Relationship Id="rId1" Type="http://schemas.openxmlformats.org/officeDocument/2006/relationships/printerSettings" Target="../printerSettings/printerSettings33.bin"/><Relationship Id="rId4" Type="http://schemas.openxmlformats.org/officeDocument/2006/relationships/comments" Target="../comments9.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34.bin"/><Relationship Id="rId4" Type="http://schemas.openxmlformats.org/officeDocument/2006/relationships/comments" Target="../comments10.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6.xml"/><Relationship Id="rId1" Type="http://schemas.openxmlformats.org/officeDocument/2006/relationships/printerSettings" Target="../printerSettings/printerSettings35.bin"/><Relationship Id="rId4" Type="http://schemas.openxmlformats.org/officeDocument/2006/relationships/comments" Target="../comments11.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7.xml"/><Relationship Id="rId1" Type="http://schemas.openxmlformats.org/officeDocument/2006/relationships/printerSettings" Target="../printerSettings/printerSettings36.bin"/><Relationship Id="rId4" Type="http://schemas.openxmlformats.org/officeDocument/2006/relationships/comments" Target="../comments12.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39.bin"/><Relationship Id="rId4" Type="http://schemas.openxmlformats.org/officeDocument/2006/relationships/comments" Target="../comments15.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40.bin"/><Relationship Id="rId4" Type="http://schemas.openxmlformats.org/officeDocument/2006/relationships/comments" Target="../comments16.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41.bin"/><Relationship Id="rId4" Type="http://schemas.openxmlformats.org/officeDocument/2006/relationships/comments" Target="../comments17.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42.bin"/><Relationship Id="rId4" Type="http://schemas.openxmlformats.org/officeDocument/2006/relationships/comments" Target="../comments18.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43.bin"/><Relationship Id="rId4" Type="http://schemas.openxmlformats.org/officeDocument/2006/relationships/comments" Target="../comments19.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3.xml"/><Relationship Id="rId1" Type="http://schemas.openxmlformats.org/officeDocument/2006/relationships/printerSettings" Target="../printerSettings/printerSettings44.bin"/><Relationship Id="rId4" Type="http://schemas.openxmlformats.org/officeDocument/2006/relationships/comments" Target="../comments20.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4.xml"/><Relationship Id="rId1" Type="http://schemas.openxmlformats.org/officeDocument/2006/relationships/printerSettings" Target="../printerSettings/printerSettings45.bin"/><Relationship Id="rId4" Type="http://schemas.openxmlformats.org/officeDocument/2006/relationships/comments" Target="../comments21.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5.xml"/><Relationship Id="rId1" Type="http://schemas.openxmlformats.org/officeDocument/2006/relationships/printerSettings" Target="../printerSettings/printerSettings46.bin"/><Relationship Id="rId4" Type="http://schemas.openxmlformats.org/officeDocument/2006/relationships/comments" Target="../comments22.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6.xml"/><Relationship Id="rId1" Type="http://schemas.openxmlformats.org/officeDocument/2006/relationships/printerSettings" Target="../printerSettings/printerSettings47.bin"/><Relationship Id="rId4" Type="http://schemas.openxmlformats.org/officeDocument/2006/relationships/comments" Target="../comments23.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7.xml"/><Relationship Id="rId1" Type="http://schemas.openxmlformats.org/officeDocument/2006/relationships/printerSettings" Target="../printerSettings/printerSettings48.bin"/><Relationship Id="rId4" Type="http://schemas.openxmlformats.org/officeDocument/2006/relationships/comments" Target="../comments24.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8.xml"/><Relationship Id="rId1" Type="http://schemas.openxmlformats.org/officeDocument/2006/relationships/printerSettings" Target="../printerSettings/printerSettings49.bin"/><Relationship Id="rId4" Type="http://schemas.openxmlformats.org/officeDocument/2006/relationships/comments" Target="../comments25.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9.xml"/><Relationship Id="rId1" Type="http://schemas.openxmlformats.org/officeDocument/2006/relationships/printerSettings" Target="../printerSettings/printerSettings50.bin"/><Relationship Id="rId4" Type="http://schemas.openxmlformats.org/officeDocument/2006/relationships/comments" Target="../comments26.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0.xml"/><Relationship Id="rId1" Type="http://schemas.openxmlformats.org/officeDocument/2006/relationships/printerSettings" Target="../printerSettings/printerSettings51.bin"/><Relationship Id="rId4" Type="http://schemas.openxmlformats.org/officeDocument/2006/relationships/comments" Target="../comments27.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1.xml"/><Relationship Id="rId1" Type="http://schemas.openxmlformats.org/officeDocument/2006/relationships/printerSettings" Target="../printerSettings/printerSettings52.bin"/><Relationship Id="rId4" Type="http://schemas.openxmlformats.org/officeDocument/2006/relationships/comments" Target="../comments28.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2.xml"/><Relationship Id="rId1" Type="http://schemas.openxmlformats.org/officeDocument/2006/relationships/printerSettings" Target="../printerSettings/printerSettings53.bin"/><Relationship Id="rId4" Type="http://schemas.openxmlformats.org/officeDocument/2006/relationships/comments" Target="../comments29.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3.xml"/><Relationship Id="rId1" Type="http://schemas.openxmlformats.org/officeDocument/2006/relationships/printerSettings" Target="../printerSettings/printerSettings54.bin"/><Relationship Id="rId4" Type="http://schemas.openxmlformats.org/officeDocument/2006/relationships/comments" Target="../comments30.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4.xml"/><Relationship Id="rId1" Type="http://schemas.openxmlformats.org/officeDocument/2006/relationships/printerSettings" Target="../printerSettings/printerSettings55.bin"/><Relationship Id="rId4" Type="http://schemas.openxmlformats.org/officeDocument/2006/relationships/comments" Target="../comments31.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5.xml"/><Relationship Id="rId1" Type="http://schemas.openxmlformats.org/officeDocument/2006/relationships/printerSettings" Target="../printerSettings/printerSettings56.bin"/><Relationship Id="rId4" Type="http://schemas.openxmlformats.org/officeDocument/2006/relationships/comments" Target="../comments32.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6.xml"/><Relationship Id="rId1" Type="http://schemas.openxmlformats.org/officeDocument/2006/relationships/printerSettings" Target="../printerSettings/printerSettings57.bin"/><Relationship Id="rId4" Type="http://schemas.openxmlformats.org/officeDocument/2006/relationships/comments" Target="../comments33.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7.xml"/><Relationship Id="rId1" Type="http://schemas.openxmlformats.org/officeDocument/2006/relationships/printerSettings" Target="../printerSettings/printerSettings58.bin"/><Relationship Id="rId4" Type="http://schemas.openxmlformats.org/officeDocument/2006/relationships/comments" Target="../comments34.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8.xml"/><Relationship Id="rId1" Type="http://schemas.openxmlformats.org/officeDocument/2006/relationships/printerSettings" Target="../printerSettings/printerSettings59.bin"/><Relationship Id="rId4" Type="http://schemas.openxmlformats.org/officeDocument/2006/relationships/comments" Target="../comments35.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9.xml"/><Relationship Id="rId1" Type="http://schemas.openxmlformats.org/officeDocument/2006/relationships/printerSettings" Target="../printerSettings/printerSettings60.bin"/><Relationship Id="rId4" Type="http://schemas.openxmlformats.org/officeDocument/2006/relationships/comments" Target="../comments36.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0.xml"/><Relationship Id="rId1" Type="http://schemas.openxmlformats.org/officeDocument/2006/relationships/printerSettings" Target="../printerSettings/printerSettings61.bin"/><Relationship Id="rId4" Type="http://schemas.openxmlformats.org/officeDocument/2006/relationships/comments" Target="../comments37.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1.xml"/><Relationship Id="rId1" Type="http://schemas.openxmlformats.org/officeDocument/2006/relationships/printerSettings" Target="../printerSettings/printerSettings62.bin"/><Relationship Id="rId4" Type="http://schemas.openxmlformats.org/officeDocument/2006/relationships/comments" Target="../comments38.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2.xml"/><Relationship Id="rId1" Type="http://schemas.openxmlformats.org/officeDocument/2006/relationships/printerSettings" Target="../printerSettings/printerSettings63.bin"/><Relationship Id="rId4" Type="http://schemas.openxmlformats.org/officeDocument/2006/relationships/comments" Target="../comments39.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3.xml"/><Relationship Id="rId1" Type="http://schemas.openxmlformats.org/officeDocument/2006/relationships/printerSettings" Target="../printerSettings/printerSettings64.bin"/><Relationship Id="rId4" Type="http://schemas.openxmlformats.org/officeDocument/2006/relationships/comments" Target="../comments40.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4.xml"/><Relationship Id="rId1" Type="http://schemas.openxmlformats.org/officeDocument/2006/relationships/printerSettings" Target="../printerSettings/printerSettings65.bin"/><Relationship Id="rId4" Type="http://schemas.openxmlformats.org/officeDocument/2006/relationships/comments" Target="../comments41.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5.xml"/><Relationship Id="rId1" Type="http://schemas.openxmlformats.org/officeDocument/2006/relationships/printerSettings" Target="../printerSettings/printerSettings66.bin"/><Relationship Id="rId4" Type="http://schemas.openxmlformats.org/officeDocument/2006/relationships/comments" Target="../comments42.xm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6.xml"/><Relationship Id="rId1" Type="http://schemas.openxmlformats.org/officeDocument/2006/relationships/printerSettings" Target="../printerSettings/printerSettings67.bin"/><Relationship Id="rId4" Type="http://schemas.openxmlformats.org/officeDocument/2006/relationships/comments" Target="../comments43.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7.xml"/><Relationship Id="rId1" Type="http://schemas.openxmlformats.org/officeDocument/2006/relationships/printerSettings" Target="../printerSettings/printerSettings68.bin"/><Relationship Id="rId4" Type="http://schemas.openxmlformats.org/officeDocument/2006/relationships/comments" Target="../comments44.xm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8.xml"/><Relationship Id="rId1" Type="http://schemas.openxmlformats.org/officeDocument/2006/relationships/printerSettings" Target="../printerSettings/printerSettings69.bin"/><Relationship Id="rId4" Type="http://schemas.openxmlformats.org/officeDocument/2006/relationships/comments" Target="../comments45.xm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9.xml"/><Relationship Id="rId1" Type="http://schemas.openxmlformats.org/officeDocument/2006/relationships/printerSettings" Target="../printerSettings/printerSettings70.bin"/><Relationship Id="rId4" Type="http://schemas.openxmlformats.org/officeDocument/2006/relationships/comments" Target="../comments46.xm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0.xml"/><Relationship Id="rId1" Type="http://schemas.openxmlformats.org/officeDocument/2006/relationships/printerSettings" Target="../printerSettings/printerSettings71.bin"/><Relationship Id="rId4" Type="http://schemas.openxmlformats.org/officeDocument/2006/relationships/comments" Target="../comments47.xm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1.xml"/><Relationship Id="rId1" Type="http://schemas.openxmlformats.org/officeDocument/2006/relationships/printerSettings" Target="../printerSettings/printerSettings72.bin"/><Relationship Id="rId4" Type="http://schemas.openxmlformats.org/officeDocument/2006/relationships/comments" Target="../comments48.xm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2.xml"/><Relationship Id="rId1" Type="http://schemas.openxmlformats.org/officeDocument/2006/relationships/printerSettings" Target="../printerSettings/printerSettings73.bin"/><Relationship Id="rId4" Type="http://schemas.openxmlformats.org/officeDocument/2006/relationships/comments" Target="../comments49.xm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3.xml"/><Relationship Id="rId1" Type="http://schemas.openxmlformats.org/officeDocument/2006/relationships/printerSettings" Target="../printerSettings/printerSettings74.bin"/><Relationship Id="rId4" Type="http://schemas.openxmlformats.org/officeDocument/2006/relationships/comments" Target="../comments50.xm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4.xml"/><Relationship Id="rId1" Type="http://schemas.openxmlformats.org/officeDocument/2006/relationships/printerSettings" Target="../printerSettings/printerSettings75.bin"/><Relationship Id="rId4" Type="http://schemas.openxmlformats.org/officeDocument/2006/relationships/comments" Target="../comments51.xm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5.xml"/><Relationship Id="rId1" Type="http://schemas.openxmlformats.org/officeDocument/2006/relationships/printerSettings" Target="../printerSettings/printerSettings76.bin"/><Relationship Id="rId4" Type="http://schemas.openxmlformats.org/officeDocument/2006/relationships/comments" Target="../comments52.xm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6.xml"/><Relationship Id="rId1" Type="http://schemas.openxmlformats.org/officeDocument/2006/relationships/printerSettings" Target="../printerSettings/printerSettings77.bin"/><Relationship Id="rId4" Type="http://schemas.openxmlformats.org/officeDocument/2006/relationships/comments" Target="../comments53.xm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7.xml"/><Relationship Id="rId1" Type="http://schemas.openxmlformats.org/officeDocument/2006/relationships/printerSettings" Target="../printerSettings/printerSettings78.bin"/><Relationship Id="rId4" Type="http://schemas.openxmlformats.org/officeDocument/2006/relationships/comments" Target="../comments54.xm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8.xml"/><Relationship Id="rId1" Type="http://schemas.openxmlformats.org/officeDocument/2006/relationships/printerSettings" Target="../printerSettings/printerSettings79.bin"/><Relationship Id="rId4" Type="http://schemas.openxmlformats.org/officeDocument/2006/relationships/comments" Target="../comments55.xm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9.xml"/><Relationship Id="rId1" Type="http://schemas.openxmlformats.org/officeDocument/2006/relationships/printerSettings" Target="../printerSettings/printerSettings80.bin"/><Relationship Id="rId4" Type="http://schemas.openxmlformats.org/officeDocument/2006/relationships/comments" Target="../comments56.xml"/></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0.xml"/><Relationship Id="rId1" Type="http://schemas.openxmlformats.org/officeDocument/2006/relationships/printerSettings" Target="../printerSettings/printerSettings81.bin"/><Relationship Id="rId4" Type="http://schemas.openxmlformats.org/officeDocument/2006/relationships/comments" Target="../comments57.xml"/></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1.xml"/><Relationship Id="rId1" Type="http://schemas.openxmlformats.org/officeDocument/2006/relationships/printerSettings" Target="../printerSettings/printerSettings82.bin"/><Relationship Id="rId4" Type="http://schemas.openxmlformats.org/officeDocument/2006/relationships/comments" Target="../comments58.xml"/></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2.xml"/><Relationship Id="rId1" Type="http://schemas.openxmlformats.org/officeDocument/2006/relationships/printerSettings" Target="../printerSettings/printerSettings83.bin"/><Relationship Id="rId4" Type="http://schemas.openxmlformats.org/officeDocument/2006/relationships/comments" Target="../comments59.xml"/></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3.xml"/><Relationship Id="rId1" Type="http://schemas.openxmlformats.org/officeDocument/2006/relationships/printerSettings" Target="../printerSettings/printerSettings84.bin"/><Relationship Id="rId4" Type="http://schemas.openxmlformats.org/officeDocument/2006/relationships/comments" Target="../comments60.xml"/></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4.xml"/><Relationship Id="rId1" Type="http://schemas.openxmlformats.org/officeDocument/2006/relationships/printerSettings" Target="../printerSettings/printerSettings85.bin"/><Relationship Id="rId4" Type="http://schemas.openxmlformats.org/officeDocument/2006/relationships/comments" Target="../comments61.xml"/></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5.xml"/><Relationship Id="rId1" Type="http://schemas.openxmlformats.org/officeDocument/2006/relationships/printerSettings" Target="../printerSettings/printerSettings86.bin"/><Relationship Id="rId4" Type="http://schemas.openxmlformats.org/officeDocument/2006/relationships/comments" Target="../comments62.xml"/></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6.xml"/><Relationship Id="rId1" Type="http://schemas.openxmlformats.org/officeDocument/2006/relationships/printerSettings" Target="../printerSettings/printerSettings87.bin"/><Relationship Id="rId4" Type="http://schemas.openxmlformats.org/officeDocument/2006/relationships/comments" Target="../comments63.xml"/></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7.xml"/><Relationship Id="rId1" Type="http://schemas.openxmlformats.org/officeDocument/2006/relationships/printerSettings" Target="../printerSettings/printerSettings88.bin"/><Relationship Id="rId4" Type="http://schemas.openxmlformats.org/officeDocument/2006/relationships/comments" Target="../comments64.xml"/></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68.xml"/><Relationship Id="rId1" Type="http://schemas.openxmlformats.org/officeDocument/2006/relationships/printerSettings" Target="../printerSettings/printerSettings89.bin"/><Relationship Id="rId4" Type="http://schemas.openxmlformats.org/officeDocument/2006/relationships/comments" Target="../comments65.xml"/></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69.xml"/><Relationship Id="rId1" Type="http://schemas.openxmlformats.org/officeDocument/2006/relationships/printerSettings" Target="../printerSettings/printerSettings90.bin"/><Relationship Id="rId4" Type="http://schemas.openxmlformats.org/officeDocument/2006/relationships/comments" Target="../comments66.xml"/></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0.xml"/><Relationship Id="rId1" Type="http://schemas.openxmlformats.org/officeDocument/2006/relationships/printerSettings" Target="../printerSettings/printerSettings91.bin"/><Relationship Id="rId4" Type="http://schemas.openxmlformats.org/officeDocument/2006/relationships/comments" Target="../comments67.xml"/></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1.xml"/><Relationship Id="rId1" Type="http://schemas.openxmlformats.org/officeDocument/2006/relationships/printerSettings" Target="../printerSettings/printerSettings92.bin"/><Relationship Id="rId4" Type="http://schemas.openxmlformats.org/officeDocument/2006/relationships/comments" Target="../comments68.xml"/></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2.xml"/><Relationship Id="rId1" Type="http://schemas.openxmlformats.org/officeDocument/2006/relationships/printerSettings" Target="../printerSettings/printerSettings93.bin"/><Relationship Id="rId4" Type="http://schemas.openxmlformats.org/officeDocument/2006/relationships/comments" Target="../comments69.xml"/></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3.xml"/><Relationship Id="rId1" Type="http://schemas.openxmlformats.org/officeDocument/2006/relationships/printerSettings" Target="../printerSettings/printerSettings94.bin"/><Relationship Id="rId4" Type="http://schemas.openxmlformats.org/officeDocument/2006/relationships/comments" Target="../comments70.xml"/></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4.xml"/><Relationship Id="rId1" Type="http://schemas.openxmlformats.org/officeDocument/2006/relationships/printerSettings" Target="../printerSettings/printerSettings95.bin"/><Relationship Id="rId4" Type="http://schemas.openxmlformats.org/officeDocument/2006/relationships/comments" Target="../comments71.xml"/></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8335A-2FB1-4E6A-B497-60BD85360D1F}">
  <dimension ref="A1:G11"/>
  <sheetViews>
    <sheetView view="pageBreakPreview" zoomScaleNormal="120" zoomScaleSheetLayoutView="100" workbookViewId="0">
      <selection activeCell="G11" sqref="G11"/>
    </sheetView>
  </sheetViews>
  <sheetFormatPr defaultColWidth="11.5703125" defaultRowHeight="13.15"/>
  <cols>
    <col min="1" max="1" width="6.42578125" style="616" customWidth="1"/>
    <col min="2" max="2" width="26.28515625" style="616" customWidth="1"/>
    <col min="3" max="3" width="9" style="616" customWidth="1"/>
    <col min="4" max="4" width="15" style="616" customWidth="1"/>
    <col min="5" max="5" width="10" style="616" customWidth="1"/>
    <col min="6" max="6" width="15.7109375" style="616" customWidth="1"/>
    <col min="7" max="16384" width="11.5703125" style="616"/>
  </cols>
  <sheetData>
    <row r="1" spans="1:7" ht="39.6" customHeight="1">
      <c r="A1" s="1300" t="str">
        <f>+GERENCIA!A1</f>
        <v>IMPLEMENTACIÓN DE SOLUCIONES ENERGÉTICAS CON FUENTES NO CONVENCIONALES DE ENERGÍA PARA USUARIOS EN ZONAS RURALES PERTENECIENTES A LAS COMUNIDADES DEL PUEBLO AWÁ – DEPARTAMENTO DE NARIÑO</v>
      </c>
      <c r="B1" s="1300"/>
      <c r="C1" s="1300"/>
      <c r="D1" s="1300"/>
      <c r="E1" s="1300"/>
      <c r="F1" s="1300"/>
    </row>
    <row r="3" spans="1:7">
      <c r="A3" s="1301" t="s">
        <v>0</v>
      </c>
      <c r="B3" s="1301"/>
      <c r="C3" s="1301"/>
      <c r="D3" s="1301"/>
      <c r="E3" s="1301"/>
      <c r="F3" s="1301"/>
    </row>
    <row r="4" spans="1:7" ht="39.6">
      <c r="A4" s="656" t="s">
        <v>1</v>
      </c>
      <c r="B4" s="656" t="s">
        <v>2</v>
      </c>
      <c r="C4" s="656" t="s">
        <v>3</v>
      </c>
      <c r="D4" s="656" t="s">
        <v>4</v>
      </c>
      <c r="E4" s="657" t="s">
        <v>5</v>
      </c>
      <c r="F4" s="656" t="s">
        <v>6</v>
      </c>
    </row>
    <row r="5" spans="1:7">
      <c r="A5" s="658">
        <v>1</v>
      </c>
      <c r="B5" s="659" t="s">
        <v>7</v>
      </c>
      <c r="C5" s="658" t="s">
        <v>8</v>
      </c>
      <c r="D5" s="660">
        <f>ROUND(9*GERENCIA!K3,0)</f>
        <v>12811500</v>
      </c>
      <c r="E5" s="661">
        <v>10</v>
      </c>
      <c r="F5" s="662">
        <f>D5*E5</f>
        <v>128115000</v>
      </c>
    </row>
    <row r="6" spans="1:7">
      <c r="A6" s="658">
        <v>2</v>
      </c>
      <c r="B6" s="659" t="s">
        <v>9</v>
      </c>
      <c r="C6" s="658" t="s">
        <v>8</v>
      </c>
      <c r="D6" s="660">
        <f>ROUND(D5*1.0835,0)</f>
        <v>13881260</v>
      </c>
      <c r="E6" s="661">
        <v>12</v>
      </c>
      <c r="F6" s="662">
        <f>D6*E6</f>
        <v>166575120</v>
      </c>
    </row>
    <row r="7" spans="1:7">
      <c r="A7" s="659"/>
      <c r="B7" s="1302" t="s">
        <v>10</v>
      </c>
      <c r="C7" s="1302"/>
      <c r="D7" s="1302"/>
      <c r="E7" s="1302"/>
      <c r="F7" s="663">
        <f>ROUND(19%*SUM(F5:F6),0)</f>
        <v>55991123</v>
      </c>
    </row>
    <row r="8" spans="1:7">
      <c r="A8" s="659"/>
      <c r="B8" s="1302" t="s">
        <v>11</v>
      </c>
      <c r="C8" s="1302"/>
      <c r="D8" s="1302"/>
      <c r="E8" s="1302"/>
      <c r="F8" s="664">
        <f>SUM(F5:F7)</f>
        <v>350681243</v>
      </c>
      <c r="G8" s="75">
        <f>+F8/'PRES GENERAL AWA'!P50</f>
        <v>2.9806157327152125E-2</v>
      </c>
    </row>
    <row r="9" spans="1:7" ht="14.45">
      <c r="A9" s="655"/>
      <c r="B9" s="655"/>
    </row>
    <row r="10" spans="1:7" ht="14.45">
      <c r="A10" s="655"/>
      <c r="B10" s="655"/>
    </row>
    <row r="11" spans="1:7" ht="14.45">
      <c r="A11" s="655"/>
      <c r="B11" s="655"/>
    </row>
  </sheetData>
  <mergeCells count="4">
    <mergeCell ref="A1:F1"/>
    <mergeCell ref="A3:F3"/>
    <mergeCell ref="B7:E7"/>
    <mergeCell ref="B8:E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E91F-6FE0-4933-A6CF-8EAAA8EDD7ED}">
  <sheetPr>
    <pageSetUpPr fitToPage="1"/>
  </sheetPr>
  <dimension ref="A1:N49"/>
  <sheetViews>
    <sheetView view="pageBreakPreview" topLeftCell="A31" zoomScale="80" zoomScaleNormal="90" zoomScaleSheetLayoutView="80" workbookViewId="0">
      <selection activeCell="G11" sqref="G11"/>
    </sheetView>
  </sheetViews>
  <sheetFormatPr defaultColWidth="11.5703125" defaultRowHeight="13.15"/>
  <cols>
    <col min="1" max="1" width="5.5703125" style="616" customWidth="1"/>
    <col min="2" max="2" width="45.7109375" style="616" customWidth="1"/>
    <col min="3" max="3" width="16.7109375" style="616" customWidth="1"/>
    <col min="4" max="4" width="13.85546875" style="616" customWidth="1"/>
    <col min="5" max="5" width="13.7109375" style="616" customWidth="1"/>
    <col min="6" max="7" width="15.85546875" style="616" customWidth="1"/>
    <col min="8" max="8" width="17.7109375" style="616" customWidth="1"/>
    <col min="9" max="9" width="14.42578125" style="616" customWidth="1"/>
    <col min="10" max="10" width="19.42578125" style="616" hidden="1" customWidth="1"/>
    <col min="11" max="11" width="16.85546875" style="616" customWidth="1"/>
    <col min="12" max="12" width="14.5703125" style="616" hidden="1" customWidth="1"/>
    <col min="13" max="13" width="15" style="616" customWidth="1"/>
    <col min="14" max="14" width="20.7109375" style="616" customWidth="1"/>
    <col min="15" max="16384" width="11.5703125" style="616"/>
  </cols>
  <sheetData>
    <row r="1" spans="1:13" ht="14.45">
      <c r="A1" s="1309" t="str">
        <f>+'MANO DE OBRA'!A2</f>
        <v>IMPLEMENTACIÓN DE SOLUCIONES ENERGÉTICAS CON FUENTES NO CONVENCIONALES DE ENERGÍA PARA USUARIOS EN ZONAS RURALES PERTENECIENTES A LAS COMUNIDADES DEL PUEBLO AWÁ – DEPARTAMENTO DE NARIÑO</v>
      </c>
      <c r="B1" s="1310"/>
      <c r="C1" s="1310"/>
      <c r="D1" s="1310"/>
      <c r="E1" s="1310"/>
      <c r="F1" s="1310"/>
      <c r="G1" s="1310"/>
      <c r="H1" s="1310"/>
      <c r="I1" s="1310"/>
      <c r="J1" s="1310"/>
      <c r="K1" s="1310"/>
      <c r="L1" s="1310"/>
      <c r="M1" s="1310"/>
    </row>
    <row r="2" spans="1:13">
      <c r="A2" s="1319" t="s">
        <v>12</v>
      </c>
      <c r="B2" s="1320"/>
      <c r="C2" s="1320"/>
      <c r="D2" s="1320"/>
      <c r="E2" s="1320"/>
      <c r="F2" s="1320"/>
      <c r="G2" s="1320"/>
      <c r="H2" s="1320"/>
      <c r="J2" s="701">
        <v>2024</v>
      </c>
      <c r="K2" s="701">
        <v>2025</v>
      </c>
      <c r="L2" s="702" t="s">
        <v>13</v>
      </c>
    </row>
    <row r="3" spans="1:13" ht="14.45">
      <c r="A3" s="1316" t="s">
        <v>14</v>
      </c>
      <c r="B3" s="1317"/>
      <c r="C3" s="1317"/>
      <c r="D3" s="1317"/>
      <c r="E3" s="1317"/>
      <c r="F3" s="1317"/>
      <c r="G3" s="1317"/>
      <c r="H3" s="1318"/>
      <c r="I3" s="703" t="s">
        <v>15</v>
      </c>
      <c r="J3" s="704">
        <v>1300000</v>
      </c>
      <c r="K3" s="705">
        <f>+J3*(1+$L$3)</f>
        <v>1423500</v>
      </c>
      <c r="L3" s="706">
        <v>9.5000000000000001E-2</v>
      </c>
    </row>
    <row r="4" spans="1:13" ht="14.45">
      <c r="A4" s="1311" t="s">
        <v>16</v>
      </c>
      <c r="B4" s="1311" t="s">
        <v>17</v>
      </c>
      <c r="C4" s="1312" t="s">
        <v>18</v>
      </c>
      <c r="D4" s="1312" t="s">
        <v>19</v>
      </c>
      <c r="E4" s="1312" t="s">
        <v>20</v>
      </c>
      <c r="F4" s="1313" t="s">
        <v>21</v>
      </c>
      <c r="G4" s="1314"/>
      <c r="H4" s="1315"/>
      <c r="I4" s="703" t="s">
        <v>22</v>
      </c>
      <c r="J4" s="704">
        <v>162000</v>
      </c>
      <c r="K4" s="705">
        <v>200000</v>
      </c>
      <c r="L4" s="701"/>
    </row>
    <row r="5" spans="1:13">
      <c r="A5" s="1311"/>
      <c r="B5" s="1311"/>
      <c r="C5" s="1312"/>
      <c r="D5" s="1312"/>
      <c r="E5" s="1312"/>
      <c r="F5" s="617" t="s">
        <v>23</v>
      </c>
      <c r="G5" s="617" t="s">
        <v>24</v>
      </c>
      <c r="H5" s="617" t="s">
        <v>25</v>
      </c>
      <c r="I5" s="773">
        <v>45689</v>
      </c>
      <c r="J5" s="618"/>
    </row>
    <row r="6" spans="1:13">
      <c r="A6" s="619" t="s">
        <v>26</v>
      </c>
      <c r="B6" s="620" t="s">
        <v>27</v>
      </c>
      <c r="C6" s="621">
        <v>14</v>
      </c>
      <c r="D6" s="621">
        <v>1</v>
      </c>
      <c r="E6" s="622">
        <v>0.3</v>
      </c>
      <c r="F6" s="707">
        <f>+'MANO DE OBRA'!D20</f>
        <v>6229056</v>
      </c>
      <c r="G6" s="623">
        <f t="shared" ref="G6:G11" si="0">+IF(AND(F6&lt;=($K$3*2),F6&gt;0),$K$4,0)</f>
        <v>0</v>
      </c>
      <c r="H6" s="623">
        <f t="shared" ref="H6:H11" si="1">ROUND(C6*D6*E6*(F6+G6),0)</f>
        <v>26162035</v>
      </c>
      <c r="I6" s="624" t="s">
        <v>28</v>
      </c>
    </row>
    <row r="7" spans="1:13">
      <c r="A7" s="619" t="s">
        <v>29</v>
      </c>
      <c r="B7" s="620" t="s">
        <v>30</v>
      </c>
      <c r="C7" s="621">
        <f>+C6</f>
        <v>14</v>
      </c>
      <c r="D7" s="621">
        <v>2</v>
      </c>
      <c r="E7" s="622">
        <v>0.5</v>
      </c>
      <c r="F7" s="707">
        <f>+'MANO DE OBRA'!D19</f>
        <v>2962539</v>
      </c>
      <c r="G7" s="623">
        <f t="shared" si="0"/>
        <v>0</v>
      </c>
      <c r="H7" s="623">
        <f t="shared" si="1"/>
        <v>41475546</v>
      </c>
      <c r="I7" s="624" t="s">
        <v>31</v>
      </c>
    </row>
    <row r="8" spans="1:13">
      <c r="A8" s="619" t="s">
        <v>32</v>
      </c>
      <c r="B8" s="620" t="s">
        <v>33</v>
      </c>
      <c r="C8" s="621">
        <v>12</v>
      </c>
      <c r="D8" s="621">
        <v>2</v>
      </c>
      <c r="E8" s="622">
        <v>0.5</v>
      </c>
      <c r="F8" s="707">
        <f>+'MANO DE OBRA'!D22</f>
        <v>2592006</v>
      </c>
      <c r="G8" s="623">
        <f t="shared" si="0"/>
        <v>200000</v>
      </c>
      <c r="H8" s="623">
        <f t="shared" si="1"/>
        <v>33504072</v>
      </c>
      <c r="I8" s="624" t="s">
        <v>34</v>
      </c>
    </row>
    <row r="9" spans="1:13">
      <c r="A9" s="619" t="s">
        <v>35</v>
      </c>
      <c r="B9" s="620" t="s">
        <v>36</v>
      </c>
      <c r="C9" s="621">
        <v>10</v>
      </c>
      <c r="D9" s="621">
        <v>1</v>
      </c>
      <c r="E9" s="622">
        <v>0.5</v>
      </c>
      <c r="F9" s="707">
        <f>+'MANO DE OBRA'!D25</f>
        <v>3099214</v>
      </c>
      <c r="G9" s="623">
        <f t="shared" si="0"/>
        <v>0</v>
      </c>
      <c r="H9" s="623">
        <f t="shared" si="1"/>
        <v>15496070</v>
      </c>
      <c r="I9" s="624" t="s">
        <v>37</v>
      </c>
    </row>
    <row r="10" spans="1:13">
      <c r="A10" s="619" t="s">
        <v>38</v>
      </c>
      <c r="B10" s="620" t="s">
        <v>39</v>
      </c>
      <c r="C10" s="621">
        <f>+C8</f>
        <v>12</v>
      </c>
      <c r="D10" s="621">
        <v>1</v>
      </c>
      <c r="E10" s="622">
        <f t="shared" ref="E10:E11" si="2">+E9</f>
        <v>0.5</v>
      </c>
      <c r="F10" s="707">
        <f>+'MANO DE OBRA'!D21</f>
        <v>2591423</v>
      </c>
      <c r="G10" s="623">
        <f t="shared" si="0"/>
        <v>200000</v>
      </c>
      <c r="H10" s="623">
        <f t="shared" si="1"/>
        <v>16748538</v>
      </c>
      <c r="I10" s="624" t="s">
        <v>40</v>
      </c>
    </row>
    <row r="11" spans="1:13">
      <c r="A11" s="619" t="s">
        <v>41</v>
      </c>
      <c r="B11" s="620" t="s">
        <v>42</v>
      </c>
      <c r="C11" s="621">
        <f>+C10</f>
        <v>12</v>
      </c>
      <c r="D11" s="621">
        <v>1</v>
      </c>
      <c r="E11" s="622">
        <f t="shared" si="2"/>
        <v>0.5</v>
      </c>
      <c r="F11" s="707">
        <f>+'MANO DE OBRA'!D23</f>
        <v>2333823</v>
      </c>
      <c r="G11" s="623">
        <f t="shared" si="0"/>
        <v>200000</v>
      </c>
      <c r="H11" s="623">
        <f t="shared" si="1"/>
        <v>15202938</v>
      </c>
      <c r="I11" s="625" t="s">
        <v>43</v>
      </c>
    </row>
    <row r="12" spans="1:13" ht="13.9">
      <c r="A12" s="774" t="s">
        <v>44</v>
      </c>
      <c r="B12" s="774"/>
      <c r="C12" s="774"/>
      <c r="D12" s="774"/>
      <c r="E12" s="774"/>
      <c r="F12" s="626"/>
      <c r="G12" s="626"/>
      <c r="H12" s="627">
        <f>SUM(H6:H11)</f>
        <v>148589199</v>
      </c>
      <c r="I12" s="628"/>
    </row>
    <row r="13" spans="1:13" ht="13.9">
      <c r="A13" s="774" t="s">
        <v>45</v>
      </c>
      <c r="B13" s="774"/>
      <c r="C13" s="774"/>
      <c r="D13" s="774"/>
      <c r="E13" s="774"/>
      <c r="F13" s="626"/>
      <c r="G13" s="626"/>
      <c r="H13" s="629">
        <f>+FP!B28</f>
        <v>1.61</v>
      </c>
      <c r="I13" s="628"/>
    </row>
    <row r="14" spans="1:13" ht="13.9">
      <c r="A14" s="774" t="s">
        <v>46</v>
      </c>
      <c r="B14" s="774"/>
      <c r="C14" s="774"/>
      <c r="D14" s="774"/>
      <c r="E14" s="774"/>
      <c r="F14" s="626"/>
      <c r="G14" s="626"/>
      <c r="H14" s="630">
        <f>ROUND(H12*H13,0)</f>
        <v>239228610</v>
      </c>
      <c r="I14" s="628"/>
    </row>
    <row r="15" spans="1:13">
      <c r="A15" s="1304" t="s">
        <v>47</v>
      </c>
      <c r="B15" s="1304"/>
      <c r="C15" s="1304"/>
      <c r="D15" s="1304"/>
      <c r="E15" s="1304"/>
      <c r="F15" s="1304"/>
      <c r="G15" s="698"/>
    </row>
    <row r="16" spans="1:13">
      <c r="A16" s="631" t="s">
        <v>16</v>
      </c>
      <c r="B16" s="631" t="s">
        <v>17</v>
      </c>
      <c r="C16" s="632" t="s">
        <v>48</v>
      </c>
      <c r="D16" s="633" t="s">
        <v>49</v>
      </c>
      <c r="E16" s="631" t="s">
        <v>50</v>
      </c>
      <c r="F16" s="631" t="s">
        <v>51</v>
      </c>
      <c r="G16" s="699"/>
      <c r="H16" s="634"/>
    </row>
    <row r="17" spans="1:14">
      <c r="A17" s="635" t="s">
        <v>52</v>
      </c>
      <c r="B17" s="636" t="s">
        <v>53</v>
      </c>
      <c r="C17" s="637"/>
      <c r="D17" s="637"/>
      <c r="E17" s="638"/>
      <c r="F17" s="638"/>
      <c r="G17" s="700"/>
    </row>
    <row r="18" spans="1:14">
      <c r="A18" s="637" t="s">
        <v>54</v>
      </c>
      <c r="B18" s="639" t="s">
        <v>27</v>
      </c>
      <c r="C18" s="637" t="s">
        <v>55</v>
      </c>
      <c r="D18" s="640">
        <v>119000</v>
      </c>
      <c r="E18" s="641">
        <v>14</v>
      </c>
      <c r="F18" s="638">
        <f>E18*D18</f>
        <v>1666000</v>
      </c>
      <c r="G18" s="700"/>
    </row>
    <row r="19" spans="1:14">
      <c r="A19" s="637" t="s">
        <v>56</v>
      </c>
      <c r="B19" s="639" t="s">
        <v>57</v>
      </c>
      <c r="C19" s="637" t="s">
        <v>48</v>
      </c>
      <c r="D19" s="640">
        <v>400000</v>
      </c>
      <c r="E19" s="641">
        <v>14</v>
      </c>
      <c r="F19" s="638">
        <f>E19*D19</f>
        <v>5600000</v>
      </c>
      <c r="G19" s="700"/>
    </row>
    <row r="20" spans="1:14" ht="26.45">
      <c r="A20" s="635" t="s">
        <v>58</v>
      </c>
      <c r="B20" s="636" t="s">
        <v>59</v>
      </c>
      <c r="C20" s="637"/>
      <c r="D20" s="637"/>
      <c r="E20" s="642"/>
      <c r="F20" s="638"/>
      <c r="G20" s="700"/>
    </row>
    <row r="21" spans="1:14">
      <c r="A21" s="637" t="s">
        <v>60</v>
      </c>
      <c r="B21" s="639" t="s">
        <v>61</v>
      </c>
      <c r="C21" s="643" t="s">
        <v>55</v>
      </c>
      <c r="D21" s="644">
        <f>+TRANSPORTE!F20/30*1.1</f>
        <v>183333.33333333334</v>
      </c>
      <c r="E21" s="641">
        <f>+E18</f>
        <v>14</v>
      </c>
      <c r="F21" s="638">
        <f>D21*E21</f>
        <v>2566666.666666667</v>
      </c>
      <c r="G21" s="700"/>
    </row>
    <row r="22" spans="1:14">
      <c r="A22" s="637" t="s">
        <v>62</v>
      </c>
      <c r="B22" s="639" t="s">
        <v>63</v>
      </c>
      <c r="C22" s="643" t="s">
        <v>8</v>
      </c>
      <c r="D22" s="644">
        <v>825000</v>
      </c>
      <c r="E22" s="641">
        <f>+E21</f>
        <v>14</v>
      </c>
      <c r="F22" s="638">
        <f>D22*E22</f>
        <v>11550000</v>
      </c>
      <c r="G22" s="700"/>
    </row>
    <row r="23" spans="1:14">
      <c r="A23" s="635" t="s">
        <v>64</v>
      </c>
      <c r="B23" s="636" t="s">
        <v>65</v>
      </c>
      <c r="C23" s="643"/>
      <c r="D23" s="645"/>
      <c r="E23" s="642"/>
      <c r="F23" s="638"/>
      <c r="G23" s="700"/>
    </row>
    <row r="24" spans="1:14" ht="26.45">
      <c r="A24" s="637" t="s">
        <v>66</v>
      </c>
      <c r="B24" s="646" t="s">
        <v>67</v>
      </c>
      <c r="C24" s="637" t="s">
        <v>8</v>
      </c>
      <c r="D24" s="640">
        <v>175000</v>
      </c>
      <c r="E24" s="641">
        <f>+E18</f>
        <v>14</v>
      </c>
      <c r="F24" s="638">
        <f>D24*E24</f>
        <v>2450000</v>
      </c>
      <c r="G24" s="700"/>
    </row>
    <row r="25" spans="1:14" ht="26.45">
      <c r="A25" s="637" t="s">
        <v>68</v>
      </c>
      <c r="B25" s="646" t="s">
        <v>69</v>
      </c>
      <c r="C25" s="637" t="s">
        <v>8</v>
      </c>
      <c r="D25" s="640">
        <v>220000</v>
      </c>
      <c r="E25" s="641">
        <f>+E24</f>
        <v>14</v>
      </c>
      <c r="F25" s="638">
        <f>D25*E25</f>
        <v>3080000</v>
      </c>
      <c r="G25" s="700"/>
    </row>
    <row r="26" spans="1:14" ht="26.45">
      <c r="A26" s="637" t="s">
        <v>70</v>
      </c>
      <c r="B26" s="646" t="s">
        <v>71</v>
      </c>
      <c r="C26" s="637" t="s">
        <v>8</v>
      </c>
      <c r="D26" s="640">
        <v>90000</v>
      </c>
      <c r="E26" s="641">
        <f>+E25</f>
        <v>14</v>
      </c>
      <c r="F26" s="638">
        <f>D26*E26</f>
        <v>1260000</v>
      </c>
      <c r="G26" s="700"/>
    </row>
    <row r="27" spans="1:14">
      <c r="A27" s="637" t="s">
        <v>72</v>
      </c>
      <c r="B27" s="646" t="s">
        <v>73</v>
      </c>
      <c r="C27" s="637" t="s">
        <v>8</v>
      </c>
      <c r="D27" s="640">
        <v>150000</v>
      </c>
      <c r="E27" s="641">
        <f>+E26</f>
        <v>14</v>
      </c>
      <c r="F27" s="638">
        <f>D27*E27</f>
        <v>2100000</v>
      </c>
      <c r="G27" s="700"/>
    </row>
    <row r="28" spans="1:14">
      <c r="A28" s="635" t="s">
        <v>74</v>
      </c>
      <c r="B28" s="636" t="s">
        <v>75</v>
      </c>
      <c r="C28" s="637"/>
      <c r="D28" s="637"/>
      <c r="E28" s="642"/>
      <c r="F28" s="638"/>
      <c r="G28" s="700"/>
    </row>
    <row r="29" spans="1:14">
      <c r="A29" s="637" t="s">
        <v>76</v>
      </c>
      <c r="B29" s="445" t="s">
        <v>77</v>
      </c>
      <c r="C29" s="643"/>
      <c r="D29" s="644"/>
      <c r="E29" s="641"/>
      <c r="F29" s="638"/>
      <c r="G29" s="700"/>
    </row>
    <row r="30" spans="1:14">
      <c r="A30" s="637"/>
      <c r="B30" s="445" t="s">
        <v>78</v>
      </c>
      <c r="C30" s="643" t="s">
        <v>79</v>
      </c>
      <c r="D30" s="1201"/>
      <c r="E30" s="1203">
        <v>0.01</v>
      </c>
      <c r="F30" s="638">
        <f>+E30*$N$31</f>
        <v>3901704.27</v>
      </c>
      <c r="G30" s="700"/>
    </row>
    <row r="31" spans="1:14" ht="26.45">
      <c r="A31" s="637"/>
      <c r="B31" s="445" t="s">
        <v>80</v>
      </c>
      <c r="C31" s="643" t="s">
        <v>79</v>
      </c>
      <c r="D31" s="1202"/>
      <c r="E31" s="1203">
        <v>4.0000000000000001E-3</v>
      </c>
      <c r="F31" s="638">
        <f t="shared" ref="F31:F36" si="3">+E31*$N$31</f>
        <v>1560681.7080000001</v>
      </c>
      <c r="G31" s="700"/>
      <c r="M31" s="1197" t="s">
        <v>81</v>
      </c>
      <c r="N31" s="1198">
        <v>390170427</v>
      </c>
    </row>
    <row r="32" spans="1:14">
      <c r="A32" s="637"/>
      <c r="B32" s="445" t="s">
        <v>82</v>
      </c>
      <c r="C32" s="643" t="s">
        <v>79</v>
      </c>
      <c r="D32" s="1202"/>
      <c r="E32" s="1203">
        <v>0.02</v>
      </c>
      <c r="F32" s="638">
        <f t="shared" si="3"/>
        <v>7803408.54</v>
      </c>
      <c r="G32" s="700"/>
      <c r="M32" s="1197"/>
      <c r="N32" s="1197"/>
    </row>
    <row r="33" spans="1:14">
      <c r="A33" s="637" t="s">
        <v>83</v>
      </c>
      <c r="B33" s="445" t="s">
        <v>84</v>
      </c>
      <c r="C33" s="643"/>
      <c r="D33" s="644"/>
      <c r="E33" s="1203"/>
      <c r="F33" s="638"/>
      <c r="G33" s="700"/>
      <c r="M33" s="1199" t="s">
        <v>85</v>
      </c>
      <c r="N33" s="1198">
        <f>+$C$46</f>
        <v>390170427</v>
      </c>
    </row>
    <row r="34" spans="1:14">
      <c r="A34" s="637"/>
      <c r="B34" s="445" t="s">
        <v>86</v>
      </c>
      <c r="C34" s="643" t="s">
        <v>79</v>
      </c>
      <c r="D34" s="644"/>
      <c r="E34" s="1203">
        <v>2E-3</v>
      </c>
      <c r="F34" s="638">
        <f t="shared" si="3"/>
        <v>780340.85400000005</v>
      </c>
      <c r="G34" s="700"/>
      <c r="M34" s="1199"/>
      <c r="N34" s="1199"/>
    </row>
    <row r="35" spans="1:14">
      <c r="A35" s="637"/>
      <c r="B35" s="445" t="s">
        <v>87</v>
      </c>
      <c r="C35" s="643" t="s">
        <v>79</v>
      </c>
      <c r="D35" s="644"/>
      <c r="E35" s="1203">
        <v>3.0000000000000001E-3</v>
      </c>
      <c r="F35" s="638">
        <f t="shared" si="3"/>
        <v>1170511.281</v>
      </c>
      <c r="G35" s="700"/>
      <c r="M35" s="1199"/>
      <c r="N35" s="1200" t="s">
        <v>88</v>
      </c>
    </row>
    <row r="36" spans="1:14">
      <c r="A36" s="637"/>
      <c r="B36" s="445" t="s">
        <v>89</v>
      </c>
      <c r="C36" s="643" t="s">
        <v>79</v>
      </c>
      <c r="D36" s="644"/>
      <c r="E36" s="1203">
        <v>1E-3</v>
      </c>
      <c r="F36" s="638">
        <f t="shared" si="3"/>
        <v>390170.42700000003</v>
      </c>
      <c r="G36" s="700"/>
      <c r="M36" s="1199"/>
      <c r="N36" s="1204" t="s">
        <v>90</v>
      </c>
    </row>
    <row r="37" spans="1:14">
      <c r="A37" s="1305" t="s">
        <v>91</v>
      </c>
      <c r="B37" s="1306"/>
      <c r="C37" s="1306"/>
      <c r="D37" s="1306"/>
      <c r="E37" s="1307"/>
      <c r="F37" s="647">
        <f>ROUND(SUM(F17:F36),0)</f>
        <v>45879484</v>
      </c>
      <c r="G37" s="700"/>
    </row>
    <row r="38" spans="1:14">
      <c r="A38" s="1308" t="s">
        <v>92</v>
      </c>
      <c r="B38" s="1308"/>
      <c r="C38" s="1308"/>
      <c r="G38" s="700"/>
    </row>
    <row r="39" spans="1:14">
      <c r="A39" s="1303" t="s">
        <v>16</v>
      </c>
      <c r="B39" s="1303" t="s">
        <v>17</v>
      </c>
      <c r="C39" s="1303" t="s">
        <v>21</v>
      </c>
      <c r="G39" s="700"/>
    </row>
    <row r="40" spans="1:14">
      <c r="A40" s="1303"/>
      <c r="B40" s="1303"/>
      <c r="C40" s="1303"/>
      <c r="G40" s="700"/>
    </row>
    <row r="41" spans="1:14">
      <c r="A41" s="648">
        <v>1</v>
      </c>
      <c r="B41" s="649" t="s">
        <v>93</v>
      </c>
      <c r="C41" s="650">
        <f>H14</f>
        <v>239228610</v>
      </c>
    </row>
    <row r="42" spans="1:14">
      <c r="A42" s="648">
        <v>2</v>
      </c>
      <c r="B42" s="649" t="s">
        <v>94</v>
      </c>
      <c r="C42" s="650">
        <f>F37</f>
        <v>45879484</v>
      </c>
    </row>
    <row r="43" spans="1:14">
      <c r="A43" s="648">
        <v>3</v>
      </c>
      <c r="B43" s="649" t="s">
        <v>95</v>
      </c>
      <c r="C43" s="650">
        <f>+C41+C42</f>
        <v>285108094</v>
      </c>
    </row>
    <row r="44" spans="1:14">
      <c r="A44" s="648">
        <v>4</v>
      </c>
      <c r="B44" s="649" t="s">
        <v>96</v>
      </c>
      <c r="C44" s="650">
        <f>ROUND(C43*0.15,0)</f>
        <v>42766214</v>
      </c>
    </row>
    <row r="45" spans="1:14">
      <c r="A45" s="648">
        <v>5</v>
      </c>
      <c r="B45" s="649" t="s">
        <v>97</v>
      </c>
      <c r="C45" s="650">
        <f>ROUND((C43+C44)*19%,0)</f>
        <v>62296119</v>
      </c>
    </row>
    <row r="46" spans="1:14">
      <c r="A46" s="651">
        <v>6</v>
      </c>
      <c r="B46" s="652" t="s">
        <v>98</v>
      </c>
      <c r="C46" s="653">
        <f>SUM(C43:C45)</f>
        <v>390170427</v>
      </c>
      <c r="D46" s="654">
        <f>+C46/'PRES GENERAL AWA'!P50</f>
        <v>3.3162541093092121E-2</v>
      </c>
    </row>
    <row r="47" spans="1:14" ht="14.45">
      <c r="A47" s="655"/>
      <c r="B47" s="655"/>
    </row>
    <row r="48" spans="1:14" ht="14.45">
      <c r="A48" s="655" t="s">
        <v>99</v>
      </c>
      <c r="B48" s="655" t="s">
        <v>100</v>
      </c>
    </row>
    <row r="49" spans="1:2" ht="14.45">
      <c r="A49" s="655"/>
      <c r="B49" s="655" t="s">
        <v>101</v>
      </c>
    </row>
  </sheetData>
  <mergeCells count="15">
    <mergeCell ref="A1:M1"/>
    <mergeCell ref="A4:A5"/>
    <mergeCell ref="B4:B5"/>
    <mergeCell ref="C4:C5"/>
    <mergeCell ref="D4:D5"/>
    <mergeCell ref="E4:E5"/>
    <mergeCell ref="F4:H4"/>
    <mergeCell ref="A3:H3"/>
    <mergeCell ref="A2:H2"/>
    <mergeCell ref="A39:A40"/>
    <mergeCell ref="B39:B40"/>
    <mergeCell ref="C39:C40"/>
    <mergeCell ref="A15:F15"/>
    <mergeCell ref="A37:E37"/>
    <mergeCell ref="A38:C38"/>
  </mergeCells>
  <phoneticPr fontId="114" type="noConversion"/>
  <conditionalFormatting sqref="N35">
    <cfRule type="expression" dxfId="74" priority="2">
      <formula>$N$31=$N$33</formula>
    </cfRule>
  </conditionalFormatting>
  <conditionalFormatting sqref="N36">
    <cfRule type="expression" dxfId="73" priority="1">
      <formula>$N$31&lt;&gt;$N$35</formula>
    </cfRule>
  </conditionalFormatting>
  <hyperlinks>
    <hyperlink ref="I7" r:id="rId1" xr:uid="{3C307361-05A8-4ADD-BA46-8CB3EE007837}"/>
    <hyperlink ref="I11" r:id="rId2" xr:uid="{DAAF1E11-A27F-4F1E-91B5-B93655C32362}"/>
    <hyperlink ref="I6" r:id="rId3" xr:uid="{670A34F0-7BBF-4AD5-B921-5A0E3E6190FF}"/>
    <hyperlink ref="I9" r:id="rId4" xr:uid="{1E0CCFAE-E565-4F5A-B6CE-981BD5829B73}"/>
    <hyperlink ref="I10" r:id="rId5" xr:uid="{D892A2FA-AEE5-43BA-8B58-AE90C64AA670}"/>
    <hyperlink ref="I8" r:id="rId6" xr:uid="{4BC94271-D876-4FFF-A856-799F30BDC623}"/>
  </hyperlinks>
  <pageMargins left="0.70866141732283472" right="0.70866141732283472" top="0.74803149606299213" bottom="0.74803149606299213" header="0.31496062992125984" footer="0.31496062992125984"/>
  <pageSetup scale="58" orientation="landscape" r:id="rId7"/>
  <colBreaks count="1" manualBreakCount="1">
    <brk id="10" max="48" man="1"/>
  </colBreaks>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15675-AB61-48C2-A733-0584D573A31F}">
  <sheetPr>
    <pageSetUpPr fitToPage="1"/>
  </sheetPr>
  <dimension ref="A2:F955"/>
  <sheetViews>
    <sheetView topLeftCell="A34" zoomScale="85" zoomScaleNormal="85" workbookViewId="0">
      <selection activeCell="H612" sqref="H612"/>
    </sheetView>
  </sheetViews>
  <sheetFormatPr defaultColWidth="11.42578125" defaultRowHeight="14.45"/>
  <cols>
    <col min="1" max="1" width="21.42578125" style="585" customWidth="1"/>
    <col min="2" max="2" width="87.5703125" style="591" customWidth="1"/>
    <col min="3" max="3" width="7.42578125" style="585" customWidth="1"/>
    <col min="4" max="4" width="13.85546875" style="585" customWidth="1"/>
    <col min="5" max="5" width="23.5703125" style="592" customWidth="1"/>
    <col min="6" max="6" width="27.140625" style="592" bestFit="1" customWidth="1"/>
    <col min="7" max="16384" width="11.42578125" style="585"/>
  </cols>
  <sheetData>
    <row r="2" spans="1:6">
      <c r="A2" s="582" t="s">
        <v>102</v>
      </c>
      <c r="B2" s="583" t="s">
        <v>103</v>
      </c>
      <c r="C2" s="582" t="s">
        <v>48</v>
      </c>
      <c r="D2" s="582" t="s">
        <v>104</v>
      </c>
      <c r="E2" s="584" t="s">
        <v>105</v>
      </c>
      <c r="F2" s="584" t="s">
        <v>106</v>
      </c>
    </row>
    <row r="3" spans="1:6">
      <c r="A3" s="586" t="s">
        <v>107</v>
      </c>
      <c r="B3" s="587" t="s">
        <v>108</v>
      </c>
      <c r="C3" s="586" t="s">
        <v>109</v>
      </c>
      <c r="D3" s="586"/>
      <c r="E3" s="588">
        <v>528814.67519999994</v>
      </c>
      <c r="F3" s="588">
        <v>608136.87647999986</v>
      </c>
    </row>
    <row r="4" spans="1:6">
      <c r="A4" s="586" t="s">
        <v>107</v>
      </c>
      <c r="B4" s="587" t="s">
        <v>110</v>
      </c>
      <c r="C4" s="586" t="s">
        <v>109</v>
      </c>
      <c r="D4" s="586"/>
      <c r="E4" s="588">
        <v>788792.99939999997</v>
      </c>
      <c r="F4" s="588">
        <v>907111.94930999994</v>
      </c>
    </row>
    <row r="5" spans="1:6">
      <c r="A5" s="586" t="s">
        <v>111</v>
      </c>
      <c r="B5" s="587" t="s">
        <v>112</v>
      </c>
      <c r="C5" s="586" t="s">
        <v>109</v>
      </c>
      <c r="D5" s="586"/>
      <c r="E5" s="588">
        <v>115011.47699999998</v>
      </c>
      <c r="F5" s="588">
        <v>132263.19854999997</v>
      </c>
    </row>
    <row r="6" spans="1:6">
      <c r="A6" s="586" t="s">
        <v>107</v>
      </c>
      <c r="B6" s="587" t="s">
        <v>113</v>
      </c>
      <c r="C6" s="586" t="s">
        <v>109</v>
      </c>
      <c r="D6" s="586"/>
      <c r="E6" s="588">
        <v>795079.3409999999</v>
      </c>
      <c r="F6" s="588">
        <v>914341.24214999983</v>
      </c>
    </row>
    <row r="7" spans="1:6">
      <c r="A7" s="586" t="s">
        <v>107</v>
      </c>
      <c r="B7" s="587" t="s">
        <v>114</v>
      </c>
      <c r="C7" s="586" t="s">
        <v>109</v>
      </c>
      <c r="D7" s="586"/>
      <c r="E7" s="588">
        <v>1024867.3176</v>
      </c>
      <c r="F7" s="588">
        <v>1178597.4152399998</v>
      </c>
    </row>
    <row r="8" spans="1:6">
      <c r="A8" s="586" t="s">
        <v>111</v>
      </c>
      <c r="B8" s="587" t="s">
        <v>115</v>
      </c>
      <c r="C8" s="586" t="s">
        <v>109</v>
      </c>
      <c r="D8" s="586"/>
      <c r="E8" s="588">
        <v>150014.97</v>
      </c>
      <c r="F8" s="588">
        <v>172517.21549999999</v>
      </c>
    </row>
    <row r="9" spans="1:6">
      <c r="A9" s="586" t="s">
        <v>111</v>
      </c>
      <c r="B9" s="587" t="s">
        <v>116</v>
      </c>
      <c r="C9" s="586" t="s">
        <v>109</v>
      </c>
      <c r="D9" s="586"/>
      <c r="E9" s="588">
        <v>160015.96799999999</v>
      </c>
      <c r="F9" s="588">
        <v>184018.36319999999</v>
      </c>
    </row>
    <row r="10" spans="1:6">
      <c r="A10" s="586" t="s">
        <v>107</v>
      </c>
      <c r="B10" s="587" t="s">
        <v>117</v>
      </c>
      <c r="C10" s="586" t="s">
        <v>109</v>
      </c>
      <c r="D10" s="586"/>
      <c r="E10" s="588">
        <v>246119.79839999997</v>
      </c>
      <c r="F10" s="588">
        <v>283037.76815999992</v>
      </c>
    </row>
    <row r="11" spans="1:6">
      <c r="A11" s="586" t="s">
        <v>107</v>
      </c>
      <c r="B11" s="587" t="s">
        <v>118</v>
      </c>
      <c r="C11" s="586" t="s">
        <v>109</v>
      </c>
      <c r="D11" s="586"/>
      <c r="E11" s="588">
        <v>214545.21899999995</v>
      </c>
      <c r="F11" s="588">
        <v>246727.00184999991</v>
      </c>
    </row>
    <row r="12" spans="1:6">
      <c r="A12" s="586" t="s">
        <v>111</v>
      </c>
      <c r="B12" s="587" t="s">
        <v>119</v>
      </c>
      <c r="C12" s="586" t="s">
        <v>109</v>
      </c>
      <c r="D12" s="586"/>
      <c r="E12" s="588">
        <v>185018.46300000002</v>
      </c>
      <c r="F12" s="588">
        <v>212771.23245000001</v>
      </c>
    </row>
    <row r="13" spans="1:6">
      <c r="A13" s="586" t="s">
        <v>120</v>
      </c>
      <c r="B13" s="587" t="s">
        <v>121</v>
      </c>
      <c r="C13" s="586" t="s">
        <v>109</v>
      </c>
      <c r="D13" s="586"/>
      <c r="E13" s="588">
        <v>6148.5871999999999</v>
      </c>
      <c r="F13" s="588">
        <v>7070.8752799999993</v>
      </c>
    </row>
    <row r="14" spans="1:6">
      <c r="A14" s="586" t="s">
        <v>111</v>
      </c>
      <c r="B14" s="587" t="s">
        <v>122</v>
      </c>
      <c r="C14" s="586" t="s">
        <v>109</v>
      </c>
      <c r="D14" s="586"/>
      <c r="E14" s="588">
        <v>215021.45699999997</v>
      </c>
      <c r="F14" s="588">
        <v>247274.67554999993</v>
      </c>
    </row>
    <row r="15" spans="1:6">
      <c r="A15" s="586" t="s">
        <v>107</v>
      </c>
      <c r="B15" s="587" t="s">
        <v>123</v>
      </c>
      <c r="C15" s="586" t="s">
        <v>109</v>
      </c>
      <c r="D15" s="586"/>
      <c r="E15" s="588">
        <v>246119.79839999997</v>
      </c>
      <c r="F15" s="588">
        <v>283037.76815999992</v>
      </c>
    </row>
    <row r="16" spans="1:6">
      <c r="A16" s="586" t="s">
        <v>107</v>
      </c>
      <c r="B16" s="587" t="s">
        <v>124</v>
      </c>
      <c r="C16" s="586" t="s">
        <v>109</v>
      </c>
      <c r="D16" s="586"/>
      <c r="E16" s="588">
        <v>338224.22759999998</v>
      </c>
      <c r="F16" s="588">
        <v>388957.86173999996</v>
      </c>
    </row>
    <row r="17" spans="1:6">
      <c r="A17" s="586" t="s">
        <v>111</v>
      </c>
      <c r="B17" s="587" t="s">
        <v>125</v>
      </c>
      <c r="C17" s="586" t="s">
        <v>109</v>
      </c>
      <c r="D17" s="586"/>
      <c r="E17" s="588">
        <v>74912.237399999998</v>
      </c>
      <c r="F17" s="588">
        <v>86149.073009999993</v>
      </c>
    </row>
    <row r="18" spans="1:6">
      <c r="A18" s="586" t="s">
        <v>126</v>
      </c>
      <c r="B18" s="587" t="s">
        <v>127</v>
      </c>
      <c r="C18" s="586" t="s">
        <v>109</v>
      </c>
      <c r="D18" s="586"/>
      <c r="E18" s="588">
        <v>40289.734800000006</v>
      </c>
      <c r="F18" s="588">
        <v>46333.195020000006</v>
      </c>
    </row>
    <row r="19" spans="1:6">
      <c r="A19" s="586" t="s">
        <v>126</v>
      </c>
      <c r="B19" s="587" t="s">
        <v>128</v>
      </c>
      <c r="C19" s="586" t="s">
        <v>109</v>
      </c>
      <c r="D19" s="586"/>
      <c r="E19" s="588">
        <v>31336.4604</v>
      </c>
      <c r="F19" s="588">
        <v>36036.929459999999</v>
      </c>
    </row>
    <row r="20" spans="1:6">
      <c r="A20" s="586" t="s">
        <v>111</v>
      </c>
      <c r="B20" s="587" t="s">
        <v>129</v>
      </c>
      <c r="C20" s="586" t="s">
        <v>109</v>
      </c>
      <c r="D20" s="586"/>
      <c r="E20" s="588">
        <v>335033.4329999999</v>
      </c>
      <c r="F20" s="588">
        <v>385288.44794999989</v>
      </c>
    </row>
    <row r="21" spans="1:6">
      <c r="A21" s="586" t="s">
        <v>126</v>
      </c>
      <c r="B21" s="587" t="s">
        <v>130</v>
      </c>
      <c r="C21" s="586" t="s">
        <v>109</v>
      </c>
      <c r="D21" s="586"/>
      <c r="E21" s="588">
        <v>44766.372000000003</v>
      </c>
      <c r="F21" s="588">
        <v>51481.327799999999</v>
      </c>
    </row>
    <row r="22" spans="1:6">
      <c r="A22" s="586" t="s">
        <v>107</v>
      </c>
      <c r="B22" s="587" t="s">
        <v>131</v>
      </c>
      <c r="C22" s="586" t="s">
        <v>109</v>
      </c>
      <c r="D22" s="586"/>
      <c r="E22" s="588">
        <v>296601.02639999997</v>
      </c>
      <c r="F22" s="588">
        <v>341091.18035999994</v>
      </c>
    </row>
    <row r="23" spans="1:6">
      <c r="A23" s="586" t="s">
        <v>126</v>
      </c>
      <c r="B23" s="587" t="s">
        <v>132</v>
      </c>
      <c r="C23" s="586" t="s">
        <v>109</v>
      </c>
      <c r="D23" s="586"/>
      <c r="E23" s="588">
        <v>268598.23199999996</v>
      </c>
      <c r="F23" s="588">
        <v>308887.96679999994</v>
      </c>
    </row>
    <row r="24" spans="1:6">
      <c r="A24" s="586" t="s">
        <v>107</v>
      </c>
      <c r="B24" s="587" t="s">
        <v>133</v>
      </c>
      <c r="C24" s="586" t="s">
        <v>109</v>
      </c>
      <c r="D24" s="586"/>
      <c r="E24" s="588">
        <v>528814.67519999994</v>
      </c>
      <c r="F24" s="588">
        <v>608136.87647999986</v>
      </c>
    </row>
    <row r="25" spans="1:6">
      <c r="A25" s="586" t="s">
        <v>107</v>
      </c>
      <c r="B25" s="587" t="s">
        <v>134</v>
      </c>
      <c r="C25" s="586" t="s">
        <v>109</v>
      </c>
      <c r="D25" s="586"/>
      <c r="E25" s="588">
        <v>296601.02639999997</v>
      </c>
      <c r="F25" s="588">
        <v>341091.18035999994</v>
      </c>
    </row>
    <row r="26" spans="1:6">
      <c r="A26" s="586" t="s">
        <v>111</v>
      </c>
      <c r="B26" s="587" t="s">
        <v>135</v>
      </c>
      <c r="C26" s="586" t="s">
        <v>109</v>
      </c>
      <c r="D26" s="586"/>
      <c r="E26" s="588">
        <v>140871.20039999997</v>
      </c>
      <c r="F26" s="588">
        <v>162001.88045999996</v>
      </c>
    </row>
    <row r="27" spans="1:6">
      <c r="A27" s="586" t="s">
        <v>111</v>
      </c>
      <c r="B27" s="587" t="s">
        <v>136</v>
      </c>
      <c r="C27" s="586" t="s">
        <v>109</v>
      </c>
      <c r="D27" s="586"/>
      <c r="E27" s="588">
        <v>610060.87799999991</v>
      </c>
      <c r="F27" s="588">
        <v>701570.00969999982</v>
      </c>
    </row>
    <row r="28" spans="1:6">
      <c r="A28" s="586" t="s">
        <v>126</v>
      </c>
      <c r="B28" s="587" t="s">
        <v>137</v>
      </c>
      <c r="C28" s="586" t="s">
        <v>109</v>
      </c>
      <c r="D28" s="586"/>
      <c r="E28" s="588">
        <v>44766.372000000003</v>
      </c>
      <c r="F28" s="588">
        <v>51481.327799999999</v>
      </c>
    </row>
    <row r="29" spans="1:6">
      <c r="A29" s="586" t="s">
        <v>126</v>
      </c>
      <c r="B29" s="587" t="s">
        <v>138</v>
      </c>
      <c r="C29" s="586" t="s">
        <v>109</v>
      </c>
      <c r="D29" s="586"/>
      <c r="E29" s="588">
        <v>26859.823199999999</v>
      </c>
      <c r="F29" s="588">
        <v>30888.796679999996</v>
      </c>
    </row>
    <row r="30" spans="1:6">
      <c r="A30" s="586" t="s">
        <v>107</v>
      </c>
      <c r="B30" s="587" t="s">
        <v>139</v>
      </c>
      <c r="C30" s="586" t="s">
        <v>109</v>
      </c>
      <c r="D30" s="586"/>
      <c r="E30" s="588">
        <v>296601.02639999997</v>
      </c>
      <c r="F30" s="588">
        <v>341091.18035999994</v>
      </c>
    </row>
    <row r="31" spans="1:6">
      <c r="A31" s="586" t="s">
        <v>111</v>
      </c>
      <c r="B31" s="587" t="s">
        <v>140</v>
      </c>
      <c r="C31" s="586" t="s">
        <v>109</v>
      </c>
      <c r="D31" s="586"/>
      <c r="E31" s="588">
        <v>560055.88799999992</v>
      </c>
      <c r="F31" s="588">
        <v>644064.27119999984</v>
      </c>
    </row>
    <row r="32" spans="1:6">
      <c r="A32" s="586" t="s">
        <v>111</v>
      </c>
      <c r="B32" s="587" t="s">
        <v>141</v>
      </c>
      <c r="C32" s="586" t="s">
        <v>109</v>
      </c>
      <c r="D32" s="586"/>
      <c r="E32" s="588">
        <v>313031.23739999998</v>
      </c>
      <c r="F32" s="588">
        <v>359985.92300999997</v>
      </c>
    </row>
    <row r="33" spans="1:6">
      <c r="A33" s="586" t="s">
        <v>107</v>
      </c>
      <c r="B33" s="587" t="s">
        <v>142</v>
      </c>
      <c r="C33" s="586" t="s">
        <v>109</v>
      </c>
      <c r="D33" s="586"/>
      <c r="E33" s="588">
        <v>822502.15319999994</v>
      </c>
      <c r="F33" s="588">
        <v>945877.47617999988</v>
      </c>
    </row>
    <row r="34" spans="1:6">
      <c r="A34" s="586" t="s">
        <v>143</v>
      </c>
      <c r="B34" s="587" t="s">
        <v>144</v>
      </c>
      <c r="C34" s="586" t="s">
        <v>109</v>
      </c>
      <c r="D34" s="586">
        <v>0.1</v>
      </c>
      <c r="E34" s="588">
        <v>500</v>
      </c>
      <c r="F34" s="588">
        <v>575</v>
      </c>
    </row>
    <row r="35" spans="1:6">
      <c r="A35" s="586" t="s">
        <v>143</v>
      </c>
      <c r="B35" s="587" t="s">
        <v>145</v>
      </c>
      <c r="C35" s="586" t="s">
        <v>109</v>
      </c>
      <c r="D35" s="586">
        <v>0.1</v>
      </c>
      <c r="E35" s="588">
        <v>400</v>
      </c>
      <c r="F35" s="588">
        <v>459.99999999999994</v>
      </c>
    </row>
    <row r="36" spans="1:6">
      <c r="A36" s="586" t="s">
        <v>126</v>
      </c>
      <c r="B36" s="587" t="s">
        <v>146</v>
      </c>
      <c r="C36" s="586" t="s">
        <v>109</v>
      </c>
      <c r="D36" s="586">
        <v>0.05</v>
      </c>
      <c r="E36" s="588">
        <v>500</v>
      </c>
      <c r="F36" s="588">
        <v>575</v>
      </c>
    </row>
    <row r="37" spans="1:6">
      <c r="A37" s="586" t="s">
        <v>120</v>
      </c>
      <c r="B37" s="587" t="s">
        <v>147</v>
      </c>
      <c r="C37" s="586" t="s">
        <v>109</v>
      </c>
      <c r="D37" s="586"/>
      <c r="E37" s="588">
        <v>26441.1931</v>
      </c>
      <c r="F37" s="588">
        <v>30407.372065</v>
      </c>
    </row>
    <row r="38" spans="1:6">
      <c r="A38" s="586" t="s">
        <v>143</v>
      </c>
      <c r="B38" s="587" t="s">
        <v>148</v>
      </c>
      <c r="C38" s="586" t="s">
        <v>149</v>
      </c>
      <c r="D38" s="586">
        <v>0.2</v>
      </c>
      <c r="E38" s="588">
        <v>4545</v>
      </c>
      <c r="F38" s="588">
        <v>5226.75</v>
      </c>
    </row>
    <row r="39" spans="1:6">
      <c r="A39" s="586" t="s">
        <v>150</v>
      </c>
      <c r="B39" s="587" t="s">
        <v>151</v>
      </c>
      <c r="C39" s="586" t="s">
        <v>152</v>
      </c>
      <c r="D39" s="586">
        <v>1</v>
      </c>
      <c r="E39" s="588">
        <v>7390</v>
      </c>
      <c r="F39" s="588">
        <v>8498.5</v>
      </c>
    </row>
    <row r="40" spans="1:6">
      <c r="A40" s="586" t="s">
        <v>120</v>
      </c>
      <c r="B40" s="587" t="s">
        <v>153</v>
      </c>
      <c r="C40" s="586" t="s">
        <v>109</v>
      </c>
      <c r="D40" s="586"/>
      <c r="E40" s="588">
        <v>10767.2628</v>
      </c>
      <c r="F40" s="588">
        <v>12382.352219999999</v>
      </c>
    </row>
    <row r="41" spans="1:6">
      <c r="A41" s="586" t="s">
        <v>120</v>
      </c>
      <c r="B41" s="587" t="s">
        <v>154</v>
      </c>
      <c r="C41" s="586" t="s">
        <v>109</v>
      </c>
      <c r="D41" s="586"/>
      <c r="E41" s="588">
        <v>14733.1044</v>
      </c>
      <c r="F41" s="588">
        <v>16943.070059999998</v>
      </c>
    </row>
    <row r="42" spans="1:6" ht="24">
      <c r="A42" s="586" t="s">
        <v>126</v>
      </c>
      <c r="B42" s="587" t="s">
        <v>155</v>
      </c>
      <c r="C42" s="586" t="s">
        <v>109</v>
      </c>
      <c r="D42" s="586"/>
      <c r="E42" s="588">
        <v>196562.06989999997</v>
      </c>
      <c r="F42" s="588">
        <v>226046.38038499994</v>
      </c>
    </row>
    <row r="43" spans="1:6">
      <c r="A43" s="586" t="s">
        <v>150</v>
      </c>
      <c r="B43" s="587" t="s">
        <v>156</v>
      </c>
      <c r="C43" s="586" t="s">
        <v>157</v>
      </c>
      <c r="D43" s="586">
        <v>1600</v>
      </c>
      <c r="E43" s="588">
        <v>111450</v>
      </c>
      <c r="F43" s="588">
        <v>128167.49999999999</v>
      </c>
    </row>
    <row r="44" spans="1:6">
      <c r="A44" s="586" t="s">
        <v>150</v>
      </c>
      <c r="B44" s="587" t="s">
        <v>158</v>
      </c>
      <c r="C44" s="586" t="s">
        <v>157</v>
      </c>
      <c r="D44" s="586">
        <v>1600</v>
      </c>
      <c r="E44" s="588">
        <v>101220</v>
      </c>
      <c r="F44" s="588">
        <v>116402.99999999999</v>
      </c>
    </row>
    <row r="45" spans="1:6">
      <c r="A45" s="586" t="s">
        <v>150</v>
      </c>
      <c r="B45" s="587" t="s">
        <v>159</v>
      </c>
      <c r="C45" s="586" t="s">
        <v>160</v>
      </c>
      <c r="D45" s="586">
        <v>1</v>
      </c>
      <c r="E45" s="588">
        <v>50</v>
      </c>
      <c r="F45" s="588">
        <v>57.499999999999993</v>
      </c>
    </row>
    <row r="46" spans="1:6" ht="36.75" customHeight="1">
      <c r="A46" s="586" t="s">
        <v>150</v>
      </c>
      <c r="B46" s="587" t="s">
        <v>161</v>
      </c>
      <c r="C46" s="586" t="s">
        <v>109</v>
      </c>
      <c r="D46" s="586"/>
      <c r="E46" s="588">
        <v>70500</v>
      </c>
      <c r="F46" s="588">
        <v>81075</v>
      </c>
    </row>
    <row r="47" spans="1:6">
      <c r="A47" s="586" t="s">
        <v>126</v>
      </c>
      <c r="B47" s="587" t="s">
        <v>162</v>
      </c>
      <c r="C47" s="586" t="s">
        <v>109</v>
      </c>
      <c r="D47" s="586"/>
      <c r="E47" s="588">
        <v>4950</v>
      </c>
      <c r="F47" s="588">
        <v>5692.5</v>
      </c>
    </row>
    <row r="48" spans="1:6">
      <c r="A48" s="586" t="s">
        <v>126</v>
      </c>
      <c r="B48" s="587" t="s">
        <v>163</v>
      </c>
      <c r="C48" s="586" t="s">
        <v>109</v>
      </c>
      <c r="D48" s="586"/>
      <c r="E48" s="588">
        <v>34550</v>
      </c>
      <c r="F48" s="588">
        <v>39732.5</v>
      </c>
    </row>
    <row r="49" spans="1:6">
      <c r="A49" s="586" t="s">
        <v>126</v>
      </c>
      <c r="B49" s="587" t="s">
        <v>164</v>
      </c>
      <c r="C49" s="586" t="s">
        <v>109</v>
      </c>
      <c r="D49" s="586"/>
      <c r="E49" s="588">
        <v>8850</v>
      </c>
      <c r="F49" s="588">
        <v>10177.5</v>
      </c>
    </row>
    <row r="50" spans="1:6">
      <c r="A50" s="586" t="s">
        <v>126</v>
      </c>
      <c r="B50" s="587" t="s">
        <v>165</v>
      </c>
      <c r="C50" s="586" t="s">
        <v>109</v>
      </c>
      <c r="D50" s="586"/>
      <c r="E50" s="588">
        <v>632444.06400000013</v>
      </c>
      <c r="F50" s="588">
        <v>727310.6736000001</v>
      </c>
    </row>
    <row r="51" spans="1:6">
      <c r="A51" s="586" t="s">
        <v>150</v>
      </c>
      <c r="B51" s="587" t="s">
        <v>166</v>
      </c>
      <c r="C51" s="586" t="s">
        <v>167</v>
      </c>
      <c r="D51" s="586">
        <v>7.5999999999999998E-2</v>
      </c>
      <c r="E51" s="588">
        <v>815</v>
      </c>
      <c r="F51" s="588">
        <v>937.24999999999989</v>
      </c>
    </row>
    <row r="52" spans="1:6">
      <c r="A52" s="586" t="s">
        <v>150</v>
      </c>
      <c r="B52" s="587" t="s">
        <v>168</v>
      </c>
      <c r="C52" s="586" t="s">
        <v>167</v>
      </c>
      <c r="D52" s="586">
        <v>1.5</v>
      </c>
      <c r="E52" s="588">
        <v>1605</v>
      </c>
      <c r="F52" s="588">
        <v>1845.7499999999998</v>
      </c>
    </row>
    <row r="53" spans="1:6">
      <c r="A53" s="586" t="s">
        <v>150</v>
      </c>
      <c r="B53" s="587" t="s">
        <v>169</v>
      </c>
      <c r="C53" s="586" t="s">
        <v>152</v>
      </c>
      <c r="D53" s="586">
        <v>1</v>
      </c>
      <c r="E53" s="588">
        <v>6990</v>
      </c>
      <c r="F53" s="588">
        <v>8038.4999999999991</v>
      </c>
    </row>
    <row r="54" spans="1:6">
      <c r="A54" s="586" t="s">
        <v>120</v>
      </c>
      <c r="B54" s="587" t="s">
        <v>170</v>
      </c>
      <c r="C54" s="586" t="s">
        <v>109</v>
      </c>
      <c r="D54" s="586"/>
      <c r="E54" s="588">
        <v>132973.932</v>
      </c>
      <c r="F54" s="588">
        <v>152920.02179999999</v>
      </c>
    </row>
    <row r="55" spans="1:6">
      <c r="A55" s="586" t="s">
        <v>120</v>
      </c>
      <c r="B55" s="587" t="s">
        <v>171</v>
      </c>
      <c r="C55" s="586" t="s">
        <v>109</v>
      </c>
      <c r="D55" s="586"/>
      <c r="E55" s="588">
        <v>149706.48629999999</v>
      </c>
      <c r="F55" s="588">
        <v>172162.45924499998</v>
      </c>
    </row>
    <row r="56" spans="1:6">
      <c r="A56" s="586" t="s">
        <v>126</v>
      </c>
      <c r="B56" s="587" t="s">
        <v>172</v>
      </c>
      <c r="C56" s="586" t="s">
        <v>109</v>
      </c>
      <c r="D56" s="586"/>
      <c r="E56" s="588">
        <v>285885.67139999999</v>
      </c>
      <c r="F56" s="588">
        <v>328768.52210999996</v>
      </c>
    </row>
    <row r="57" spans="1:6">
      <c r="A57" s="586" t="s">
        <v>150</v>
      </c>
      <c r="B57" s="587" t="s">
        <v>173</v>
      </c>
      <c r="C57" s="586" t="s">
        <v>167</v>
      </c>
      <c r="D57" s="586">
        <v>3</v>
      </c>
      <c r="E57" s="588">
        <v>15100</v>
      </c>
      <c r="F57" s="588">
        <v>17365</v>
      </c>
    </row>
    <row r="58" spans="1:6">
      <c r="A58" s="586" t="s">
        <v>150</v>
      </c>
      <c r="B58" s="587" t="s">
        <v>174</v>
      </c>
      <c r="C58" s="586" t="s">
        <v>167</v>
      </c>
      <c r="D58" s="586">
        <v>2.46</v>
      </c>
      <c r="E58" s="588">
        <v>15100</v>
      </c>
      <c r="F58" s="588">
        <v>17365</v>
      </c>
    </row>
    <row r="59" spans="1:6">
      <c r="A59" s="586" t="s">
        <v>175</v>
      </c>
      <c r="B59" s="587" t="s">
        <v>176</v>
      </c>
      <c r="C59" s="586" t="s">
        <v>109</v>
      </c>
      <c r="D59" s="586">
        <v>0</v>
      </c>
      <c r="E59" s="588">
        <v>9090909</v>
      </c>
      <c r="F59" s="588">
        <v>10454545.35</v>
      </c>
    </row>
    <row r="60" spans="1:6">
      <c r="A60" s="586" t="s">
        <v>111</v>
      </c>
      <c r="B60" s="587" t="s">
        <v>177</v>
      </c>
      <c r="C60" s="586" t="s">
        <v>109</v>
      </c>
      <c r="D60" s="586"/>
      <c r="E60" s="588">
        <v>5255.04</v>
      </c>
      <c r="F60" s="588">
        <v>6043.2959999999994</v>
      </c>
    </row>
    <row r="61" spans="1:6">
      <c r="A61" s="586" t="s">
        <v>126</v>
      </c>
      <c r="B61" s="587" t="s">
        <v>178</v>
      </c>
      <c r="C61" s="586" t="s">
        <v>109</v>
      </c>
      <c r="D61" s="586"/>
      <c r="E61" s="588">
        <v>1150</v>
      </c>
      <c r="F61" s="588">
        <v>1322.5</v>
      </c>
    </row>
    <row r="62" spans="1:6">
      <c r="A62" s="586" t="s">
        <v>126</v>
      </c>
      <c r="B62" s="587" t="s">
        <v>179</v>
      </c>
      <c r="C62" s="586" t="s">
        <v>109</v>
      </c>
      <c r="D62" s="586"/>
      <c r="E62" s="588">
        <v>1150</v>
      </c>
      <c r="F62" s="588">
        <v>1322.5</v>
      </c>
    </row>
    <row r="63" spans="1:6">
      <c r="A63" s="586" t="s">
        <v>126</v>
      </c>
      <c r="B63" s="587" t="s">
        <v>180</v>
      </c>
      <c r="C63" s="586" t="s">
        <v>109</v>
      </c>
      <c r="D63" s="586"/>
      <c r="E63" s="588">
        <v>6650</v>
      </c>
      <c r="F63" s="588">
        <v>7647.4999999999991</v>
      </c>
    </row>
    <row r="64" spans="1:6">
      <c r="A64" s="586" t="s">
        <v>150</v>
      </c>
      <c r="B64" s="587" t="s">
        <v>181</v>
      </c>
      <c r="C64" s="586" t="s">
        <v>109</v>
      </c>
      <c r="D64" s="586"/>
      <c r="E64" s="588">
        <v>600</v>
      </c>
      <c r="F64" s="588">
        <v>690</v>
      </c>
    </row>
    <row r="65" spans="1:6">
      <c r="A65" s="586" t="s">
        <v>150</v>
      </c>
      <c r="B65" s="587" t="s">
        <v>182</v>
      </c>
      <c r="C65" s="586" t="s">
        <v>109</v>
      </c>
      <c r="D65" s="586"/>
      <c r="E65" s="588">
        <v>400</v>
      </c>
      <c r="F65" s="588">
        <v>459.99999999999994</v>
      </c>
    </row>
    <row r="66" spans="1:6">
      <c r="A66" s="586" t="s">
        <v>150</v>
      </c>
      <c r="B66" s="587" t="s">
        <v>183</v>
      </c>
      <c r="C66" s="586" t="s">
        <v>157</v>
      </c>
      <c r="D66" s="586">
        <v>1600</v>
      </c>
      <c r="E66" s="588">
        <v>185891</v>
      </c>
      <c r="F66" s="588">
        <v>213774.65</v>
      </c>
    </row>
    <row r="67" spans="1:6">
      <c r="A67" s="586" t="s">
        <v>107</v>
      </c>
      <c r="B67" s="587" t="s">
        <v>184</v>
      </c>
      <c r="C67" s="586" t="s">
        <v>109</v>
      </c>
      <c r="D67" s="586">
        <v>162</v>
      </c>
      <c r="E67" s="588">
        <v>11730000</v>
      </c>
      <c r="F67" s="588">
        <v>13489499.999999998</v>
      </c>
    </row>
    <row r="68" spans="1:6">
      <c r="A68" s="586" t="s">
        <v>107</v>
      </c>
      <c r="B68" s="587" t="s">
        <v>185</v>
      </c>
      <c r="C68" s="586" t="s">
        <v>109</v>
      </c>
      <c r="D68" s="586">
        <v>13.5</v>
      </c>
      <c r="E68" s="588">
        <v>2865739</v>
      </c>
      <c r="F68" s="588">
        <v>3295599.8499999996</v>
      </c>
    </row>
    <row r="69" spans="1:6">
      <c r="A69" s="586" t="s">
        <v>186</v>
      </c>
      <c r="B69" s="587" t="s">
        <v>187</v>
      </c>
      <c r="C69" s="586" t="s">
        <v>109</v>
      </c>
      <c r="D69" s="586">
        <v>0.5</v>
      </c>
      <c r="E69" s="588">
        <v>13400</v>
      </c>
      <c r="F69" s="588">
        <v>15409.999999999998</v>
      </c>
    </row>
    <row r="70" spans="1:6">
      <c r="A70" s="586" t="s">
        <v>188</v>
      </c>
      <c r="B70" s="587" t="s">
        <v>189</v>
      </c>
      <c r="C70" s="586" t="s">
        <v>109</v>
      </c>
      <c r="D70" s="586">
        <v>1</v>
      </c>
      <c r="E70" s="588">
        <v>31050</v>
      </c>
      <c r="F70" s="588">
        <v>35707.5</v>
      </c>
    </row>
    <row r="71" spans="1:6">
      <c r="A71" s="586" t="s">
        <v>188</v>
      </c>
      <c r="B71" s="587" t="s">
        <v>190</v>
      </c>
      <c r="C71" s="586" t="s">
        <v>109</v>
      </c>
      <c r="D71" s="586"/>
      <c r="E71" s="588">
        <v>37610</v>
      </c>
      <c r="F71" s="588">
        <v>43251.5</v>
      </c>
    </row>
    <row r="72" spans="1:6">
      <c r="A72" s="586" t="s">
        <v>188</v>
      </c>
      <c r="B72" s="587" t="s">
        <v>191</v>
      </c>
      <c r="C72" s="586" t="s">
        <v>109</v>
      </c>
      <c r="D72" s="586"/>
      <c r="E72" s="588">
        <v>213298</v>
      </c>
      <c r="F72" s="588">
        <v>245292.69999999998</v>
      </c>
    </row>
    <row r="73" spans="1:6">
      <c r="A73" s="586" t="s">
        <v>188</v>
      </c>
      <c r="B73" s="587" t="s">
        <v>192</v>
      </c>
      <c r="C73" s="586" t="s">
        <v>109</v>
      </c>
      <c r="D73" s="586"/>
      <c r="E73" s="588">
        <v>82606</v>
      </c>
      <c r="F73" s="588">
        <v>94996.9</v>
      </c>
    </row>
    <row r="74" spans="1:6">
      <c r="A74" s="586" t="s">
        <v>188</v>
      </c>
      <c r="B74" s="587" t="s">
        <v>193</v>
      </c>
      <c r="C74" s="586" t="s">
        <v>109</v>
      </c>
      <c r="D74" s="586"/>
      <c r="E74" s="588">
        <v>126227</v>
      </c>
      <c r="F74" s="588">
        <v>145161.04999999999</v>
      </c>
    </row>
    <row r="75" spans="1:6">
      <c r="A75" s="586" t="s">
        <v>150</v>
      </c>
      <c r="B75" s="587" t="s">
        <v>194</v>
      </c>
      <c r="C75" s="586" t="s">
        <v>167</v>
      </c>
      <c r="D75" s="586">
        <v>1</v>
      </c>
      <c r="E75" s="588">
        <v>5820</v>
      </c>
      <c r="F75" s="588">
        <v>6692.9999999999991</v>
      </c>
    </row>
    <row r="76" spans="1:6">
      <c r="A76" s="586" t="s">
        <v>188</v>
      </c>
      <c r="B76" s="587" t="s">
        <v>195</v>
      </c>
      <c r="C76" s="586" t="s">
        <v>109</v>
      </c>
      <c r="D76" s="586">
        <v>0.5</v>
      </c>
      <c r="E76" s="588">
        <v>30410</v>
      </c>
      <c r="F76" s="588">
        <v>34971.5</v>
      </c>
    </row>
    <row r="77" spans="1:6">
      <c r="A77" s="586" t="s">
        <v>188</v>
      </c>
      <c r="B77" s="587" t="s">
        <v>196</v>
      </c>
      <c r="C77" s="586" t="s">
        <v>109</v>
      </c>
      <c r="D77" s="586">
        <v>1</v>
      </c>
      <c r="E77" s="588">
        <v>33100</v>
      </c>
      <c r="F77" s="588">
        <v>38065</v>
      </c>
    </row>
    <row r="78" spans="1:6">
      <c r="A78" s="586" t="s">
        <v>188</v>
      </c>
      <c r="B78" s="587" t="s">
        <v>197</v>
      </c>
      <c r="C78" s="586" t="s">
        <v>109</v>
      </c>
      <c r="D78" s="586">
        <v>0.5</v>
      </c>
      <c r="E78" s="588">
        <v>32850</v>
      </c>
      <c r="F78" s="588">
        <v>37777.5</v>
      </c>
    </row>
    <row r="79" spans="1:6">
      <c r="A79" s="586" t="s">
        <v>188</v>
      </c>
      <c r="B79" s="587" t="s">
        <v>198</v>
      </c>
      <c r="C79" s="586" t="s">
        <v>109</v>
      </c>
      <c r="D79" s="586">
        <v>0.5</v>
      </c>
      <c r="E79" s="588">
        <v>36900</v>
      </c>
      <c r="F79" s="588">
        <v>42435</v>
      </c>
    </row>
    <row r="80" spans="1:6">
      <c r="A80" s="586" t="s">
        <v>188</v>
      </c>
      <c r="B80" s="587" t="s">
        <v>199</v>
      </c>
      <c r="C80" s="586" t="s">
        <v>109</v>
      </c>
      <c r="D80" s="586">
        <v>0.5</v>
      </c>
      <c r="E80" s="588">
        <v>48450</v>
      </c>
      <c r="F80" s="588">
        <v>55717.499999999993</v>
      </c>
    </row>
    <row r="81" spans="1:6">
      <c r="A81" s="586" t="s">
        <v>188</v>
      </c>
      <c r="B81" s="587" t="s">
        <v>200</v>
      </c>
      <c r="C81" s="586" t="s">
        <v>109</v>
      </c>
      <c r="D81" s="586">
        <v>0.6</v>
      </c>
      <c r="E81" s="588">
        <v>49300</v>
      </c>
      <c r="F81" s="588">
        <v>56694.999999999993</v>
      </c>
    </row>
    <row r="82" spans="1:6">
      <c r="A82" s="586" t="s">
        <v>188</v>
      </c>
      <c r="B82" s="587" t="s">
        <v>201</v>
      </c>
      <c r="C82" s="586" t="s">
        <v>109</v>
      </c>
      <c r="D82" s="586">
        <v>0.7</v>
      </c>
      <c r="E82" s="588">
        <v>49300</v>
      </c>
      <c r="F82" s="588">
        <v>56694.999999999993</v>
      </c>
    </row>
    <row r="83" spans="1:6">
      <c r="A83" s="586" t="s">
        <v>188</v>
      </c>
      <c r="B83" s="587" t="s">
        <v>202</v>
      </c>
      <c r="C83" s="586" t="s">
        <v>109</v>
      </c>
      <c r="D83" s="586">
        <v>1.2</v>
      </c>
      <c r="E83" s="588">
        <v>58250</v>
      </c>
      <c r="F83" s="588">
        <v>66987.5</v>
      </c>
    </row>
    <row r="84" spans="1:6">
      <c r="A84" s="586" t="s">
        <v>188</v>
      </c>
      <c r="B84" s="587" t="s">
        <v>203</v>
      </c>
      <c r="C84" s="586" t="s">
        <v>109</v>
      </c>
      <c r="D84" s="586">
        <v>1.2</v>
      </c>
      <c r="E84" s="588">
        <v>58250</v>
      </c>
      <c r="F84" s="588">
        <v>66987.5</v>
      </c>
    </row>
    <row r="85" spans="1:6">
      <c r="A85" s="586" t="s">
        <v>188</v>
      </c>
      <c r="B85" s="587" t="s">
        <v>204</v>
      </c>
      <c r="C85" s="586" t="s">
        <v>109</v>
      </c>
      <c r="D85" s="586">
        <v>1.5</v>
      </c>
      <c r="E85" s="588">
        <v>74831</v>
      </c>
      <c r="F85" s="588">
        <v>86055.65</v>
      </c>
    </row>
    <row r="86" spans="1:6">
      <c r="A86" s="586" t="s">
        <v>188</v>
      </c>
      <c r="B86" s="587" t="s">
        <v>205</v>
      </c>
      <c r="C86" s="586" t="s">
        <v>109</v>
      </c>
      <c r="D86" s="586">
        <v>1.3</v>
      </c>
      <c r="E86" s="588">
        <v>78960</v>
      </c>
      <c r="F86" s="588">
        <v>90804</v>
      </c>
    </row>
    <row r="87" spans="1:6">
      <c r="A87" s="586" t="s">
        <v>188</v>
      </c>
      <c r="B87" s="587" t="s">
        <v>206</v>
      </c>
      <c r="C87" s="586" t="s">
        <v>109</v>
      </c>
      <c r="D87" s="586">
        <v>0.2</v>
      </c>
      <c r="E87" s="588">
        <v>13830</v>
      </c>
      <c r="F87" s="588">
        <v>15904.499999999998</v>
      </c>
    </row>
    <row r="88" spans="1:6">
      <c r="A88" s="586" t="s">
        <v>188</v>
      </c>
      <c r="B88" s="587" t="s">
        <v>207</v>
      </c>
      <c r="C88" s="586" t="s">
        <v>109</v>
      </c>
      <c r="D88" s="586">
        <v>1.5</v>
      </c>
      <c r="E88" s="588">
        <v>91630</v>
      </c>
      <c r="F88" s="588">
        <v>105374.49999999999</v>
      </c>
    </row>
    <row r="89" spans="1:6">
      <c r="A89" s="586" t="s">
        <v>188</v>
      </c>
      <c r="B89" s="587" t="s">
        <v>208</v>
      </c>
      <c r="C89" s="586" t="s">
        <v>109</v>
      </c>
      <c r="D89" s="586">
        <v>1.8</v>
      </c>
      <c r="E89" s="588">
        <v>104764</v>
      </c>
      <c r="F89" s="588">
        <v>120478.59999999999</v>
      </c>
    </row>
    <row r="90" spans="1:6">
      <c r="A90" s="586" t="s">
        <v>188</v>
      </c>
      <c r="B90" s="587" t="s">
        <v>209</v>
      </c>
      <c r="C90" s="586" t="s">
        <v>109</v>
      </c>
      <c r="D90" s="586">
        <v>2.1</v>
      </c>
      <c r="E90" s="588">
        <v>115500</v>
      </c>
      <c r="F90" s="588">
        <v>132825</v>
      </c>
    </row>
    <row r="91" spans="1:6">
      <c r="A91" s="586" t="s">
        <v>188</v>
      </c>
      <c r="B91" s="587" t="s">
        <v>210</v>
      </c>
      <c r="C91" s="586" t="s">
        <v>109</v>
      </c>
      <c r="D91" s="586">
        <v>3.2</v>
      </c>
      <c r="E91" s="588">
        <v>156070</v>
      </c>
      <c r="F91" s="588">
        <v>179480.5</v>
      </c>
    </row>
    <row r="92" spans="1:6">
      <c r="A92" s="586" t="s">
        <v>188</v>
      </c>
      <c r="B92" s="587" t="s">
        <v>211</v>
      </c>
      <c r="C92" s="586" t="s">
        <v>109</v>
      </c>
      <c r="D92" s="586">
        <v>3.5</v>
      </c>
      <c r="E92" s="588">
        <v>164629</v>
      </c>
      <c r="F92" s="588">
        <v>189323.34999999998</v>
      </c>
    </row>
    <row r="93" spans="1:6">
      <c r="A93" s="586" t="s">
        <v>188</v>
      </c>
      <c r="B93" s="587" t="s">
        <v>212</v>
      </c>
      <c r="C93" s="586" t="s">
        <v>109</v>
      </c>
      <c r="D93" s="586">
        <v>0.35</v>
      </c>
      <c r="E93" s="588">
        <v>21150</v>
      </c>
      <c r="F93" s="588">
        <v>24322.499999999996</v>
      </c>
    </row>
    <row r="94" spans="1:6">
      <c r="A94" s="586" t="s">
        <v>188</v>
      </c>
      <c r="B94" s="587" t="s">
        <v>213</v>
      </c>
      <c r="C94" s="586" t="s">
        <v>109</v>
      </c>
      <c r="D94" s="586">
        <v>3.5</v>
      </c>
      <c r="E94" s="588">
        <v>194561</v>
      </c>
      <c r="F94" s="588">
        <v>223745.15</v>
      </c>
    </row>
    <row r="95" spans="1:6">
      <c r="A95" s="586" t="s">
        <v>188</v>
      </c>
      <c r="B95" s="587" t="s">
        <v>214</v>
      </c>
      <c r="C95" s="586" t="s">
        <v>109</v>
      </c>
      <c r="D95" s="586">
        <v>0.38</v>
      </c>
      <c r="E95" s="588">
        <v>21150</v>
      </c>
      <c r="F95" s="588">
        <v>24322.499999999996</v>
      </c>
    </row>
    <row r="96" spans="1:6">
      <c r="A96" s="586" t="s">
        <v>188</v>
      </c>
      <c r="B96" s="587" t="s">
        <v>215</v>
      </c>
      <c r="C96" s="586" t="s">
        <v>109</v>
      </c>
      <c r="D96" s="586">
        <v>0.4</v>
      </c>
      <c r="E96" s="588">
        <v>24300</v>
      </c>
      <c r="F96" s="588">
        <v>27944.999999999996</v>
      </c>
    </row>
    <row r="97" spans="1:6">
      <c r="A97" s="586" t="s">
        <v>188</v>
      </c>
      <c r="B97" s="587" t="s">
        <v>216</v>
      </c>
      <c r="C97" s="586" t="s">
        <v>109</v>
      </c>
      <c r="D97" s="586">
        <v>1</v>
      </c>
      <c r="E97" s="588">
        <v>327291</v>
      </c>
      <c r="F97" s="588">
        <v>376384.64999999997</v>
      </c>
    </row>
    <row r="98" spans="1:6">
      <c r="A98" s="586" t="s">
        <v>111</v>
      </c>
      <c r="B98" s="587" t="s">
        <v>217</v>
      </c>
      <c r="C98" s="586" t="s">
        <v>109</v>
      </c>
      <c r="D98" s="586"/>
      <c r="E98" s="588">
        <v>100009.98</v>
      </c>
      <c r="F98" s="588">
        <v>115011.47699999998</v>
      </c>
    </row>
    <row r="99" spans="1:6" ht="36">
      <c r="A99" s="586" t="s">
        <v>120</v>
      </c>
      <c r="B99" s="587" t="s">
        <v>218</v>
      </c>
      <c r="C99" s="586" t="s">
        <v>109</v>
      </c>
      <c r="D99" s="586"/>
      <c r="E99" s="588">
        <v>33691.6489</v>
      </c>
      <c r="F99" s="588">
        <v>38745.396235</v>
      </c>
    </row>
    <row r="100" spans="1:6" ht="36">
      <c r="A100" s="586" t="s">
        <v>120</v>
      </c>
      <c r="B100" s="587" t="s">
        <v>219</v>
      </c>
      <c r="C100" s="586" t="s">
        <v>109</v>
      </c>
      <c r="D100" s="586"/>
      <c r="E100" s="588">
        <v>26019.302399999997</v>
      </c>
      <c r="F100" s="588">
        <v>29922.197759999995</v>
      </c>
    </row>
    <row r="101" spans="1:6" ht="24">
      <c r="A101" s="586" t="s">
        <v>120</v>
      </c>
      <c r="B101" s="587" t="s">
        <v>220</v>
      </c>
      <c r="C101" s="586" t="s">
        <v>109</v>
      </c>
      <c r="D101" s="586"/>
      <c r="E101" s="588">
        <v>26441.883299999998</v>
      </c>
      <c r="F101" s="588">
        <v>30408.165794999994</v>
      </c>
    </row>
    <row r="102" spans="1:6">
      <c r="A102" s="586" t="s">
        <v>107</v>
      </c>
      <c r="B102" s="587" t="s">
        <v>221</v>
      </c>
      <c r="C102" s="586" t="s">
        <v>109</v>
      </c>
      <c r="D102" s="586"/>
      <c r="E102" s="588">
        <v>94737.09</v>
      </c>
      <c r="F102" s="588">
        <v>108947.65349999999</v>
      </c>
    </row>
    <row r="103" spans="1:6">
      <c r="A103" s="586" t="s">
        <v>107</v>
      </c>
      <c r="B103" s="587" t="s">
        <v>222</v>
      </c>
      <c r="C103" s="586" t="s">
        <v>109</v>
      </c>
      <c r="D103" s="586"/>
      <c r="E103" s="588">
        <v>134954.32999999999</v>
      </c>
      <c r="F103" s="588">
        <v>155197.47949999999</v>
      </c>
    </row>
    <row r="104" spans="1:6">
      <c r="A104" s="586" t="s">
        <v>107</v>
      </c>
      <c r="B104" s="587" t="s">
        <v>223</v>
      </c>
      <c r="C104" s="586" t="s">
        <v>109</v>
      </c>
      <c r="D104" s="586"/>
      <c r="E104" s="588">
        <v>239037.68</v>
      </c>
      <c r="F104" s="588">
        <v>274893.33199999999</v>
      </c>
    </row>
    <row r="105" spans="1:6">
      <c r="A105" s="586" t="s">
        <v>107</v>
      </c>
      <c r="B105" s="587" t="s">
        <v>224</v>
      </c>
      <c r="C105" s="586" t="s">
        <v>109</v>
      </c>
      <c r="D105" s="586"/>
      <c r="E105" s="588">
        <v>303328.62</v>
      </c>
      <c r="F105" s="588">
        <v>348827.91299999994</v>
      </c>
    </row>
    <row r="106" spans="1:6">
      <c r="A106" s="586" t="s">
        <v>107</v>
      </c>
      <c r="B106" s="587" t="s">
        <v>225</v>
      </c>
      <c r="C106" s="586" t="s">
        <v>109</v>
      </c>
      <c r="D106" s="586"/>
      <c r="E106" s="588">
        <v>53103.75</v>
      </c>
      <c r="F106" s="588">
        <v>61069.312499999993</v>
      </c>
    </row>
    <row r="107" spans="1:6">
      <c r="A107" s="586" t="s">
        <v>107</v>
      </c>
      <c r="B107" s="587" t="s">
        <v>226</v>
      </c>
      <c r="C107" s="586" t="s">
        <v>109</v>
      </c>
      <c r="D107" s="586"/>
      <c r="E107" s="588">
        <v>344678.74</v>
      </c>
      <c r="F107" s="588">
        <v>396380.55099999998</v>
      </c>
    </row>
    <row r="108" spans="1:6">
      <c r="A108" s="586" t="s">
        <v>107</v>
      </c>
      <c r="B108" s="587" t="s">
        <v>227</v>
      </c>
      <c r="C108" s="586" t="s">
        <v>109</v>
      </c>
      <c r="D108" s="586"/>
      <c r="E108" s="588">
        <v>42483</v>
      </c>
      <c r="F108" s="588">
        <v>48855.45</v>
      </c>
    </row>
    <row r="109" spans="1:6">
      <c r="A109" s="586" t="s">
        <v>107</v>
      </c>
      <c r="B109" s="587" t="s">
        <v>228</v>
      </c>
      <c r="C109" s="586" t="s">
        <v>109</v>
      </c>
      <c r="D109" s="586"/>
      <c r="E109" s="588">
        <v>56502.39</v>
      </c>
      <c r="F109" s="588">
        <v>64977.748499999994</v>
      </c>
    </row>
    <row r="110" spans="1:6">
      <c r="A110" s="586" t="s">
        <v>107</v>
      </c>
      <c r="B110" s="587" t="s">
        <v>229</v>
      </c>
      <c r="C110" s="586" t="s">
        <v>109</v>
      </c>
      <c r="D110" s="586"/>
      <c r="E110" s="588">
        <v>60184.25</v>
      </c>
      <c r="F110" s="588">
        <v>69211.887499999997</v>
      </c>
    </row>
    <row r="111" spans="1:6">
      <c r="A111" s="586" t="s">
        <v>107</v>
      </c>
      <c r="B111" s="587" t="s">
        <v>230</v>
      </c>
      <c r="C111" s="586" t="s">
        <v>109</v>
      </c>
      <c r="D111" s="586"/>
      <c r="E111" s="588">
        <v>74203.64</v>
      </c>
      <c r="F111" s="588">
        <v>85334.185999999987</v>
      </c>
    </row>
    <row r="112" spans="1:6">
      <c r="A112" s="586" t="s">
        <v>107</v>
      </c>
      <c r="B112" s="587" t="s">
        <v>231</v>
      </c>
      <c r="C112" s="586" t="s">
        <v>109</v>
      </c>
      <c r="D112" s="586">
        <v>45</v>
      </c>
      <c r="E112" s="588">
        <v>7996681</v>
      </c>
      <c r="F112" s="588">
        <v>9196183.1499999985</v>
      </c>
    </row>
    <row r="113" spans="1:6" ht="24">
      <c r="A113" s="586" t="s">
        <v>107</v>
      </c>
      <c r="B113" s="587" t="s">
        <v>232</v>
      </c>
      <c r="C113" s="586" t="s">
        <v>109</v>
      </c>
      <c r="D113" s="586">
        <v>45</v>
      </c>
      <c r="E113" s="588">
        <v>5836000</v>
      </c>
      <c r="F113" s="588">
        <v>6711399.9999999991</v>
      </c>
    </row>
    <row r="114" spans="1:6">
      <c r="A114" s="586" t="s">
        <v>107</v>
      </c>
      <c r="B114" s="587" t="s">
        <v>233</v>
      </c>
      <c r="C114" s="586" t="s">
        <v>109</v>
      </c>
      <c r="D114" s="586">
        <v>45</v>
      </c>
      <c r="E114" s="588">
        <v>9141717</v>
      </c>
      <c r="F114" s="588">
        <v>10512974.549999999</v>
      </c>
    </row>
    <row r="115" spans="1:6" ht="24">
      <c r="A115" s="586" t="s">
        <v>107</v>
      </c>
      <c r="B115" s="587" t="s">
        <v>234</v>
      </c>
      <c r="C115" s="586" t="s">
        <v>109</v>
      </c>
      <c r="D115" s="586">
        <v>45</v>
      </c>
      <c r="E115" s="588">
        <v>6314000</v>
      </c>
      <c r="F115" s="588">
        <v>7261099.9999999991</v>
      </c>
    </row>
    <row r="116" spans="1:6" ht="24">
      <c r="A116" s="586" t="s">
        <v>107</v>
      </c>
      <c r="B116" s="587" t="s">
        <v>235</v>
      </c>
      <c r="C116" s="586" t="s">
        <v>109</v>
      </c>
      <c r="D116" s="586">
        <v>45</v>
      </c>
      <c r="E116" s="588">
        <v>8778522</v>
      </c>
      <c r="F116" s="588">
        <v>10095300.299999999</v>
      </c>
    </row>
    <row r="117" spans="1:6">
      <c r="A117" s="586" t="s">
        <v>107</v>
      </c>
      <c r="B117" s="587" t="s">
        <v>236</v>
      </c>
      <c r="C117" s="586" t="s">
        <v>109</v>
      </c>
      <c r="D117" s="586"/>
      <c r="E117" s="588">
        <v>3730657.9967999998</v>
      </c>
      <c r="F117" s="588">
        <v>4290256.6963199992</v>
      </c>
    </row>
    <row r="118" spans="1:6">
      <c r="A118" s="586" t="s">
        <v>107</v>
      </c>
      <c r="B118" s="587" t="s">
        <v>237</v>
      </c>
      <c r="C118" s="586" t="s">
        <v>109</v>
      </c>
      <c r="D118" s="586"/>
      <c r="E118" s="588">
        <v>7694482.1184</v>
      </c>
      <c r="F118" s="588">
        <v>8848654.43616</v>
      </c>
    </row>
    <row r="119" spans="1:6">
      <c r="A119" s="586" t="s">
        <v>107</v>
      </c>
      <c r="B119" s="587" t="s">
        <v>238</v>
      </c>
      <c r="C119" s="586" t="s">
        <v>109</v>
      </c>
      <c r="D119" s="586"/>
      <c r="E119" s="588">
        <v>9715255.1999999993</v>
      </c>
      <c r="F119" s="588">
        <v>11172543.479999999</v>
      </c>
    </row>
    <row r="120" spans="1:6">
      <c r="A120" s="586" t="s">
        <v>107</v>
      </c>
      <c r="B120" s="587" t="s">
        <v>239</v>
      </c>
      <c r="C120" s="586" t="s">
        <v>109</v>
      </c>
      <c r="D120" s="586">
        <v>45</v>
      </c>
      <c r="E120" s="588">
        <v>6950000</v>
      </c>
      <c r="F120" s="588">
        <v>7992499.9999999991</v>
      </c>
    </row>
    <row r="121" spans="1:6">
      <c r="A121" s="586" t="s">
        <v>107</v>
      </c>
      <c r="B121" s="587" t="s">
        <v>240</v>
      </c>
      <c r="C121" s="586" t="s">
        <v>109</v>
      </c>
      <c r="D121" s="586"/>
      <c r="E121" s="588">
        <v>5168515.7663999991</v>
      </c>
      <c r="F121" s="588">
        <v>5943793.1313599981</v>
      </c>
    </row>
    <row r="122" spans="1:6">
      <c r="A122" s="586" t="s">
        <v>107</v>
      </c>
      <c r="B122" s="587" t="s">
        <v>241</v>
      </c>
      <c r="C122" s="586" t="s">
        <v>109</v>
      </c>
      <c r="D122" s="586"/>
      <c r="E122" s="588">
        <v>5557125.9744000006</v>
      </c>
      <c r="F122" s="588">
        <v>6390694.8705600007</v>
      </c>
    </row>
    <row r="123" spans="1:6">
      <c r="A123" s="586" t="s">
        <v>107</v>
      </c>
      <c r="B123" s="587" t="s">
        <v>242</v>
      </c>
      <c r="C123" s="586" t="s">
        <v>109</v>
      </c>
      <c r="D123" s="586"/>
      <c r="E123" s="588">
        <v>6489790.4736000001</v>
      </c>
      <c r="F123" s="588">
        <v>7463259.04464</v>
      </c>
    </row>
    <row r="124" spans="1:6">
      <c r="A124" s="586" t="s">
        <v>107</v>
      </c>
      <c r="B124" s="587" t="s">
        <v>243</v>
      </c>
      <c r="C124" s="586" t="s">
        <v>109</v>
      </c>
      <c r="D124" s="586"/>
      <c r="E124" s="588">
        <v>5562459.8399999999</v>
      </c>
      <c r="F124" s="588">
        <v>6396828.8159999996</v>
      </c>
    </row>
    <row r="125" spans="1:6">
      <c r="A125" s="586" t="s">
        <v>107</v>
      </c>
      <c r="B125" s="587" t="s">
        <v>244</v>
      </c>
      <c r="C125" s="586" t="s">
        <v>109</v>
      </c>
      <c r="D125" s="586"/>
      <c r="E125" s="588">
        <v>6412068.432000001</v>
      </c>
      <c r="F125" s="588">
        <v>7373878.696800001</v>
      </c>
    </row>
    <row r="126" spans="1:6">
      <c r="A126" s="586" t="s">
        <v>107</v>
      </c>
      <c r="B126" s="587" t="s">
        <v>245</v>
      </c>
      <c r="C126" s="586" t="s">
        <v>109</v>
      </c>
      <c r="D126" s="586"/>
      <c r="E126" s="588">
        <v>6606373.5360000003</v>
      </c>
      <c r="F126" s="588">
        <v>7597329.5663999999</v>
      </c>
    </row>
    <row r="127" spans="1:6">
      <c r="A127" s="586" t="s">
        <v>107</v>
      </c>
      <c r="B127" s="587" t="s">
        <v>246</v>
      </c>
      <c r="C127" s="586" t="s">
        <v>109</v>
      </c>
      <c r="D127" s="586"/>
      <c r="E127" s="588">
        <v>8810403</v>
      </c>
      <c r="F127" s="588">
        <v>10131963.449999999</v>
      </c>
    </row>
    <row r="128" spans="1:6">
      <c r="A128" s="586" t="s">
        <v>107</v>
      </c>
      <c r="B128" s="587" t="s">
        <v>247</v>
      </c>
      <c r="C128" s="586" t="s">
        <v>109</v>
      </c>
      <c r="D128" s="586"/>
      <c r="E128" s="588">
        <v>5271954.66</v>
      </c>
      <c r="F128" s="588">
        <v>6062747.8589999992</v>
      </c>
    </row>
    <row r="129" spans="1:6">
      <c r="A129" s="586" t="s">
        <v>107</v>
      </c>
      <c r="B129" s="587" t="s">
        <v>248</v>
      </c>
      <c r="C129" s="586" t="s">
        <v>109</v>
      </c>
      <c r="D129" s="586"/>
      <c r="E129" s="588">
        <v>3807522.81</v>
      </c>
      <c r="F129" s="588">
        <v>4378651.2314999998</v>
      </c>
    </row>
    <row r="130" spans="1:6">
      <c r="A130" s="586" t="s">
        <v>107</v>
      </c>
      <c r="B130" s="587" t="s">
        <v>249</v>
      </c>
      <c r="C130" s="586" t="s">
        <v>109</v>
      </c>
      <c r="D130" s="586"/>
      <c r="E130" s="588">
        <v>5369583.4500000002</v>
      </c>
      <c r="F130" s="588">
        <v>6175020.9674999993</v>
      </c>
    </row>
    <row r="131" spans="1:6">
      <c r="A131" s="586" t="s">
        <v>107</v>
      </c>
      <c r="B131" s="587" t="s">
        <v>250</v>
      </c>
      <c r="C131" s="586" t="s">
        <v>109</v>
      </c>
      <c r="D131" s="586"/>
      <c r="E131" s="588">
        <v>4979068.29</v>
      </c>
      <c r="F131" s="588">
        <v>5725928.5334999999</v>
      </c>
    </row>
    <row r="132" spans="1:6">
      <c r="A132" s="586" t="s">
        <v>107</v>
      </c>
      <c r="B132" s="587" t="s">
        <v>251</v>
      </c>
      <c r="C132" s="586" t="s">
        <v>109</v>
      </c>
      <c r="D132" s="586"/>
      <c r="E132" s="588">
        <v>865237.1</v>
      </c>
      <c r="F132" s="588">
        <v>995022.66499999992</v>
      </c>
    </row>
    <row r="133" spans="1:6">
      <c r="A133" s="586" t="s">
        <v>107</v>
      </c>
      <c r="B133" s="587" t="s">
        <v>252</v>
      </c>
      <c r="C133" s="586" t="s">
        <v>109</v>
      </c>
      <c r="D133" s="586"/>
      <c r="E133" s="588">
        <v>1000333.0399999999</v>
      </c>
      <c r="F133" s="588">
        <v>1150382.9959999998</v>
      </c>
    </row>
    <row r="134" spans="1:6">
      <c r="A134" s="586" t="s">
        <v>107</v>
      </c>
      <c r="B134" s="587" t="s">
        <v>253</v>
      </c>
      <c r="C134" s="586" t="s">
        <v>109</v>
      </c>
      <c r="D134" s="586"/>
      <c r="E134" s="588">
        <v>1123958.57</v>
      </c>
      <c r="F134" s="588">
        <v>1292552.3555000001</v>
      </c>
    </row>
    <row r="135" spans="1:6">
      <c r="A135" s="586" t="s">
        <v>107</v>
      </c>
      <c r="B135" s="587" t="s">
        <v>254</v>
      </c>
      <c r="C135" s="586" t="s">
        <v>109</v>
      </c>
      <c r="D135" s="586"/>
      <c r="E135" s="588">
        <v>1567764.3099999998</v>
      </c>
      <c r="F135" s="588">
        <v>1802928.9564999996</v>
      </c>
    </row>
    <row r="136" spans="1:6">
      <c r="A136" s="586" t="s">
        <v>107</v>
      </c>
      <c r="B136" s="587" t="s">
        <v>255</v>
      </c>
      <c r="C136" s="586" t="s">
        <v>109</v>
      </c>
      <c r="D136" s="586"/>
      <c r="E136" s="588">
        <v>1932126.8399999999</v>
      </c>
      <c r="F136" s="588">
        <v>2221945.8659999995</v>
      </c>
    </row>
    <row r="137" spans="1:6">
      <c r="A137" s="586" t="s">
        <v>107</v>
      </c>
      <c r="B137" s="587" t="s">
        <v>256</v>
      </c>
      <c r="C137" s="586" t="s">
        <v>109</v>
      </c>
      <c r="D137" s="586"/>
      <c r="E137" s="588">
        <v>470570.02999999997</v>
      </c>
      <c r="F137" s="588">
        <v>541155.53449999995</v>
      </c>
    </row>
    <row r="138" spans="1:6">
      <c r="A138" s="586" t="s">
        <v>107</v>
      </c>
      <c r="B138" s="587" t="s">
        <v>257</v>
      </c>
      <c r="C138" s="586" t="s">
        <v>109</v>
      </c>
      <c r="D138" s="586"/>
      <c r="E138" s="588">
        <v>653246.92999999993</v>
      </c>
      <c r="F138" s="588">
        <v>751233.96949999989</v>
      </c>
    </row>
    <row r="139" spans="1:6">
      <c r="A139" s="586" t="s">
        <v>107</v>
      </c>
      <c r="B139" s="587" t="s">
        <v>258</v>
      </c>
      <c r="C139" s="586" t="s">
        <v>109</v>
      </c>
      <c r="D139" s="586"/>
      <c r="E139" s="588">
        <v>6414211.5029999986</v>
      </c>
      <c r="F139" s="588">
        <v>7376343.2284499975</v>
      </c>
    </row>
    <row r="140" spans="1:6">
      <c r="A140" s="586" t="s">
        <v>107</v>
      </c>
      <c r="B140" s="587" t="s">
        <v>259</v>
      </c>
      <c r="C140" s="586" t="s">
        <v>109</v>
      </c>
      <c r="D140" s="586"/>
      <c r="E140" s="588">
        <v>7595519.8620000007</v>
      </c>
      <c r="F140" s="588">
        <v>8734847.8412999995</v>
      </c>
    </row>
    <row r="141" spans="1:6">
      <c r="A141" s="586" t="s">
        <v>107</v>
      </c>
      <c r="B141" s="587" t="s">
        <v>260</v>
      </c>
      <c r="C141" s="586" t="s">
        <v>109</v>
      </c>
      <c r="D141" s="586"/>
      <c r="E141" s="588">
        <v>9753116.1209999993</v>
      </c>
      <c r="F141" s="588">
        <v>11216083.539149998</v>
      </c>
    </row>
    <row r="142" spans="1:6">
      <c r="A142" s="586" t="s">
        <v>107</v>
      </c>
      <c r="B142" s="587" t="s">
        <v>261</v>
      </c>
      <c r="C142" s="586" t="s">
        <v>109</v>
      </c>
      <c r="D142" s="586"/>
      <c r="E142" s="588">
        <v>12545299.514999999</v>
      </c>
      <c r="F142" s="588">
        <v>14427094.442249997</v>
      </c>
    </row>
    <row r="143" spans="1:6">
      <c r="A143" s="586" t="s">
        <v>107</v>
      </c>
      <c r="B143" s="587" t="s">
        <v>262</v>
      </c>
      <c r="C143" s="586" t="s">
        <v>109</v>
      </c>
      <c r="D143" s="586"/>
      <c r="E143" s="588">
        <v>12545299.514999999</v>
      </c>
      <c r="F143" s="588">
        <v>14427094.442249997</v>
      </c>
    </row>
    <row r="144" spans="1:6" ht="15">
      <c r="A144" s="586" t="s">
        <v>107</v>
      </c>
      <c r="B144" s="587" t="s">
        <v>263</v>
      </c>
      <c r="C144" s="586" t="s">
        <v>109</v>
      </c>
      <c r="D144" s="589"/>
      <c r="E144" s="588">
        <v>3327268.56</v>
      </c>
      <c r="F144" s="588">
        <v>3826358.8439999996</v>
      </c>
    </row>
    <row r="145" spans="1:6" ht="15">
      <c r="A145" s="586" t="s">
        <v>107</v>
      </c>
      <c r="B145" s="587" t="s">
        <v>264</v>
      </c>
      <c r="C145" s="586" t="s">
        <v>109</v>
      </c>
      <c r="D145" s="589"/>
      <c r="E145" s="588">
        <v>4985096.83</v>
      </c>
      <c r="F145" s="588">
        <v>5732861.3544999994</v>
      </c>
    </row>
    <row r="146" spans="1:6" ht="15">
      <c r="A146" s="586" t="s">
        <v>107</v>
      </c>
      <c r="B146" s="587" t="s">
        <v>265</v>
      </c>
      <c r="C146" s="586" t="s">
        <v>109</v>
      </c>
      <c r="D146" s="589"/>
      <c r="E146" s="588">
        <v>2662692.83</v>
      </c>
      <c r="F146" s="588">
        <v>3062096.7544999998</v>
      </c>
    </row>
    <row r="147" spans="1:6">
      <c r="A147" s="586" t="s">
        <v>107</v>
      </c>
      <c r="B147" s="587" t="s">
        <v>266</v>
      </c>
      <c r="C147" s="586" t="s">
        <v>109</v>
      </c>
      <c r="D147" s="586"/>
      <c r="E147" s="588">
        <v>6083707.21</v>
      </c>
      <c r="F147" s="588">
        <v>6996263.2914999994</v>
      </c>
    </row>
    <row r="148" spans="1:6" ht="15">
      <c r="A148" s="586" t="s">
        <v>107</v>
      </c>
      <c r="B148" s="587" t="s">
        <v>267</v>
      </c>
      <c r="C148" s="586" t="s">
        <v>109</v>
      </c>
      <c r="D148" s="589"/>
      <c r="E148" s="588">
        <v>12634019.369999999</v>
      </c>
      <c r="F148" s="588">
        <v>14529122.275499998</v>
      </c>
    </row>
    <row r="149" spans="1:6">
      <c r="A149" s="586" t="s">
        <v>107</v>
      </c>
      <c r="B149" s="587" t="s">
        <v>268</v>
      </c>
      <c r="C149" s="586" t="s">
        <v>109</v>
      </c>
      <c r="D149" s="586"/>
      <c r="E149" s="588">
        <v>928200</v>
      </c>
      <c r="F149" s="588">
        <v>1067430</v>
      </c>
    </row>
    <row r="150" spans="1:6">
      <c r="A150" s="586" t="s">
        <v>107</v>
      </c>
      <c r="B150" s="587" t="s">
        <v>269</v>
      </c>
      <c r="C150" s="586" t="s">
        <v>109</v>
      </c>
      <c r="D150" s="586"/>
      <c r="E150" s="588">
        <v>1356600</v>
      </c>
      <c r="F150" s="588">
        <v>1560089.9999999998</v>
      </c>
    </row>
    <row r="151" spans="1:6">
      <c r="A151" s="586" t="s">
        <v>107</v>
      </c>
      <c r="B151" s="587" t="s">
        <v>270</v>
      </c>
      <c r="C151" s="586" t="s">
        <v>109</v>
      </c>
      <c r="D151" s="586"/>
      <c r="E151" s="588">
        <v>1834113.68</v>
      </c>
      <c r="F151" s="588">
        <v>2109230.7319999998</v>
      </c>
    </row>
    <row r="152" spans="1:6">
      <c r="A152" s="586" t="s">
        <v>107</v>
      </c>
      <c r="B152" s="587" t="s">
        <v>271</v>
      </c>
      <c r="C152" s="586"/>
      <c r="D152" s="586"/>
      <c r="E152" s="588">
        <v>2118200</v>
      </c>
      <c r="F152" s="588">
        <v>2435930</v>
      </c>
    </row>
    <row r="153" spans="1:6">
      <c r="A153" s="586" t="s">
        <v>107</v>
      </c>
      <c r="B153" s="587" t="s">
        <v>272</v>
      </c>
      <c r="C153" s="586" t="s">
        <v>109</v>
      </c>
      <c r="D153" s="586"/>
      <c r="E153" s="588">
        <v>580339.19999999995</v>
      </c>
      <c r="F153" s="588">
        <v>667390.07999999984</v>
      </c>
    </row>
    <row r="154" spans="1:6">
      <c r="A154" s="586" t="s">
        <v>186</v>
      </c>
      <c r="B154" s="587" t="s">
        <v>273</v>
      </c>
      <c r="C154" s="586" t="s">
        <v>274</v>
      </c>
      <c r="D154" s="586">
        <v>25</v>
      </c>
      <c r="E154" s="588">
        <v>65000</v>
      </c>
      <c r="F154" s="588">
        <v>74750</v>
      </c>
    </row>
    <row r="155" spans="1:6">
      <c r="A155" s="586" t="s">
        <v>107</v>
      </c>
      <c r="B155" s="587" t="s">
        <v>275</v>
      </c>
      <c r="C155" s="586" t="s">
        <v>109</v>
      </c>
      <c r="D155" s="586"/>
      <c r="E155" s="588">
        <v>326032.53479999996</v>
      </c>
      <c r="F155" s="588">
        <v>374937.41501999996</v>
      </c>
    </row>
    <row r="156" spans="1:6">
      <c r="A156" s="586" t="s">
        <v>107</v>
      </c>
      <c r="B156" s="587" t="s">
        <v>276</v>
      </c>
      <c r="C156" s="586" t="s">
        <v>109</v>
      </c>
      <c r="D156" s="586"/>
      <c r="E156" s="588">
        <v>387467.23679999996</v>
      </c>
      <c r="F156" s="588">
        <v>445587.32231999992</v>
      </c>
    </row>
    <row r="157" spans="1:6">
      <c r="A157" s="586" t="s">
        <v>107</v>
      </c>
      <c r="B157" s="587" t="s">
        <v>277</v>
      </c>
      <c r="C157" s="586" t="s">
        <v>109</v>
      </c>
      <c r="D157" s="586"/>
      <c r="E157" s="588">
        <v>590630.3676</v>
      </c>
      <c r="F157" s="588">
        <v>679224.92273999995</v>
      </c>
    </row>
    <row r="158" spans="1:6">
      <c r="A158" s="586" t="s">
        <v>107</v>
      </c>
      <c r="B158" s="587" t="s">
        <v>278</v>
      </c>
      <c r="C158" s="586" t="s">
        <v>109</v>
      </c>
      <c r="D158" s="586"/>
      <c r="E158" s="588">
        <v>888374.36519999988</v>
      </c>
      <c r="F158" s="588">
        <v>1021630.5199799997</v>
      </c>
    </row>
    <row r="159" spans="1:6">
      <c r="A159" s="586" t="s">
        <v>107</v>
      </c>
      <c r="B159" s="587" t="s">
        <v>279</v>
      </c>
      <c r="C159" s="586" t="s">
        <v>109</v>
      </c>
      <c r="D159" s="586"/>
      <c r="E159" s="588">
        <v>2636834.5583999995</v>
      </c>
      <c r="F159" s="588">
        <v>3032359.742159999</v>
      </c>
    </row>
    <row r="160" spans="1:6">
      <c r="A160" s="586" t="s">
        <v>107</v>
      </c>
      <c r="B160" s="587" t="s">
        <v>280</v>
      </c>
      <c r="C160" s="586" t="s">
        <v>109</v>
      </c>
      <c r="D160" s="586"/>
      <c r="E160" s="588">
        <v>888374.36519999988</v>
      </c>
      <c r="F160" s="588">
        <v>1021630.5199799997</v>
      </c>
    </row>
    <row r="161" spans="1:6">
      <c r="A161" s="586" t="s">
        <v>107</v>
      </c>
      <c r="B161" s="587" t="s">
        <v>281</v>
      </c>
      <c r="C161" s="586" t="s">
        <v>109</v>
      </c>
      <c r="D161" s="586"/>
      <c r="E161" s="588">
        <v>1067963.7149999999</v>
      </c>
      <c r="F161" s="588">
        <v>1228158.2722499997</v>
      </c>
    </row>
    <row r="162" spans="1:6">
      <c r="A162" s="586" t="s">
        <v>107</v>
      </c>
      <c r="B162" s="587" t="s">
        <v>282</v>
      </c>
      <c r="C162" s="586" t="s">
        <v>109</v>
      </c>
      <c r="D162" s="586"/>
      <c r="E162" s="588">
        <v>1691740.2474</v>
      </c>
      <c r="F162" s="588">
        <v>1945501.2845099999</v>
      </c>
    </row>
    <row r="163" spans="1:6">
      <c r="A163" s="586" t="s">
        <v>107</v>
      </c>
      <c r="B163" s="587" t="s">
        <v>283</v>
      </c>
      <c r="C163" s="586" t="s">
        <v>109</v>
      </c>
      <c r="D163" s="586"/>
      <c r="E163" s="588">
        <v>1691740.2474</v>
      </c>
      <c r="F163" s="588">
        <v>1945501.2845099999</v>
      </c>
    </row>
    <row r="164" spans="1:6">
      <c r="A164" s="586" t="s">
        <v>107</v>
      </c>
      <c r="B164" s="587" t="s">
        <v>284</v>
      </c>
      <c r="C164" s="586" t="s">
        <v>109</v>
      </c>
      <c r="D164" s="586"/>
      <c r="E164" s="588">
        <v>1861852.4609999999</v>
      </c>
      <c r="F164" s="588">
        <v>2141130.3301499998</v>
      </c>
    </row>
    <row r="165" spans="1:6">
      <c r="A165" s="586" t="s">
        <v>107</v>
      </c>
      <c r="B165" s="587" t="s">
        <v>285</v>
      </c>
      <c r="C165" s="586" t="s">
        <v>109</v>
      </c>
      <c r="D165" s="586"/>
      <c r="E165" s="588">
        <v>1857042.4571999998</v>
      </c>
      <c r="F165" s="588">
        <v>2135598.8257799996</v>
      </c>
    </row>
    <row r="166" spans="1:6">
      <c r="A166" s="586" t="s">
        <v>107</v>
      </c>
      <c r="B166" s="587" t="s">
        <v>286</v>
      </c>
      <c r="C166" s="586" t="s">
        <v>109</v>
      </c>
      <c r="D166" s="586"/>
      <c r="E166" s="588">
        <v>3227560.1735999999</v>
      </c>
      <c r="F166" s="588">
        <v>3711694.1996399998</v>
      </c>
    </row>
    <row r="167" spans="1:6">
      <c r="A167" s="586" t="s">
        <v>107</v>
      </c>
      <c r="B167" s="587" t="s">
        <v>287</v>
      </c>
      <c r="C167" s="586" t="s">
        <v>109</v>
      </c>
      <c r="D167" s="586"/>
      <c r="E167" s="588">
        <v>2636834.5583999995</v>
      </c>
      <c r="F167" s="588">
        <v>3032359.742159999</v>
      </c>
    </row>
    <row r="168" spans="1:6">
      <c r="A168" s="586" t="s">
        <v>107</v>
      </c>
      <c r="B168" s="587" t="s">
        <v>288</v>
      </c>
      <c r="C168" s="586" t="s">
        <v>109</v>
      </c>
      <c r="D168" s="586"/>
      <c r="E168" s="588">
        <v>241024.05179999999</v>
      </c>
      <c r="F168" s="588">
        <v>277177.65956999996</v>
      </c>
    </row>
    <row r="169" spans="1:6">
      <c r="A169" s="586" t="s">
        <v>107</v>
      </c>
      <c r="B169" s="587" t="s">
        <v>289</v>
      </c>
      <c r="C169" s="586" t="s">
        <v>109</v>
      </c>
      <c r="D169" s="586"/>
      <c r="E169" s="588">
        <v>264645.45659999998</v>
      </c>
      <c r="F169" s="588">
        <v>304342.27508999995</v>
      </c>
    </row>
    <row r="170" spans="1:6">
      <c r="A170" s="586" t="s">
        <v>126</v>
      </c>
      <c r="B170" s="587" t="s">
        <v>290</v>
      </c>
      <c r="C170" s="586" t="s">
        <v>109</v>
      </c>
      <c r="D170" s="586">
        <v>0.03</v>
      </c>
      <c r="E170" s="588">
        <v>5900</v>
      </c>
      <c r="F170" s="588">
        <v>6784.9999999999991</v>
      </c>
    </row>
    <row r="171" spans="1:6">
      <c r="A171" s="586" t="s">
        <v>291</v>
      </c>
      <c r="B171" s="587" t="s">
        <v>292</v>
      </c>
      <c r="C171" s="586" t="s">
        <v>109</v>
      </c>
      <c r="D171" s="586">
        <v>8.0000000000000002E-3</v>
      </c>
      <c r="E171" s="588">
        <v>1836</v>
      </c>
      <c r="F171" s="588">
        <v>2111.3999999999996</v>
      </c>
    </row>
    <row r="172" spans="1:6">
      <c r="A172" s="586" t="s">
        <v>293</v>
      </c>
      <c r="B172" s="587" t="s">
        <v>294</v>
      </c>
      <c r="C172" s="586" t="s">
        <v>109</v>
      </c>
      <c r="D172" s="586">
        <v>0.01</v>
      </c>
      <c r="E172" s="588">
        <v>7550</v>
      </c>
      <c r="F172" s="588">
        <v>8682.5</v>
      </c>
    </row>
    <row r="173" spans="1:6">
      <c r="A173" s="586" t="s">
        <v>293</v>
      </c>
      <c r="B173" s="587" t="s">
        <v>295</v>
      </c>
      <c r="C173" s="586" t="s">
        <v>109</v>
      </c>
      <c r="D173" s="586">
        <v>0.01</v>
      </c>
      <c r="E173" s="588">
        <v>4050</v>
      </c>
      <c r="F173" s="588">
        <v>4657.5</v>
      </c>
    </row>
    <row r="174" spans="1:6">
      <c r="A174" s="586" t="s">
        <v>293</v>
      </c>
      <c r="B174" s="587" t="s">
        <v>296</v>
      </c>
      <c r="C174" s="586" t="s">
        <v>109</v>
      </c>
      <c r="D174" s="586">
        <v>0.01</v>
      </c>
      <c r="E174" s="588">
        <v>2700</v>
      </c>
      <c r="F174" s="588">
        <v>3104.9999999999995</v>
      </c>
    </row>
    <row r="175" spans="1:6">
      <c r="A175" s="586" t="s">
        <v>293</v>
      </c>
      <c r="B175" s="587" t="s">
        <v>297</v>
      </c>
      <c r="C175" s="586" t="s">
        <v>109</v>
      </c>
      <c r="D175" s="586">
        <v>0.01</v>
      </c>
      <c r="E175" s="588">
        <v>2500</v>
      </c>
      <c r="F175" s="588">
        <v>2875</v>
      </c>
    </row>
    <row r="176" spans="1:6">
      <c r="A176" s="586" t="s">
        <v>293</v>
      </c>
      <c r="B176" s="587" t="s">
        <v>298</v>
      </c>
      <c r="C176" s="586" t="s">
        <v>109</v>
      </c>
      <c r="D176" s="586">
        <v>0.01</v>
      </c>
      <c r="E176" s="588">
        <v>13650</v>
      </c>
      <c r="F176" s="588">
        <v>15697.499999999998</v>
      </c>
    </row>
    <row r="177" spans="1:6">
      <c r="A177" s="586" t="s">
        <v>299</v>
      </c>
      <c r="B177" s="587" t="s">
        <v>300</v>
      </c>
      <c r="C177" s="586" t="s">
        <v>109</v>
      </c>
      <c r="D177" s="586"/>
      <c r="E177" s="588">
        <v>14477.635199999999</v>
      </c>
      <c r="F177" s="588">
        <v>16649.280479999998</v>
      </c>
    </row>
    <row r="178" spans="1:6">
      <c r="A178" s="586" t="s">
        <v>299</v>
      </c>
      <c r="B178" s="587" t="s">
        <v>301</v>
      </c>
      <c r="C178" s="586" t="s">
        <v>109</v>
      </c>
      <c r="D178" s="586"/>
      <c r="E178" s="588">
        <v>14477.635199999999</v>
      </c>
      <c r="F178" s="588">
        <v>16649.280479999998</v>
      </c>
    </row>
    <row r="179" spans="1:6">
      <c r="A179" s="586" t="s">
        <v>299</v>
      </c>
      <c r="B179" s="587" t="s">
        <v>302</v>
      </c>
      <c r="C179" s="586" t="s">
        <v>109</v>
      </c>
      <c r="D179" s="586"/>
      <c r="E179" s="588">
        <v>14477.635199999999</v>
      </c>
      <c r="F179" s="588">
        <v>16649.280479999998</v>
      </c>
    </row>
    <row r="180" spans="1:6">
      <c r="A180" s="586" t="s">
        <v>299</v>
      </c>
      <c r="B180" s="587" t="s">
        <v>303</v>
      </c>
      <c r="C180" s="586" t="s">
        <v>109</v>
      </c>
      <c r="D180" s="586"/>
      <c r="E180" s="588">
        <v>15763.477800000001</v>
      </c>
      <c r="F180" s="588">
        <v>18127.999469999999</v>
      </c>
    </row>
    <row r="181" spans="1:6">
      <c r="A181" s="586" t="s">
        <v>299</v>
      </c>
      <c r="B181" s="587" t="s">
        <v>304</v>
      </c>
      <c r="C181" s="586" t="s">
        <v>109</v>
      </c>
      <c r="D181" s="586"/>
      <c r="E181" s="588">
        <v>15763.477800000001</v>
      </c>
      <c r="F181" s="588">
        <v>18127.999469999999</v>
      </c>
    </row>
    <row r="182" spans="1:6">
      <c r="A182" s="586" t="s">
        <v>299</v>
      </c>
      <c r="B182" s="587" t="s">
        <v>305</v>
      </c>
      <c r="C182" s="586" t="s">
        <v>109</v>
      </c>
      <c r="D182" s="586"/>
      <c r="E182" s="588">
        <v>15763.477800000001</v>
      </c>
      <c r="F182" s="588">
        <v>18127.999469999999</v>
      </c>
    </row>
    <row r="183" spans="1:6">
      <c r="A183" s="586" t="s">
        <v>299</v>
      </c>
      <c r="B183" s="587" t="s">
        <v>306</v>
      </c>
      <c r="C183" s="586" t="s">
        <v>109</v>
      </c>
      <c r="D183" s="586"/>
      <c r="E183" s="588">
        <v>15763.477800000001</v>
      </c>
      <c r="F183" s="588">
        <v>18127.999469999999</v>
      </c>
    </row>
    <row r="184" spans="1:6">
      <c r="A184" s="586" t="s">
        <v>299</v>
      </c>
      <c r="B184" s="587" t="s">
        <v>307</v>
      </c>
      <c r="C184" s="586" t="s">
        <v>109</v>
      </c>
      <c r="D184" s="586"/>
      <c r="E184" s="588">
        <v>31526.955600000001</v>
      </c>
      <c r="F184" s="588">
        <v>36255.998939999998</v>
      </c>
    </row>
    <row r="185" spans="1:6">
      <c r="A185" s="586" t="s">
        <v>299</v>
      </c>
      <c r="B185" s="587" t="s">
        <v>308</v>
      </c>
      <c r="C185" s="586" t="s">
        <v>109</v>
      </c>
      <c r="D185" s="586"/>
      <c r="E185" s="588">
        <v>31526.955600000001</v>
      </c>
      <c r="F185" s="588">
        <v>36255.998939999998</v>
      </c>
    </row>
    <row r="186" spans="1:6">
      <c r="A186" s="586" t="s">
        <v>299</v>
      </c>
      <c r="B186" s="587" t="s">
        <v>309</v>
      </c>
      <c r="C186" s="586" t="s">
        <v>109</v>
      </c>
      <c r="D186" s="586"/>
      <c r="E186" s="588">
        <v>31526.955600000001</v>
      </c>
      <c r="F186" s="588">
        <v>36255.998939999998</v>
      </c>
    </row>
    <row r="187" spans="1:6">
      <c r="A187" s="586" t="s">
        <v>299</v>
      </c>
      <c r="B187" s="587" t="s">
        <v>310</v>
      </c>
      <c r="C187" s="586" t="s">
        <v>109</v>
      </c>
      <c r="D187" s="586"/>
      <c r="E187" s="588">
        <v>65720.843999999997</v>
      </c>
      <c r="F187" s="588">
        <v>75578.970599999986</v>
      </c>
    </row>
    <row r="188" spans="1:6">
      <c r="A188" s="586" t="s">
        <v>299</v>
      </c>
      <c r="B188" s="587" t="s">
        <v>311</v>
      </c>
      <c r="C188" s="586" t="s">
        <v>109</v>
      </c>
      <c r="D188" s="586"/>
      <c r="E188" s="588">
        <v>65720.843999999997</v>
      </c>
      <c r="F188" s="588">
        <v>75578.970599999986</v>
      </c>
    </row>
    <row r="189" spans="1:6">
      <c r="A189" s="586" t="s">
        <v>299</v>
      </c>
      <c r="B189" s="587" t="s">
        <v>312</v>
      </c>
      <c r="C189" s="586" t="s">
        <v>109</v>
      </c>
      <c r="D189" s="586"/>
      <c r="E189" s="588">
        <v>37337.059199999996</v>
      </c>
      <c r="F189" s="588">
        <v>42937.618079999993</v>
      </c>
    </row>
    <row r="190" spans="1:6">
      <c r="A190" s="586" t="s">
        <v>299</v>
      </c>
      <c r="B190" s="587" t="s">
        <v>313</v>
      </c>
      <c r="C190" s="586" t="s">
        <v>109</v>
      </c>
      <c r="D190" s="586"/>
      <c r="E190" s="588">
        <v>37337.059199999996</v>
      </c>
      <c r="F190" s="588">
        <v>42937.618079999993</v>
      </c>
    </row>
    <row r="191" spans="1:6">
      <c r="A191" s="586" t="s">
        <v>299</v>
      </c>
      <c r="B191" s="587" t="s">
        <v>314</v>
      </c>
      <c r="C191" s="586" t="s">
        <v>109</v>
      </c>
      <c r="D191" s="586"/>
      <c r="E191" s="588">
        <v>37337.059199999996</v>
      </c>
      <c r="F191" s="588">
        <v>42937.618079999993</v>
      </c>
    </row>
    <row r="192" spans="1:6">
      <c r="A192" s="586" t="s">
        <v>299</v>
      </c>
      <c r="B192" s="587" t="s">
        <v>315</v>
      </c>
      <c r="C192" s="586" t="s">
        <v>109</v>
      </c>
      <c r="D192" s="586"/>
      <c r="E192" s="588">
        <v>37337.059199999996</v>
      </c>
      <c r="F192" s="588">
        <v>42937.618079999993</v>
      </c>
    </row>
    <row r="193" spans="1:6">
      <c r="A193" s="586" t="s">
        <v>299</v>
      </c>
      <c r="B193" s="587" t="s">
        <v>316</v>
      </c>
      <c r="C193" s="586" t="s">
        <v>109</v>
      </c>
      <c r="D193" s="586"/>
      <c r="E193" s="588">
        <v>37337.059199999996</v>
      </c>
      <c r="F193" s="588">
        <v>42937.618079999993</v>
      </c>
    </row>
    <row r="194" spans="1:6">
      <c r="A194" s="586" t="s">
        <v>299</v>
      </c>
      <c r="B194" s="587" t="s">
        <v>317</v>
      </c>
      <c r="C194" s="586" t="s">
        <v>109</v>
      </c>
      <c r="D194" s="586"/>
      <c r="E194" s="588">
        <v>37337.059199999996</v>
      </c>
      <c r="F194" s="588">
        <v>42937.618079999993</v>
      </c>
    </row>
    <row r="195" spans="1:6">
      <c r="A195" s="586" t="s">
        <v>299</v>
      </c>
      <c r="B195" s="587" t="s">
        <v>318</v>
      </c>
      <c r="C195" s="586" t="s">
        <v>109</v>
      </c>
      <c r="D195" s="586"/>
      <c r="E195" s="588">
        <v>65720.843999999997</v>
      </c>
      <c r="F195" s="588">
        <v>75578.970599999986</v>
      </c>
    </row>
    <row r="196" spans="1:6">
      <c r="A196" s="586" t="s">
        <v>299</v>
      </c>
      <c r="B196" s="587" t="s">
        <v>319</v>
      </c>
      <c r="C196" s="586" t="s">
        <v>109</v>
      </c>
      <c r="D196" s="586"/>
      <c r="E196" s="588">
        <v>82817.788199999995</v>
      </c>
      <c r="F196" s="588">
        <v>95240.456429999991</v>
      </c>
    </row>
    <row r="197" spans="1:6">
      <c r="A197" s="586" t="s">
        <v>299</v>
      </c>
      <c r="B197" s="587" t="s">
        <v>320</v>
      </c>
      <c r="C197" s="586" t="s">
        <v>109</v>
      </c>
      <c r="D197" s="586"/>
      <c r="E197" s="588">
        <v>131441.68799999999</v>
      </c>
      <c r="F197" s="588">
        <v>151157.94119999997</v>
      </c>
    </row>
    <row r="198" spans="1:6">
      <c r="A198" s="586" t="s">
        <v>299</v>
      </c>
      <c r="B198" s="587" t="s">
        <v>321</v>
      </c>
      <c r="C198" s="586" t="s">
        <v>109</v>
      </c>
      <c r="D198" s="586"/>
      <c r="E198" s="588">
        <v>82817.788199999995</v>
      </c>
      <c r="F198" s="588">
        <v>95240.456429999991</v>
      </c>
    </row>
    <row r="199" spans="1:6">
      <c r="A199" s="586" t="s">
        <v>299</v>
      </c>
      <c r="B199" s="587" t="s">
        <v>322</v>
      </c>
      <c r="C199" s="586" t="s">
        <v>109</v>
      </c>
      <c r="D199" s="586"/>
      <c r="E199" s="588">
        <v>131441.68799999999</v>
      </c>
      <c r="F199" s="588">
        <v>151157.94119999997</v>
      </c>
    </row>
    <row r="200" spans="1:6">
      <c r="A200" s="586" t="s">
        <v>299</v>
      </c>
      <c r="B200" s="587" t="s">
        <v>323</v>
      </c>
      <c r="C200" s="586" t="s">
        <v>109</v>
      </c>
      <c r="D200" s="586"/>
      <c r="E200" s="588">
        <v>82817.788199999995</v>
      </c>
      <c r="F200" s="588">
        <v>95240.456429999991</v>
      </c>
    </row>
    <row r="201" spans="1:6">
      <c r="A201" s="586" t="s">
        <v>299</v>
      </c>
      <c r="B201" s="587" t="s">
        <v>324</v>
      </c>
      <c r="C201" s="586" t="s">
        <v>109</v>
      </c>
      <c r="D201" s="586"/>
      <c r="E201" s="588">
        <v>82817.788199999995</v>
      </c>
      <c r="F201" s="588">
        <v>95240.456429999991</v>
      </c>
    </row>
    <row r="202" spans="1:6">
      <c r="A202" s="586" t="s">
        <v>299</v>
      </c>
      <c r="B202" s="587" t="s">
        <v>325</v>
      </c>
      <c r="C202" s="586" t="s">
        <v>109</v>
      </c>
      <c r="D202" s="586"/>
      <c r="E202" s="588">
        <v>82817.788199999995</v>
      </c>
      <c r="F202" s="588">
        <v>95240.456429999991</v>
      </c>
    </row>
    <row r="203" spans="1:6">
      <c r="A203" s="586" t="s">
        <v>299</v>
      </c>
      <c r="B203" s="587" t="s">
        <v>326</v>
      </c>
      <c r="C203" s="586" t="s">
        <v>109</v>
      </c>
      <c r="D203" s="586"/>
      <c r="E203" s="588">
        <v>82817.788199999995</v>
      </c>
      <c r="F203" s="588">
        <v>95240.456429999991</v>
      </c>
    </row>
    <row r="204" spans="1:6">
      <c r="A204" s="586" t="s">
        <v>299</v>
      </c>
      <c r="B204" s="587" t="s">
        <v>327</v>
      </c>
      <c r="C204" s="586" t="s">
        <v>109</v>
      </c>
      <c r="D204" s="586"/>
      <c r="E204" s="588">
        <v>82817.788199999995</v>
      </c>
      <c r="F204" s="588">
        <v>95240.456429999991</v>
      </c>
    </row>
    <row r="205" spans="1:6">
      <c r="A205" s="586" t="s">
        <v>299</v>
      </c>
      <c r="B205" s="587" t="s">
        <v>328</v>
      </c>
      <c r="C205" s="586" t="s">
        <v>109</v>
      </c>
      <c r="D205" s="586"/>
      <c r="E205" s="588">
        <v>82817.788199999995</v>
      </c>
      <c r="F205" s="588">
        <v>95240.456429999991</v>
      </c>
    </row>
    <row r="206" spans="1:6">
      <c r="A206" s="586" t="s">
        <v>299</v>
      </c>
      <c r="B206" s="587" t="s">
        <v>329</v>
      </c>
      <c r="C206" s="586" t="s">
        <v>109</v>
      </c>
      <c r="D206" s="586"/>
      <c r="E206" s="588">
        <v>131441.68799999999</v>
      </c>
      <c r="F206" s="588">
        <v>151157.94119999997</v>
      </c>
    </row>
    <row r="207" spans="1:6">
      <c r="A207" s="586" t="s">
        <v>299</v>
      </c>
      <c r="B207" s="587" t="s">
        <v>330</v>
      </c>
      <c r="C207" s="586" t="s">
        <v>109</v>
      </c>
      <c r="D207" s="586"/>
      <c r="E207" s="588">
        <v>179398.85459999999</v>
      </c>
      <c r="F207" s="588">
        <v>206308.68278999996</v>
      </c>
    </row>
    <row r="208" spans="1:6">
      <c r="A208" s="586" t="s">
        <v>299</v>
      </c>
      <c r="B208" s="587" t="s">
        <v>331</v>
      </c>
      <c r="C208" s="586" t="s">
        <v>109</v>
      </c>
      <c r="D208" s="586"/>
      <c r="E208" s="588">
        <v>179398.85459999999</v>
      </c>
      <c r="F208" s="588">
        <v>206308.68278999996</v>
      </c>
    </row>
    <row r="209" spans="1:6">
      <c r="A209" s="586" t="s">
        <v>299</v>
      </c>
      <c r="B209" s="587" t="s">
        <v>332</v>
      </c>
      <c r="C209" s="586" t="s">
        <v>109</v>
      </c>
      <c r="D209" s="586"/>
      <c r="E209" s="588">
        <v>179398.85459999999</v>
      </c>
      <c r="F209" s="588">
        <v>206308.68278999996</v>
      </c>
    </row>
    <row r="210" spans="1:6">
      <c r="A210" s="586" t="s">
        <v>299</v>
      </c>
      <c r="B210" s="587" t="s">
        <v>333</v>
      </c>
      <c r="C210" s="586" t="s">
        <v>109</v>
      </c>
      <c r="D210" s="586"/>
      <c r="E210" s="588">
        <v>179398.85459999999</v>
      </c>
      <c r="F210" s="588">
        <v>206308.68278999996</v>
      </c>
    </row>
    <row r="211" spans="1:6">
      <c r="A211" s="586" t="s">
        <v>299</v>
      </c>
      <c r="B211" s="587" t="s">
        <v>334</v>
      </c>
      <c r="C211" s="586" t="s">
        <v>109</v>
      </c>
      <c r="D211" s="586"/>
      <c r="E211" s="588">
        <v>179398.85459999999</v>
      </c>
      <c r="F211" s="588">
        <v>206308.68278999996</v>
      </c>
    </row>
    <row r="212" spans="1:6">
      <c r="A212" s="586" t="s">
        <v>299</v>
      </c>
      <c r="B212" s="587" t="s">
        <v>335</v>
      </c>
      <c r="C212" s="586" t="s">
        <v>109</v>
      </c>
      <c r="D212" s="586"/>
      <c r="E212" s="588">
        <v>179398.85459999999</v>
      </c>
      <c r="F212" s="588">
        <v>206308.68278999996</v>
      </c>
    </row>
    <row r="213" spans="1:6">
      <c r="A213" s="586" t="s">
        <v>150</v>
      </c>
      <c r="B213" s="587" t="s">
        <v>336</v>
      </c>
      <c r="C213" s="586" t="s">
        <v>109</v>
      </c>
      <c r="D213" s="586"/>
      <c r="E213" s="588">
        <v>26300</v>
      </c>
      <c r="F213" s="588">
        <v>30244.999999999996</v>
      </c>
    </row>
    <row r="214" spans="1:6">
      <c r="A214" s="586" t="s">
        <v>150</v>
      </c>
      <c r="B214" s="587" t="s">
        <v>337</v>
      </c>
      <c r="C214" s="586" t="s">
        <v>109</v>
      </c>
      <c r="D214" s="586"/>
      <c r="E214" s="588">
        <v>20100</v>
      </c>
      <c r="F214" s="588">
        <v>23115</v>
      </c>
    </row>
    <row r="215" spans="1:6">
      <c r="A215" s="586" t="s">
        <v>126</v>
      </c>
      <c r="B215" s="587" t="s">
        <v>338</v>
      </c>
      <c r="C215" s="586" t="s">
        <v>109</v>
      </c>
      <c r="D215" s="586"/>
      <c r="E215" s="588">
        <v>26859.823199999999</v>
      </c>
      <c r="F215" s="588">
        <v>30888.796679999996</v>
      </c>
    </row>
    <row r="216" spans="1:6">
      <c r="A216" s="586" t="s">
        <v>291</v>
      </c>
      <c r="B216" s="587" t="s">
        <v>339</v>
      </c>
      <c r="C216" s="586" t="s">
        <v>340</v>
      </c>
      <c r="D216" s="586">
        <v>0.67</v>
      </c>
      <c r="E216" s="588">
        <v>24740</v>
      </c>
      <c r="F216" s="588">
        <v>28450.999999999996</v>
      </c>
    </row>
    <row r="217" spans="1:6">
      <c r="A217" s="586" t="s">
        <v>291</v>
      </c>
      <c r="B217" s="587" t="s">
        <v>341</v>
      </c>
      <c r="C217" s="586" t="s">
        <v>340</v>
      </c>
      <c r="D217" s="586">
        <v>0.64</v>
      </c>
      <c r="E217" s="588">
        <v>16950</v>
      </c>
      <c r="F217" s="588">
        <v>19492.5</v>
      </c>
    </row>
    <row r="218" spans="1:6">
      <c r="A218" s="586" t="s">
        <v>175</v>
      </c>
      <c r="B218" s="587" t="s">
        <v>342</v>
      </c>
      <c r="C218" s="586" t="s">
        <v>109</v>
      </c>
      <c r="D218" s="586">
        <v>0.1</v>
      </c>
      <c r="E218" s="588">
        <v>95200</v>
      </c>
      <c r="F218" s="588">
        <v>109479.99999999999</v>
      </c>
    </row>
    <row r="219" spans="1:6">
      <c r="A219" s="586" t="s">
        <v>291</v>
      </c>
      <c r="B219" s="587" t="s">
        <v>343</v>
      </c>
      <c r="C219" s="586" t="s">
        <v>340</v>
      </c>
      <c r="D219" s="586"/>
      <c r="E219" s="588">
        <v>7670</v>
      </c>
      <c r="F219" s="588">
        <v>8820.5</v>
      </c>
    </row>
    <row r="220" spans="1:6">
      <c r="A220" s="586" t="s">
        <v>291</v>
      </c>
      <c r="B220" s="587" t="s">
        <v>344</v>
      </c>
      <c r="C220" s="586" t="s">
        <v>340</v>
      </c>
      <c r="D220" s="586">
        <v>7.4999999999999997E-2</v>
      </c>
      <c r="E220" s="588">
        <v>5930</v>
      </c>
      <c r="F220" s="588">
        <v>6819.4999999999991</v>
      </c>
    </row>
    <row r="221" spans="1:6">
      <c r="A221" s="586" t="s">
        <v>291</v>
      </c>
      <c r="B221" s="587" t="s">
        <v>345</v>
      </c>
      <c r="C221" s="586" t="s">
        <v>340</v>
      </c>
      <c r="D221" s="586">
        <v>0.55200000000000005</v>
      </c>
      <c r="E221" s="588">
        <v>59622</v>
      </c>
      <c r="F221" s="588">
        <v>68565.299999999988</v>
      </c>
    </row>
    <row r="222" spans="1:6">
      <c r="A222" s="586" t="s">
        <v>291</v>
      </c>
      <c r="B222" s="587" t="s">
        <v>346</v>
      </c>
      <c r="C222" s="586" t="s">
        <v>340</v>
      </c>
      <c r="D222" s="586">
        <v>0.35899999999999999</v>
      </c>
      <c r="E222" s="588">
        <v>36420</v>
      </c>
      <c r="F222" s="588">
        <v>41883</v>
      </c>
    </row>
    <row r="223" spans="1:6">
      <c r="A223" s="586" t="s">
        <v>291</v>
      </c>
      <c r="B223" s="587" t="s">
        <v>347</v>
      </c>
      <c r="C223" s="586" t="s">
        <v>340</v>
      </c>
      <c r="D223" s="586">
        <v>0.23499999999999999</v>
      </c>
      <c r="E223" s="588">
        <v>34032</v>
      </c>
      <c r="F223" s="588">
        <v>39136.799999999996</v>
      </c>
    </row>
    <row r="224" spans="1:6" ht="15">
      <c r="A224" s="586" t="s">
        <v>291</v>
      </c>
      <c r="B224" s="587" t="s">
        <v>348</v>
      </c>
      <c r="C224" s="586" t="s">
        <v>340</v>
      </c>
      <c r="D224" s="589">
        <v>0.152</v>
      </c>
      <c r="E224" s="588">
        <v>17115</v>
      </c>
      <c r="F224" s="588">
        <v>19682.25</v>
      </c>
    </row>
    <row r="225" spans="1:6">
      <c r="A225" s="586" t="s">
        <v>291</v>
      </c>
      <c r="B225" s="587" t="s">
        <v>349</v>
      </c>
      <c r="C225" s="586" t="s">
        <v>340</v>
      </c>
      <c r="D225" s="586">
        <v>5.8200000000000002E-2</v>
      </c>
      <c r="E225" s="588">
        <v>4794</v>
      </c>
      <c r="F225" s="588">
        <v>5513.0999999999995</v>
      </c>
    </row>
    <row r="226" spans="1:6">
      <c r="A226" s="586" t="s">
        <v>291</v>
      </c>
      <c r="B226" s="587" t="s">
        <v>350</v>
      </c>
      <c r="C226" s="586" t="s">
        <v>340</v>
      </c>
      <c r="D226" s="586">
        <v>5.8200000000000002E-2</v>
      </c>
      <c r="E226" s="588">
        <v>4600</v>
      </c>
      <c r="F226" s="588">
        <v>5290</v>
      </c>
    </row>
    <row r="227" spans="1:6">
      <c r="A227" s="586" t="s">
        <v>291</v>
      </c>
      <c r="B227" s="587" t="s">
        <v>351</v>
      </c>
      <c r="C227" s="586" t="s">
        <v>340</v>
      </c>
      <c r="D227" s="586">
        <v>0.18</v>
      </c>
      <c r="E227" s="588">
        <v>20905</v>
      </c>
      <c r="F227" s="588">
        <v>24040.749999999996</v>
      </c>
    </row>
    <row r="228" spans="1:6">
      <c r="A228" s="586" t="s">
        <v>291</v>
      </c>
      <c r="B228" s="587" t="s">
        <v>352</v>
      </c>
      <c r="C228" s="586" t="s">
        <v>340</v>
      </c>
      <c r="D228" s="586">
        <v>6.5199999999999994E-2</v>
      </c>
      <c r="E228" s="588">
        <v>6100</v>
      </c>
      <c r="F228" s="588">
        <v>7014.9999999999991</v>
      </c>
    </row>
    <row r="229" spans="1:6">
      <c r="A229" s="586" t="s">
        <v>291</v>
      </c>
      <c r="B229" s="587" t="s">
        <v>353</v>
      </c>
      <c r="C229" s="586" t="s">
        <v>340</v>
      </c>
      <c r="D229" s="586">
        <v>0.4</v>
      </c>
      <c r="E229" s="588">
        <v>25100</v>
      </c>
      <c r="F229" s="588">
        <v>28864.999999999996</v>
      </c>
    </row>
    <row r="230" spans="1:6">
      <c r="A230" s="586" t="s">
        <v>291</v>
      </c>
      <c r="B230" s="587" t="s">
        <v>354</v>
      </c>
      <c r="C230" s="586" t="s">
        <v>340</v>
      </c>
      <c r="D230" s="586">
        <v>0.54800000000000004</v>
      </c>
      <c r="E230" s="588">
        <v>36928</v>
      </c>
      <c r="F230" s="588">
        <v>42467.199999999997</v>
      </c>
    </row>
    <row r="231" spans="1:6">
      <c r="A231" s="586" t="s">
        <v>291</v>
      </c>
      <c r="B231" s="587" t="s">
        <v>355</v>
      </c>
      <c r="C231" s="586" t="s">
        <v>340</v>
      </c>
      <c r="D231" s="586">
        <v>5.8999999999999997E-2</v>
      </c>
      <c r="E231" s="588">
        <v>3664</v>
      </c>
      <c r="F231" s="588">
        <v>4213.5999999999995</v>
      </c>
    </row>
    <row r="232" spans="1:6">
      <c r="A232" s="586" t="s">
        <v>291</v>
      </c>
      <c r="B232" s="587" t="s">
        <v>356</v>
      </c>
      <c r="C232" s="586" t="s">
        <v>340</v>
      </c>
      <c r="D232" s="586">
        <v>3.4000000000000002E-2</v>
      </c>
      <c r="E232" s="588">
        <v>2333</v>
      </c>
      <c r="F232" s="588">
        <v>2682.95</v>
      </c>
    </row>
    <row r="233" spans="1:6">
      <c r="A233" s="586" t="s">
        <v>291</v>
      </c>
      <c r="B233" s="587" t="s">
        <v>357</v>
      </c>
      <c r="C233" s="586" t="s">
        <v>340</v>
      </c>
      <c r="D233" s="586">
        <v>3.4000000000000002E-2</v>
      </c>
      <c r="E233" s="588">
        <v>1575</v>
      </c>
      <c r="F233" s="588">
        <v>1811.2499999999998</v>
      </c>
    </row>
    <row r="234" spans="1:6">
      <c r="A234" s="586" t="s">
        <v>291</v>
      </c>
      <c r="B234" s="587" t="s">
        <v>358</v>
      </c>
      <c r="C234" s="586" t="s">
        <v>340</v>
      </c>
      <c r="D234" s="586">
        <v>0.35</v>
      </c>
      <c r="E234" s="588">
        <v>21650</v>
      </c>
      <c r="F234" s="588">
        <v>24897.499999999996</v>
      </c>
    </row>
    <row r="235" spans="1:6">
      <c r="A235" s="586" t="s">
        <v>291</v>
      </c>
      <c r="B235" s="587" t="s">
        <v>359</v>
      </c>
      <c r="C235" s="586" t="s">
        <v>340</v>
      </c>
      <c r="D235" s="586">
        <v>0.67800000000000005</v>
      </c>
      <c r="E235" s="588">
        <v>44987</v>
      </c>
      <c r="F235" s="588">
        <v>51735.049999999996</v>
      </c>
    </row>
    <row r="236" spans="1:6">
      <c r="A236" s="586" t="s">
        <v>291</v>
      </c>
      <c r="B236" s="587" t="s">
        <v>360</v>
      </c>
      <c r="C236" s="586" t="s">
        <v>340</v>
      </c>
      <c r="D236" s="586">
        <v>1.2350000000000001</v>
      </c>
      <c r="E236" s="588">
        <v>74834</v>
      </c>
      <c r="F236" s="588">
        <v>86059.099999999991</v>
      </c>
    </row>
    <row r="237" spans="1:6">
      <c r="A237" s="586" t="s">
        <v>291</v>
      </c>
      <c r="B237" s="587" t="s">
        <v>361</v>
      </c>
      <c r="C237" s="586" t="s">
        <v>340</v>
      </c>
      <c r="D237" s="586">
        <v>1.7</v>
      </c>
      <c r="E237" s="588">
        <v>116964</v>
      </c>
      <c r="F237" s="588">
        <v>134508.59999999998</v>
      </c>
    </row>
    <row r="238" spans="1:6">
      <c r="A238" s="586" t="s">
        <v>291</v>
      </c>
      <c r="B238" s="587" t="s">
        <v>362</v>
      </c>
      <c r="C238" s="586" t="s">
        <v>340</v>
      </c>
      <c r="D238" s="586">
        <v>0.23499999999999999</v>
      </c>
      <c r="E238" s="588">
        <v>14850</v>
      </c>
      <c r="F238" s="588">
        <v>17077.5</v>
      </c>
    </row>
    <row r="239" spans="1:6">
      <c r="A239" s="586" t="s">
        <v>291</v>
      </c>
      <c r="B239" s="587" t="s">
        <v>363</v>
      </c>
      <c r="C239" s="586" t="s">
        <v>340</v>
      </c>
      <c r="D239" s="586">
        <v>0.35</v>
      </c>
      <c r="E239" s="588">
        <v>9400</v>
      </c>
      <c r="F239" s="588">
        <v>10810</v>
      </c>
    </row>
    <row r="240" spans="1:6">
      <c r="A240" s="586" t="s">
        <v>291</v>
      </c>
      <c r="B240" s="587" t="s">
        <v>364</v>
      </c>
      <c r="C240" s="586" t="s">
        <v>340</v>
      </c>
      <c r="D240" s="586">
        <v>0.35</v>
      </c>
      <c r="E240" s="588">
        <v>5931</v>
      </c>
      <c r="F240" s="588">
        <v>6820.65</v>
      </c>
    </row>
    <row r="241" spans="1:6">
      <c r="A241" s="586" t="s">
        <v>291</v>
      </c>
      <c r="B241" s="587" t="s">
        <v>365</v>
      </c>
      <c r="C241" s="586" t="s">
        <v>340</v>
      </c>
      <c r="D241" s="586">
        <v>0.06</v>
      </c>
      <c r="E241" s="588">
        <v>5772</v>
      </c>
      <c r="F241" s="588">
        <v>6637.7999999999993</v>
      </c>
    </row>
    <row r="242" spans="1:6">
      <c r="A242" s="586" t="s">
        <v>126</v>
      </c>
      <c r="B242" s="587" t="s">
        <v>366</v>
      </c>
      <c r="C242" s="586" t="s">
        <v>167</v>
      </c>
      <c r="D242" s="586"/>
      <c r="E242" s="588">
        <v>31850</v>
      </c>
      <c r="F242" s="588">
        <v>36627.5</v>
      </c>
    </row>
    <row r="243" spans="1:6">
      <c r="A243" s="586" t="s">
        <v>291</v>
      </c>
      <c r="B243" s="587" t="s">
        <v>367</v>
      </c>
      <c r="C243" s="586" t="s">
        <v>109</v>
      </c>
      <c r="D243" s="586">
        <v>0.313</v>
      </c>
      <c r="E243" s="588">
        <v>6830</v>
      </c>
      <c r="F243" s="588">
        <v>7854.4999999999991</v>
      </c>
    </row>
    <row r="244" spans="1:6">
      <c r="A244" s="586" t="s">
        <v>291</v>
      </c>
      <c r="B244" s="587" t="s">
        <v>368</v>
      </c>
      <c r="C244" s="586" t="s">
        <v>340</v>
      </c>
      <c r="D244" s="586">
        <v>0.86</v>
      </c>
      <c r="E244" s="588">
        <v>13400</v>
      </c>
      <c r="F244" s="588">
        <v>15409.999999999998</v>
      </c>
    </row>
    <row r="245" spans="1:6">
      <c r="A245" s="586" t="s">
        <v>291</v>
      </c>
      <c r="B245" s="587" t="s">
        <v>369</v>
      </c>
      <c r="C245" s="586" t="s">
        <v>340</v>
      </c>
      <c r="D245" s="586">
        <v>0.56000000000000005</v>
      </c>
      <c r="E245" s="588">
        <v>6575</v>
      </c>
      <c r="F245" s="588">
        <v>7561.2499999999991</v>
      </c>
    </row>
    <row r="246" spans="1:6">
      <c r="A246" s="586" t="s">
        <v>291</v>
      </c>
      <c r="B246" s="587" t="s">
        <v>370</v>
      </c>
      <c r="C246" s="586" t="s">
        <v>340</v>
      </c>
      <c r="D246" s="586">
        <v>0.35599999999999998</v>
      </c>
      <c r="E246" s="588">
        <v>4250</v>
      </c>
      <c r="F246" s="588">
        <v>4887.5</v>
      </c>
    </row>
    <row r="247" spans="1:6">
      <c r="A247" s="586" t="s">
        <v>291</v>
      </c>
      <c r="B247" s="587" t="s">
        <v>371</v>
      </c>
      <c r="C247" s="586" t="s">
        <v>340</v>
      </c>
      <c r="D247" s="586">
        <v>0.7</v>
      </c>
      <c r="E247" s="588">
        <v>7956</v>
      </c>
      <c r="F247" s="588">
        <v>9149.4</v>
      </c>
    </row>
    <row r="248" spans="1:6">
      <c r="A248" s="586" t="s">
        <v>291</v>
      </c>
      <c r="B248" s="587" t="s">
        <v>372</v>
      </c>
      <c r="C248" s="586" t="s">
        <v>340</v>
      </c>
      <c r="D248" s="586">
        <v>0.86</v>
      </c>
      <c r="E248" s="588">
        <v>9830</v>
      </c>
      <c r="F248" s="588">
        <v>11304.5</v>
      </c>
    </row>
    <row r="249" spans="1:6">
      <c r="A249" s="586" t="s">
        <v>291</v>
      </c>
      <c r="B249" s="587" t="s">
        <v>373</v>
      </c>
      <c r="C249" s="586" t="s">
        <v>340</v>
      </c>
      <c r="D249" s="586">
        <v>9.6000000000000002E-2</v>
      </c>
      <c r="E249" s="588">
        <v>3050</v>
      </c>
      <c r="F249" s="588">
        <v>3507.4999999999995</v>
      </c>
    </row>
    <row r="250" spans="1:6">
      <c r="A250" s="586" t="s">
        <v>291</v>
      </c>
      <c r="B250" s="587" t="s">
        <v>374</v>
      </c>
      <c r="C250" s="586" t="s">
        <v>340</v>
      </c>
      <c r="D250" s="586">
        <v>0.14599999999999999</v>
      </c>
      <c r="E250" s="588">
        <v>2133</v>
      </c>
      <c r="F250" s="588">
        <v>2452.9499999999998</v>
      </c>
    </row>
    <row r="251" spans="1:6">
      <c r="A251" s="586" t="s">
        <v>291</v>
      </c>
      <c r="B251" s="587" t="s">
        <v>375</v>
      </c>
      <c r="C251" s="586" t="s">
        <v>340</v>
      </c>
      <c r="D251" s="586">
        <v>9.6000000000000002E-2</v>
      </c>
      <c r="E251" s="588">
        <v>4449</v>
      </c>
      <c r="F251" s="588">
        <v>5116.3499999999995</v>
      </c>
    </row>
    <row r="252" spans="1:6">
      <c r="A252" s="586" t="s">
        <v>291</v>
      </c>
      <c r="B252" s="587" t="s">
        <v>376</v>
      </c>
      <c r="C252" s="586" t="s">
        <v>340</v>
      </c>
      <c r="D252" s="586">
        <v>0.86</v>
      </c>
      <c r="E252" s="588">
        <v>21200</v>
      </c>
      <c r="F252" s="588">
        <v>24379.999999999996</v>
      </c>
    </row>
    <row r="253" spans="1:6">
      <c r="A253" s="586" t="s">
        <v>291</v>
      </c>
      <c r="B253" s="587" t="s">
        <v>377</v>
      </c>
      <c r="C253" s="586" t="s">
        <v>167</v>
      </c>
      <c r="D253" s="586"/>
      <c r="E253" s="588">
        <v>4992.2879999999996</v>
      </c>
      <c r="F253" s="588">
        <v>5741.1311999999989</v>
      </c>
    </row>
    <row r="254" spans="1:6">
      <c r="A254" s="586" t="s">
        <v>291</v>
      </c>
      <c r="B254" s="587" t="s">
        <v>378</v>
      </c>
      <c r="C254" s="586" t="s">
        <v>167</v>
      </c>
      <c r="D254" s="586"/>
      <c r="E254" s="588">
        <v>7094.3040000000001</v>
      </c>
      <c r="F254" s="588">
        <v>8158.4495999999999</v>
      </c>
    </row>
    <row r="255" spans="1:6">
      <c r="A255" s="586" t="s">
        <v>291</v>
      </c>
      <c r="B255" s="587" t="s">
        <v>379</v>
      </c>
      <c r="C255" s="586" t="s">
        <v>167</v>
      </c>
      <c r="D255" s="586"/>
      <c r="E255" s="588">
        <v>9879.4751999999989</v>
      </c>
      <c r="F255" s="588">
        <v>11361.396479999998</v>
      </c>
    </row>
    <row r="256" spans="1:6">
      <c r="A256" s="586" t="s">
        <v>126</v>
      </c>
      <c r="B256" s="587" t="s">
        <v>380</v>
      </c>
      <c r="C256" s="586" t="s">
        <v>167</v>
      </c>
      <c r="D256" s="586"/>
      <c r="E256" s="588">
        <v>10800</v>
      </c>
      <c r="F256" s="588">
        <v>12419.999999999998</v>
      </c>
    </row>
    <row r="257" spans="1:6">
      <c r="A257" s="586" t="s">
        <v>126</v>
      </c>
      <c r="B257" s="587" t="s">
        <v>381</v>
      </c>
      <c r="C257" s="586" t="s">
        <v>109</v>
      </c>
      <c r="D257" s="586"/>
      <c r="E257" s="588">
        <v>128876.71439999998</v>
      </c>
      <c r="F257" s="588">
        <v>148208.22155999998</v>
      </c>
    </row>
    <row r="258" spans="1:6" ht="36">
      <c r="A258" s="586" t="s">
        <v>126</v>
      </c>
      <c r="B258" s="587" t="s">
        <v>382</v>
      </c>
      <c r="C258" s="586" t="s">
        <v>109</v>
      </c>
      <c r="D258" s="586"/>
      <c r="E258" s="588">
        <v>105632.40869999999</v>
      </c>
      <c r="F258" s="588">
        <v>121477.27000499997</v>
      </c>
    </row>
    <row r="259" spans="1:6">
      <c r="A259" s="586" t="s">
        <v>175</v>
      </c>
      <c r="B259" s="587" t="s">
        <v>383</v>
      </c>
      <c r="C259" s="586" t="s">
        <v>340</v>
      </c>
      <c r="D259" s="586">
        <v>3.2000000000000001E-2</v>
      </c>
      <c r="E259" s="588">
        <v>1711</v>
      </c>
      <c r="F259" s="588">
        <v>1967.6499999999999</v>
      </c>
    </row>
    <row r="260" spans="1:6">
      <c r="A260" s="586" t="s">
        <v>175</v>
      </c>
      <c r="B260" s="587" t="s">
        <v>384</v>
      </c>
      <c r="C260" s="586" t="s">
        <v>340</v>
      </c>
      <c r="D260" s="586">
        <v>3.2000000000000001E-2</v>
      </c>
      <c r="E260" s="588">
        <v>3950</v>
      </c>
      <c r="F260" s="588">
        <v>4542.5</v>
      </c>
    </row>
    <row r="261" spans="1:6">
      <c r="A261" s="586" t="s">
        <v>175</v>
      </c>
      <c r="B261" s="587" t="s">
        <v>385</v>
      </c>
      <c r="C261" s="586" t="s">
        <v>109</v>
      </c>
      <c r="D261" s="586">
        <v>3.5000000000000003E-2</v>
      </c>
      <c r="E261" s="588">
        <v>91251</v>
      </c>
      <c r="F261" s="588">
        <v>104938.65</v>
      </c>
    </row>
    <row r="262" spans="1:6">
      <c r="A262" s="586" t="s">
        <v>291</v>
      </c>
      <c r="B262" s="587" t="s">
        <v>386</v>
      </c>
      <c r="C262" s="586" t="s">
        <v>167</v>
      </c>
      <c r="D262" s="586"/>
      <c r="E262" s="588">
        <v>4284</v>
      </c>
      <c r="F262" s="588">
        <v>4926.5999999999995</v>
      </c>
    </row>
    <row r="263" spans="1:6">
      <c r="A263" s="586" t="s">
        <v>291</v>
      </c>
      <c r="B263" s="587" t="s">
        <v>387</v>
      </c>
      <c r="C263" s="586" t="s">
        <v>167</v>
      </c>
      <c r="D263" s="586"/>
      <c r="E263" s="588">
        <v>3570</v>
      </c>
      <c r="F263" s="588">
        <v>4105.5</v>
      </c>
    </row>
    <row r="264" spans="1:6">
      <c r="A264" s="586" t="s">
        <v>291</v>
      </c>
      <c r="B264" s="587" t="s">
        <v>388</v>
      </c>
      <c r="C264" s="586" t="s">
        <v>167</v>
      </c>
      <c r="D264" s="586">
        <v>1</v>
      </c>
      <c r="E264" s="588">
        <v>6100</v>
      </c>
      <c r="F264" s="588">
        <v>7014.9999999999991</v>
      </c>
    </row>
    <row r="265" spans="1:6">
      <c r="A265" s="586" t="s">
        <v>291</v>
      </c>
      <c r="B265" s="587" t="s">
        <v>389</v>
      </c>
      <c r="C265" s="586" t="s">
        <v>167</v>
      </c>
      <c r="D265" s="586">
        <v>1</v>
      </c>
      <c r="E265" s="588">
        <v>6100</v>
      </c>
      <c r="F265" s="588">
        <v>7014.9999999999991</v>
      </c>
    </row>
    <row r="266" spans="1:6">
      <c r="A266" s="586" t="s">
        <v>107</v>
      </c>
      <c r="B266" s="587" t="s">
        <v>390</v>
      </c>
      <c r="C266" s="586" t="s">
        <v>109</v>
      </c>
      <c r="D266" s="586"/>
      <c r="E266" s="588">
        <v>155444.08319999999</v>
      </c>
      <c r="F266" s="588">
        <v>178760.69567999998</v>
      </c>
    </row>
    <row r="267" spans="1:6" ht="48">
      <c r="A267" s="586" t="s">
        <v>107</v>
      </c>
      <c r="B267" s="587" t="s">
        <v>391</v>
      </c>
      <c r="C267" s="586" t="s">
        <v>109</v>
      </c>
      <c r="D267" s="586"/>
      <c r="E267" s="588">
        <v>3556553</v>
      </c>
      <c r="F267" s="588">
        <v>4090035.9499999997</v>
      </c>
    </row>
    <row r="268" spans="1:6" ht="84">
      <c r="A268" s="586" t="s">
        <v>107</v>
      </c>
      <c r="B268" s="587" t="s">
        <v>392</v>
      </c>
      <c r="C268" s="586" t="s">
        <v>109</v>
      </c>
      <c r="D268" s="586"/>
      <c r="E268" s="588">
        <v>638911</v>
      </c>
      <c r="F268" s="588">
        <v>734747.64999999991</v>
      </c>
    </row>
    <row r="269" spans="1:6">
      <c r="A269" s="586" t="s">
        <v>186</v>
      </c>
      <c r="B269" s="587" t="s">
        <v>393</v>
      </c>
      <c r="C269" s="586" t="s">
        <v>109</v>
      </c>
      <c r="D269" s="586">
        <v>10</v>
      </c>
      <c r="E269" s="588">
        <v>109596</v>
      </c>
      <c r="F269" s="588">
        <v>126035.4</v>
      </c>
    </row>
    <row r="270" spans="1:6" ht="24">
      <c r="A270" s="586" t="s">
        <v>394</v>
      </c>
      <c r="B270" s="587" t="s">
        <v>395</v>
      </c>
      <c r="C270" s="586" t="s">
        <v>109</v>
      </c>
      <c r="D270" s="586">
        <v>150</v>
      </c>
      <c r="E270" s="588">
        <v>791000</v>
      </c>
      <c r="F270" s="588">
        <v>909649.99999999988</v>
      </c>
    </row>
    <row r="271" spans="1:6" ht="24">
      <c r="A271" s="586" t="s">
        <v>396</v>
      </c>
      <c r="B271" s="587" t="s">
        <v>397</v>
      </c>
      <c r="C271" s="586" t="s">
        <v>109</v>
      </c>
      <c r="D271" s="586">
        <v>2</v>
      </c>
      <c r="E271" s="588">
        <v>54545</v>
      </c>
      <c r="F271" s="588">
        <v>62726.749999999993</v>
      </c>
    </row>
    <row r="272" spans="1:6">
      <c r="A272" s="586" t="s">
        <v>126</v>
      </c>
      <c r="B272" s="587" t="s">
        <v>398</v>
      </c>
      <c r="C272" s="586" t="s">
        <v>109</v>
      </c>
      <c r="D272" s="586"/>
      <c r="E272" s="588">
        <v>315100</v>
      </c>
      <c r="F272" s="588">
        <v>362365</v>
      </c>
    </row>
    <row r="273" spans="1:6">
      <c r="A273" s="586" t="s">
        <v>396</v>
      </c>
      <c r="B273" s="587" t="s">
        <v>399</v>
      </c>
      <c r="C273" s="586" t="s">
        <v>109</v>
      </c>
      <c r="D273" s="586">
        <v>1</v>
      </c>
      <c r="E273" s="588">
        <v>68935</v>
      </c>
      <c r="F273" s="588">
        <v>79275.25</v>
      </c>
    </row>
    <row r="274" spans="1:6">
      <c r="A274" s="586" t="s">
        <v>400</v>
      </c>
      <c r="B274" s="587" t="s">
        <v>401</v>
      </c>
      <c r="C274" s="586" t="s">
        <v>109</v>
      </c>
      <c r="D274" s="586">
        <v>0.01</v>
      </c>
      <c r="E274" s="588">
        <v>1200</v>
      </c>
      <c r="F274" s="588">
        <v>1380</v>
      </c>
    </row>
    <row r="275" spans="1:6">
      <c r="A275" s="586" t="s">
        <v>400</v>
      </c>
      <c r="B275" s="587" t="s">
        <v>402</v>
      </c>
      <c r="C275" s="586" t="s">
        <v>109</v>
      </c>
      <c r="D275" s="586">
        <v>6.8000000000000005E-2</v>
      </c>
      <c r="E275" s="588">
        <v>1800</v>
      </c>
      <c r="F275" s="588">
        <v>2070</v>
      </c>
    </row>
    <row r="276" spans="1:6">
      <c r="A276" s="586" t="s">
        <v>400</v>
      </c>
      <c r="B276" s="587" t="s">
        <v>403</v>
      </c>
      <c r="C276" s="586" t="s">
        <v>109</v>
      </c>
      <c r="D276" s="586">
        <v>0.05</v>
      </c>
      <c r="E276" s="588">
        <v>2400</v>
      </c>
      <c r="F276" s="588">
        <v>2760</v>
      </c>
    </row>
    <row r="277" spans="1:6">
      <c r="A277" s="586" t="s">
        <v>143</v>
      </c>
      <c r="B277" s="587" t="s">
        <v>404</v>
      </c>
      <c r="C277" s="586" t="s">
        <v>340</v>
      </c>
      <c r="D277" s="586">
        <v>0.3</v>
      </c>
      <c r="E277" s="588">
        <v>96400</v>
      </c>
      <c r="F277" s="588">
        <v>110859.99999999999</v>
      </c>
    </row>
    <row r="278" spans="1:6">
      <c r="A278" s="586" t="s">
        <v>143</v>
      </c>
      <c r="B278" s="587" t="s">
        <v>405</v>
      </c>
      <c r="C278" s="586" t="s">
        <v>340</v>
      </c>
      <c r="D278" s="586">
        <v>0.4</v>
      </c>
      <c r="E278" s="588">
        <v>47328</v>
      </c>
      <c r="F278" s="588">
        <v>54427.199999999997</v>
      </c>
    </row>
    <row r="279" spans="1:6">
      <c r="A279" s="586" t="s">
        <v>143</v>
      </c>
      <c r="B279" s="587" t="s">
        <v>406</v>
      </c>
      <c r="C279" s="586" t="s">
        <v>340</v>
      </c>
      <c r="D279" s="586">
        <v>0.5</v>
      </c>
      <c r="E279" s="588">
        <v>64656</v>
      </c>
      <c r="F279" s="588">
        <v>74354.399999999994</v>
      </c>
    </row>
    <row r="280" spans="1:6">
      <c r="A280" s="586" t="s">
        <v>143</v>
      </c>
      <c r="B280" s="587" t="s">
        <v>407</v>
      </c>
      <c r="C280" s="586" t="s">
        <v>340</v>
      </c>
      <c r="D280" s="586">
        <v>0.1</v>
      </c>
      <c r="E280" s="588">
        <v>22600</v>
      </c>
      <c r="F280" s="588">
        <v>25989.999999999996</v>
      </c>
    </row>
    <row r="281" spans="1:6">
      <c r="A281" s="586" t="s">
        <v>111</v>
      </c>
      <c r="B281" s="587" t="s">
        <v>408</v>
      </c>
      <c r="C281" s="586" t="s">
        <v>109</v>
      </c>
      <c r="D281" s="586"/>
      <c r="E281" s="588">
        <v>36622.7022</v>
      </c>
      <c r="F281" s="588">
        <v>42116.107529999994</v>
      </c>
    </row>
    <row r="282" spans="1:6">
      <c r="A282" s="586" t="s">
        <v>150</v>
      </c>
      <c r="B282" s="587" t="s">
        <v>409</v>
      </c>
      <c r="C282" s="586" t="s">
        <v>410</v>
      </c>
      <c r="D282" s="586">
        <v>1</v>
      </c>
      <c r="E282" s="588">
        <v>656</v>
      </c>
      <c r="F282" s="588">
        <v>754.4</v>
      </c>
    </row>
    <row r="283" spans="1:6">
      <c r="A283" s="586" t="s">
        <v>126</v>
      </c>
      <c r="B283" s="587" t="s">
        <v>411</v>
      </c>
      <c r="C283" s="586" t="s">
        <v>109</v>
      </c>
      <c r="D283" s="586"/>
      <c r="E283" s="588">
        <v>1386138.3228</v>
      </c>
      <c r="F283" s="588">
        <v>1594059.0712199998</v>
      </c>
    </row>
    <row r="284" spans="1:6">
      <c r="A284" s="586" t="s">
        <v>111</v>
      </c>
      <c r="B284" s="587" t="s">
        <v>412</v>
      </c>
      <c r="C284" s="586" t="s">
        <v>109</v>
      </c>
      <c r="D284" s="586"/>
      <c r="E284" s="588">
        <v>78825.599999999991</v>
      </c>
      <c r="F284" s="588">
        <v>90649.439999999988</v>
      </c>
    </row>
    <row r="285" spans="1:6">
      <c r="A285" s="586" t="s">
        <v>111</v>
      </c>
      <c r="B285" s="587" t="s">
        <v>413</v>
      </c>
      <c r="C285" s="586" t="s">
        <v>109</v>
      </c>
      <c r="D285" s="586"/>
      <c r="E285" s="588">
        <v>78825.599999999991</v>
      </c>
      <c r="F285" s="588">
        <v>90649.439999999988</v>
      </c>
    </row>
    <row r="286" spans="1:6">
      <c r="A286" s="586" t="s">
        <v>126</v>
      </c>
      <c r="B286" s="587" t="s">
        <v>414</v>
      </c>
      <c r="C286" s="586" t="s">
        <v>109</v>
      </c>
      <c r="D286" s="586">
        <v>0.05</v>
      </c>
      <c r="E286" s="588">
        <v>925</v>
      </c>
      <c r="F286" s="588">
        <v>1063.75</v>
      </c>
    </row>
    <row r="287" spans="1:6">
      <c r="A287" s="586" t="s">
        <v>126</v>
      </c>
      <c r="B287" s="587" t="s">
        <v>415</v>
      </c>
      <c r="C287" s="586" t="s">
        <v>340</v>
      </c>
      <c r="D287" s="586">
        <v>0.01</v>
      </c>
      <c r="E287" s="588">
        <v>560</v>
      </c>
      <c r="F287" s="588">
        <v>644</v>
      </c>
    </row>
    <row r="288" spans="1:6">
      <c r="A288" s="586" t="s">
        <v>126</v>
      </c>
      <c r="B288" s="587" t="s">
        <v>416</v>
      </c>
      <c r="C288" s="586" t="s">
        <v>109</v>
      </c>
      <c r="D288" s="586"/>
      <c r="E288" s="588">
        <v>85000</v>
      </c>
      <c r="F288" s="588">
        <v>97749.999999999985</v>
      </c>
    </row>
    <row r="289" spans="1:6">
      <c r="A289" s="586" t="s">
        <v>126</v>
      </c>
      <c r="B289" s="587" t="s">
        <v>417</v>
      </c>
      <c r="C289" s="586" t="s">
        <v>109</v>
      </c>
      <c r="D289" s="586">
        <v>0.2</v>
      </c>
      <c r="E289" s="588">
        <v>28</v>
      </c>
      <c r="F289" s="588">
        <v>32.199999999999996</v>
      </c>
    </row>
    <row r="290" spans="1:6">
      <c r="A290" s="586" t="s">
        <v>111</v>
      </c>
      <c r="B290" s="587" t="s">
        <v>418</v>
      </c>
      <c r="C290" s="586" t="s">
        <v>109</v>
      </c>
      <c r="D290" s="586"/>
      <c r="E290" s="588">
        <v>378678.18239999999</v>
      </c>
      <c r="F290" s="588">
        <v>435479.90975999995</v>
      </c>
    </row>
    <row r="291" spans="1:6">
      <c r="A291" s="586" t="s">
        <v>126</v>
      </c>
      <c r="B291" s="587" t="s">
        <v>419</v>
      </c>
      <c r="C291" s="586" t="s">
        <v>340</v>
      </c>
      <c r="D291" s="586">
        <v>0.01</v>
      </c>
      <c r="E291" s="588">
        <v>560</v>
      </c>
      <c r="F291" s="588">
        <v>644</v>
      </c>
    </row>
    <row r="292" spans="1:6">
      <c r="A292" s="586" t="s">
        <v>111</v>
      </c>
      <c r="B292" s="587" t="s">
        <v>420</v>
      </c>
      <c r="C292" s="586" t="s">
        <v>109</v>
      </c>
      <c r="D292" s="586"/>
      <c r="E292" s="588">
        <v>22964.524800000003</v>
      </c>
      <c r="F292" s="588">
        <v>26409.203520000003</v>
      </c>
    </row>
    <row r="293" spans="1:6">
      <c r="A293" s="586" t="s">
        <v>126</v>
      </c>
      <c r="B293" s="587" t="s">
        <v>421</v>
      </c>
      <c r="C293" s="586" t="s">
        <v>109</v>
      </c>
      <c r="D293" s="586"/>
      <c r="E293" s="588">
        <v>24550</v>
      </c>
      <c r="F293" s="588">
        <v>28232.499999999996</v>
      </c>
    </row>
    <row r="294" spans="1:6">
      <c r="A294" s="586" t="s">
        <v>126</v>
      </c>
      <c r="B294" s="587" t="s">
        <v>422</v>
      </c>
      <c r="C294" s="586" t="s">
        <v>109</v>
      </c>
      <c r="D294" s="586"/>
      <c r="E294" s="588">
        <v>41500</v>
      </c>
      <c r="F294" s="588">
        <v>47724.999999999993</v>
      </c>
    </row>
    <row r="295" spans="1:6">
      <c r="A295" s="586" t="s">
        <v>126</v>
      </c>
      <c r="B295" s="590" t="s">
        <v>423</v>
      </c>
      <c r="C295" s="586" t="s">
        <v>109</v>
      </c>
      <c r="D295" s="586"/>
      <c r="E295" s="588">
        <v>2187218.2626</v>
      </c>
      <c r="F295" s="588">
        <v>2515301.0019899998</v>
      </c>
    </row>
    <row r="296" spans="1:6">
      <c r="A296" s="586" t="s">
        <v>107</v>
      </c>
      <c r="B296" s="587" t="s">
        <v>424</v>
      </c>
      <c r="C296" s="586" t="s">
        <v>109</v>
      </c>
      <c r="D296" s="586"/>
      <c r="E296" s="588">
        <v>2487105.3311999999</v>
      </c>
      <c r="F296" s="588">
        <v>2860171.1308799996</v>
      </c>
    </row>
    <row r="297" spans="1:6">
      <c r="A297" s="586" t="s">
        <v>150</v>
      </c>
      <c r="B297" s="587" t="s">
        <v>425</v>
      </c>
      <c r="C297" s="586" t="s">
        <v>426</v>
      </c>
      <c r="D297" s="586">
        <v>2400</v>
      </c>
      <c r="E297" s="588">
        <v>328693</v>
      </c>
      <c r="F297" s="588">
        <v>377996.94999999995</v>
      </c>
    </row>
    <row r="298" spans="1:6">
      <c r="A298" s="586" t="s">
        <v>150</v>
      </c>
      <c r="B298" s="587" t="s">
        <v>427</v>
      </c>
      <c r="C298" s="586" t="s">
        <v>426</v>
      </c>
      <c r="D298" s="586">
        <v>2900</v>
      </c>
      <c r="E298" s="588">
        <v>416221</v>
      </c>
      <c r="F298" s="588">
        <v>478654.14999999997</v>
      </c>
    </row>
    <row r="299" spans="1:6">
      <c r="A299" s="586" t="s">
        <v>143</v>
      </c>
      <c r="B299" s="587" t="s">
        <v>428</v>
      </c>
      <c r="C299" s="586" t="s">
        <v>340</v>
      </c>
      <c r="D299" s="586">
        <v>0.7</v>
      </c>
      <c r="E299" s="588">
        <v>15568</v>
      </c>
      <c r="F299" s="588">
        <v>17903.199999999997</v>
      </c>
    </row>
    <row r="300" spans="1:6">
      <c r="A300" s="586" t="s">
        <v>126</v>
      </c>
      <c r="B300" s="587" t="s">
        <v>429</v>
      </c>
      <c r="C300" s="586" t="s">
        <v>109</v>
      </c>
      <c r="D300" s="586"/>
      <c r="E300" s="588">
        <v>13262.7642</v>
      </c>
      <c r="F300" s="588">
        <v>15252.178829999999</v>
      </c>
    </row>
    <row r="301" spans="1:6">
      <c r="A301" s="586" t="s">
        <v>126</v>
      </c>
      <c r="B301" s="587" t="s">
        <v>430</v>
      </c>
      <c r="C301" s="586" t="s">
        <v>109</v>
      </c>
      <c r="D301" s="586"/>
      <c r="E301" s="588">
        <v>10550</v>
      </c>
      <c r="F301" s="588">
        <v>12132.499999999998</v>
      </c>
    </row>
    <row r="302" spans="1:6">
      <c r="A302" s="586" t="s">
        <v>111</v>
      </c>
      <c r="B302" s="587" t="s">
        <v>431</v>
      </c>
      <c r="C302" s="586" t="s">
        <v>109</v>
      </c>
      <c r="D302" s="586"/>
      <c r="E302" s="588">
        <v>21002.095799999999</v>
      </c>
      <c r="F302" s="588">
        <v>24152.410169999996</v>
      </c>
    </row>
    <row r="303" spans="1:6">
      <c r="A303" s="586" t="s">
        <v>111</v>
      </c>
      <c r="B303" s="587" t="s">
        <v>432</v>
      </c>
      <c r="C303" s="586" t="s">
        <v>109</v>
      </c>
      <c r="D303" s="586"/>
      <c r="E303" s="588">
        <v>30002.993999999995</v>
      </c>
      <c r="F303" s="588">
        <v>34503.443099999989</v>
      </c>
    </row>
    <row r="304" spans="1:6">
      <c r="A304" s="586" t="s">
        <v>126</v>
      </c>
      <c r="B304" s="587" t="s">
        <v>433</v>
      </c>
      <c r="C304" s="586" t="s">
        <v>109</v>
      </c>
      <c r="D304" s="586"/>
      <c r="E304" s="588">
        <v>8459.8408999999992</v>
      </c>
      <c r="F304" s="588">
        <v>9728.8170349999982</v>
      </c>
    </row>
    <row r="305" spans="1:6">
      <c r="A305" s="586" t="s">
        <v>126</v>
      </c>
      <c r="B305" s="587" t="s">
        <v>434</v>
      </c>
      <c r="C305" s="586" t="s">
        <v>109</v>
      </c>
      <c r="D305" s="586"/>
      <c r="E305" s="588">
        <v>8459.8527999999988</v>
      </c>
      <c r="F305" s="588">
        <v>9728.8307199999981</v>
      </c>
    </row>
    <row r="306" spans="1:6">
      <c r="A306" s="586" t="s">
        <v>435</v>
      </c>
      <c r="B306" s="587" t="s">
        <v>436</v>
      </c>
      <c r="C306" s="586" t="s">
        <v>109</v>
      </c>
      <c r="D306" s="586"/>
      <c r="E306" s="588">
        <v>18550.2912</v>
      </c>
      <c r="F306" s="588">
        <v>21332.834879999999</v>
      </c>
    </row>
    <row r="307" spans="1:6">
      <c r="A307" s="586" t="s">
        <v>126</v>
      </c>
      <c r="B307" s="587" t="s">
        <v>437</v>
      </c>
      <c r="C307" s="586" t="s">
        <v>109</v>
      </c>
      <c r="D307" s="586"/>
      <c r="E307" s="588">
        <v>7512.3271999999997</v>
      </c>
      <c r="F307" s="588">
        <v>8639.1762799999997</v>
      </c>
    </row>
    <row r="308" spans="1:6">
      <c r="A308" s="586" t="s">
        <v>126</v>
      </c>
      <c r="B308" s="587" t="s">
        <v>438</v>
      </c>
      <c r="C308" s="586" t="s">
        <v>109</v>
      </c>
      <c r="D308" s="586"/>
      <c r="E308" s="588">
        <v>7512.255799999999</v>
      </c>
      <c r="F308" s="588">
        <v>8639.0941699999985</v>
      </c>
    </row>
    <row r="309" spans="1:6">
      <c r="A309" s="586" t="s">
        <v>435</v>
      </c>
      <c r="B309" s="587" t="s">
        <v>439</v>
      </c>
      <c r="C309" s="586" t="s">
        <v>109</v>
      </c>
      <c r="D309" s="586"/>
      <c r="E309" s="588">
        <v>16658.476799999997</v>
      </c>
      <c r="F309" s="588">
        <v>19157.248319999995</v>
      </c>
    </row>
    <row r="310" spans="1:6">
      <c r="A310" s="586" t="s">
        <v>291</v>
      </c>
      <c r="B310" s="587" t="s">
        <v>440</v>
      </c>
      <c r="C310" s="586" t="s">
        <v>109</v>
      </c>
      <c r="D310" s="586">
        <v>0.1</v>
      </c>
      <c r="E310" s="588">
        <v>4718</v>
      </c>
      <c r="F310" s="588">
        <v>5425.7</v>
      </c>
    </row>
    <row r="311" spans="1:6">
      <c r="A311" s="586" t="s">
        <v>435</v>
      </c>
      <c r="B311" s="587" t="s">
        <v>441</v>
      </c>
      <c r="C311" s="586" t="s">
        <v>109</v>
      </c>
      <c r="D311" s="586"/>
      <c r="E311" s="588">
        <v>12349.343999999999</v>
      </c>
      <c r="F311" s="588">
        <v>14201.745599999998</v>
      </c>
    </row>
    <row r="312" spans="1:6">
      <c r="A312" s="586" t="s">
        <v>435</v>
      </c>
      <c r="B312" s="587" t="s">
        <v>442</v>
      </c>
      <c r="C312" s="586" t="s">
        <v>109</v>
      </c>
      <c r="D312" s="586"/>
      <c r="E312" s="588">
        <v>12349.343999999999</v>
      </c>
      <c r="F312" s="588">
        <v>14201.745599999998</v>
      </c>
    </row>
    <row r="313" spans="1:6">
      <c r="A313" s="586" t="s">
        <v>435</v>
      </c>
      <c r="B313" s="587" t="s">
        <v>443</v>
      </c>
      <c r="C313" s="586" t="s">
        <v>109</v>
      </c>
      <c r="D313" s="586"/>
      <c r="E313" s="588">
        <v>18550.2912</v>
      </c>
      <c r="F313" s="588">
        <v>21332.834879999999</v>
      </c>
    </row>
    <row r="314" spans="1:6">
      <c r="A314" s="586" t="s">
        <v>435</v>
      </c>
      <c r="B314" s="587" t="s">
        <v>444</v>
      </c>
      <c r="C314" s="586" t="s">
        <v>109</v>
      </c>
      <c r="D314" s="586"/>
      <c r="E314" s="588">
        <v>9353.9712</v>
      </c>
      <c r="F314" s="588">
        <v>10757.066879999998</v>
      </c>
    </row>
    <row r="315" spans="1:6">
      <c r="A315" s="586" t="s">
        <v>435</v>
      </c>
      <c r="B315" s="587" t="s">
        <v>445</v>
      </c>
      <c r="C315" s="586" t="s">
        <v>109</v>
      </c>
      <c r="D315" s="586"/>
      <c r="E315" s="588">
        <v>9353.9712</v>
      </c>
      <c r="F315" s="588">
        <v>10757.066879999998</v>
      </c>
    </row>
    <row r="316" spans="1:6">
      <c r="A316" s="586" t="s">
        <v>435</v>
      </c>
      <c r="B316" s="587" t="s">
        <v>446</v>
      </c>
      <c r="C316" s="586" t="s">
        <v>109</v>
      </c>
      <c r="D316" s="586"/>
      <c r="E316" s="588">
        <v>14871.763199999999</v>
      </c>
      <c r="F316" s="588">
        <v>17102.527679999999</v>
      </c>
    </row>
    <row r="317" spans="1:6">
      <c r="A317" s="586" t="s">
        <v>435</v>
      </c>
      <c r="B317" s="587" t="s">
        <v>447</v>
      </c>
      <c r="C317" s="586" t="s">
        <v>109</v>
      </c>
      <c r="D317" s="586"/>
      <c r="E317" s="588">
        <v>53286.105600000003</v>
      </c>
      <c r="F317" s="588">
        <v>61279.021439999997</v>
      </c>
    </row>
    <row r="318" spans="1:6">
      <c r="A318" s="586" t="s">
        <v>435</v>
      </c>
      <c r="B318" s="587" t="s">
        <v>448</v>
      </c>
      <c r="C318" s="586" t="s">
        <v>109</v>
      </c>
      <c r="D318" s="586"/>
      <c r="E318" s="588">
        <v>52340.198400000001</v>
      </c>
      <c r="F318" s="588">
        <v>60191.228159999999</v>
      </c>
    </row>
    <row r="319" spans="1:6">
      <c r="A319" s="586" t="s">
        <v>435</v>
      </c>
      <c r="B319" s="587" t="s">
        <v>449</v>
      </c>
      <c r="C319" s="586" t="s">
        <v>109</v>
      </c>
      <c r="D319" s="586"/>
      <c r="E319" s="588">
        <v>10194.777599999998</v>
      </c>
      <c r="F319" s="588">
        <v>11723.994239999996</v>
      </c>
    </row>
    <row r="320" spans="1:6">
      <c r="A320" s="586" t="s">
        <v>435</v>
      </c>
      <c r="B320" s="587" t="s">
        <v>450</v>
      </c>
      <c r="C320" s="586" t="s">
        <v>109</v>
      </c>
      <c r="D320" s="586"/>
      <c r="E320" s="588">
        <v>15134.5152</v>
      </c>
      <c r="F320" s="588">
        <v>17404.692479999998</v>
      </c>
    </row>
    <row r="321" spans="1:6">
      <c r="A321" s="586" t="s">
        <v>435</v>
      </c>
      <c r="B321" s="587" t="s">
        <v>451</v>
      </c>
      <c r="C321" s="586" t="s">
        <v>109</v>
      </c>
      <c r="D321" s="586"/>
      <c r="E321" s="588">
        <v>13505.452799999997</v>
      </c>
      <c r="F321" s="588">
        <v>15531.270719999995</v>
      </c>
    </row>
    <row r="322" spans="1:6">
      <c r="A322" s="586" t="s">
        <v>435</v>
      </c>
      <c r="B322" s="587" t="s">
        <v>452</v>
      </c>
      <c r="C322" s="586" t="s">
        <v>109</v>
      </c>
      <c r="D322" s="586"/>
      <c r="E322" s="588">
        <v>13242.700799999999</v>
      </c>
      <c r="F322" s="588">
        <v>15229.105919999998</v>
      </c>
    </row>
    <row r="323" spans="1:6">
      <c r="A323" s="586" t="s">
        <v>175</v>
      </c>
      <c r="B323" s="587" t="s">
        <v>453</v>
      </c>
      <c r="C323" s="586" t="s">
        <v>109</v>
      </c>
      <c r="D323" s="586">
        <v>0.01</v>
      </c>
      <c r="E323" s="588">
        <v>10139</v>
      </c>
      <c r="F323" s="588">
        <v>11659.849999999999</v>
      </c>
    </row>
    <row r="324" spans="1:6">
      <c r="A324" s="586" t="s">
        <v>435</v>
      </c>
      <c r="B324" s="587" t="s">
        <v>454</v>
      </c>
      <c r="C324" s="586" t="s">
        <v>109</v>
      </c>
      <c r="D324" s="586"/>
      <c r="E324" s="588">
        <v>9048.521999999999</v>
      </c>
      <c r="F324" s="588">
        <v>10405.800299999999</v>
      </c>
    </row>
    <row r="325" spans="1:6">
      <c r="A325" s="586" t="s">
        <v>143</v>
      </c>
      <c r="B325" s="587" t="s">
        <v>455</v>
      </c>
      <c r="C325" s="586" t="s">
        <v>109</v>
      </c>
      <c r="D325" s="586">
        <v>0.19</v>
      </c>
      <c r="E325" s="588">
        <v>9950</v>
      </c>
      <c r="F325" s="588">
        <v>11442.5</v>
      </c>
    </row>
    <row r="326" spans="1:6">
      <c r="A326" s="586" t="s">
        <v>143</v>
      </c>
      <c r="B326" s="587" t="s">
        <v>456</v>
      </c>
      <c r="C326" s="586" t="s">
        <v>109</v>
      </c>
      <c r="D326" s="586">
        <v>0.19</v>
      </c>
      <c r="E326" s="588">
        <v>5150</v>
      </c>
      <c r="F326" s="588">
        <v>5922.4999999999991</v>
      </c>
    </row>
    <row r="327" spans="1:6">
      <c r="A327" s="586" t="s">
        <v>143</v>
      </c>
      <c r="B327" s="587" t="s">
        <v>457</v>
      </c>
      <c r="C327" s="586" t="s">
        <v>109</v>
      </c>
      <c r="D327" s="586">
        <v>0.19</v>
      </c>
      <c r="E327" s="588">
        <v>9950</v>
      </c>
      <c r="F327" s="588">
        <v>11442.5</v>
      </c>
    </row>
    <row r="328" spans="1:6">
      <c r="A328" s="586" t="s">
        <v>175</v>
      </c>
      <c r="B328" s="587" t="s">
        <v>458</v>
      </c>
      <c r="C328" s="586" t="s">
        <v>109</v>
      </c>
      <c r="D328" s="586">
        <v>0.01</v>
      </c>
      <c r="E328" s="588">
        <v>2982</v>
      </c>
      <c r="F328" s="588">
        <v>3429.2999999999997</v>
      </c>
    </row>
    <row r="329" spans="1:6">
      <c r="A329" s="586" t="s">
        <v>291</v>
      </c>
      <c r="B329" s="587" t="s">
        <v>459</v>
      </c>
      <c r="C329" s="586" t="s">
        <v>109</v>
      </c>
      <c r="D329" s="586">
        <v>0.01</v>
      </c>
      <c r="E329" s="588">
        <v>672</v>
      </c>
      <c r="F329" s="588">
        <v>772.8</v>
      </c>
    </row>
    <row r="330" spans="1:6">
      <c r="A330" s="586" t="s">
        <v>120</v>
      </c>
      <c r="B330" s="587" t="s">
        <v>460</v>
      </c>
      <c r="C330" s="586" t="s">
        <v>109</v>
      </c>
      <c r="D330" s="586"/>
      <c r="E330" s="588">
        <v>18489.743999999999</v>
      </c>
      <c r="F330" s="588">
        <v>21263.205599999998</v>
      </c>
    </row>
    <row r="331" spans="1:6">
      <c r="A331" s="586" t="s">
        <v>120</v>
      </c>
      <c r="B331" s="587" t="s">
        <v>461</v>
      </c>
      <c r="C331" s="586" t="s">
        <v>109</v>
      </c>
      <c r="D331" s="586"/>
      <c r="E331" s="588">
        <v>20702.334799999997</v>
      </c>
      <c r="F331" s="588">
        <v>23807.685019999994</v>
      </c>
    </row>
    <row r="332" spans="1:6">
      <c r="A332" s="586" t="s">
        <v>126</v>
      </c>
      <c r="B332" s="587" t="s">
        <v>462</v>
      </c>
      <c r="C332" s="586" t="s">
        <v>109</v>
      </c>
      <c r="D332" s="586"/>
      <c r="E332" s="588">
        <v>2895527.04</v>
      </c>
      <c r="F332" s="588">
        <v>3329856.0959999999</v>
      </c>
    </row>
    <row r="333" spans="1:6">
      <c r="A333" s="586" t="s">
        <v>107</v>
      </c>
      <c r="B333" s="587" t="s">
        <v>463</v>
      </c>
      <c r="C333" s="586" t="s">
        <v>109</v>
      </c>
      <c r="D333" s="586"/>
      <c r="E333" s="588">
        <v>1608970.0830000001</v>
      </c>
      <c r="F333" s="588">
        <v>1850315.5954499999</v>
      </c>
    </row>
    <row r="334" spans="1:6">
      <c r="A334" s="586" t="s">
        <v>107</v>
      </c>
      <c r="B334" s="587" t="s">
        <v>464</v>
      </c>
      <c r="C334" s="586" t="s">
        <v>109</v>
      </c>
      <c r="D334" s="586"/>
      <c r="E334" s="588">
        <v>1165116.267</v>
      </c>
      <c r="F334" s="588">
        <v>1339883.7070499999</v>
      </c>
    </row>
    <row r="335" spans="1:6">
      <c r="A335" s="586" t="s">
        <v>107</v>
      </c>
      <c r="B335" s="587" t="s">
        <v>465</v>
      </c>
      <c r="C335" s="586" t="s">
        <v>109</v>
      </c>
      <c r="D335" s="586"/>
      <c r="E335" s="588">
        <v>355702.16219999996</v>
      </c>
      <c r="F335" s="588">
        <v>409057.48652999994</v>
      </c>
    </row>
    <row r="336" spans="1:6">
      <c r="A336" s="586" t="s">
        <v>107</v>
      </c>
      <c r="B336" s="587" t="s">
        <v>466</v>
      </c>
      <c r="C336" s="586" t="s">
        <v>109</v>
      </c>
      <c r="D336" s="586">
        <v>2.5</v>
      </c>
      <c r="E336" s="588">
        <v>1136231</v>
      </c>
      <c r="F336" s="588">
        <v>1306665.6499999999</v>
      </c>
    </row>
    <row r="337" spans="1:6" ht="24">
      <c r="A337" s="586" t="s">
        <v>107</v>
      </c>
      <c r="B337" s="587" t="s">
        <v>467</v>
      </c>
      <c r="C337" s="586" t="s">
        <v>109</v>
      </c>
      <c r="D337" s="586">
        <v>3</v>
      </c>
      <c r="E337" s="588">
        <v>2236000</v>
      </c>
      <c r="F337" s="588">
        <v>2571400</v>
      </c>
    </row>
    <row r="338" spans="1:6" ht="24">
      <c r="A338" s="586" t="s">
        <v>107</v>
      </c>
      <c r="B338" s="587" t="s">
        <v>468</v>
      </c>
      <c r="C338" s="586" t="s">
        <v>109</v>
      </c>
      <c r="D338" s="586">
        <v>3</v>
      </c>
      <c r="E338" s="588">
        <v>835000</v>
      </c>
      <c r="F338" s="588">
        <v>960249.99999999988</v>
      </c>
    </row>
    <row r="339" spans="1:6" ht="24">
      <c r="A339" s="586" t="s">
        <v>107</v>
      </c>
      <c r="B339" s="587" t="s">
        <v>469</v>
      </c>
      <c r="C339" s="586" t="s">
        <v>109</v>
      </c>
      <c r="D339" s="586">
        <v>3</v>
      </c>
      <c r="E339" s="588">
        <v>3670588</v>
      </c>
      <c r="F339" s="588">
        <v>4221176.1999999993</v>
      </c>
    </row>
    <row r="340" spans="1:6" ht="24">
      <c r="A340" s="586" t="s">
        <v>107</v>
      </c>
      <c r="B340" s="587" t="s">
        <v>470</v>
      </c>
      <c r="C340" s="586" t="s">
        <v>109</v>
      </c>
      <c r="D340" s="586">
        <v>3</v>
      </c>
      <c r="E340" s="588">
        <v>3750000</v>
      </c>
      <c r="F340" s="588">
        <v>4312500</v>
      </c>
    </row>
    <row r="341" spans="1:6">
      <c r="A341" s="586" t="s">
        <v>107</v>
      </c>
      <c r="B341" s="587" t="s">
        <v>471</v>
      </c>
      <c r="C341" s="586" t="s">
        <v>109</v>
      </c>
      <c r="D341" s="586"/>
      <c r="E341" s="588">
        <v>266693.27999999997</v>
      </c>
      <c r="F341" s="588">
        <v>306697.27199999994</v>
      </c>
    </row>
    <row r="342" spans="1:6">
      <c r="A342" s="586" t="s">
        <v>107</v>
      </c>
      <c r="B342" s="587" t="s">
        <v>472</v>
      </c>
      <c r="C342" s="586" t="s">
        <v>109</v>
      </c>
      <c r="D342" s="586"/>
      <c r="E342" s="588">
        <v>323841.83999999997</v>
      </c>
      <c r="F342" s="588">
        <v>372418.11599999992</v>
      </c>
    </row>
    <row r="343" spans="1:6">
      <c r="A343" s="586" t="s">
        <v>107</v>
      </c>
      <c r="B343" s="587" t="s">
        <v>473</v>
      </c>
      <c r="C343" s="586" t="s">
        <v>109</v>
      </c>
      <c r="D343" s="586"/>
      <c r="E343" s="588">
        <v>476238</v>
      </c>
      <c r="F343" s="588">
        <v>547673.69999999995</v>
      </c>
    </row>
    <row r="344" spans="1:6">
      <c r="A344" s="586" t="s">
        <v>143</v>
      </c>
      <c r="B344" s="587" t="s">
        <v>474</v>
      </c>
      <c r="C344" s="586" t="s">
        <v>340</v>
      </c>
      <c r="D344" s="586">
        <v>0.55000000000000004</v>
      </c>
      <c r="E344" s="588">
        <v>12600</v>
      </c>
      <c r="F344" s="588">
        <v>14489.999999999998</v>
      </c>
    </row>
    <row r="345" spans="1:6">
      <c r="A345" s="586" t="s">
        <v>143</v>
      </c>
      <c r="B345" s="587" t="s">
        <v>475</v>
      </c>
      <c r="C345" s="586" t="s">
        <v>340</v>
      </c>
      <c r="D345" s="586">
        <v>0.5</v>
      </c>
      <c r="E345" s="588">
        <v>9700</v>
      </c>
      <c r="F345" s="588">
        <v>11155</v>
      </c>
    </row>
    <row r="346" spans="1:6">
      <c r="A346" s="586" t="s">
        <v>143</v>
      </c>
      <c r="B346" s="587" t="s">
        <v>476</v>
      </c>
      <c r="C346" s="586" t="s">
        <v>340</v>
      </c>
      <c r="D346" s="586">
        <v>0.4</v>
      </c>
      <c r="E346" s="588">
        <v>5600</v>
      </c>
      <c r="F346" s="588">
        <v>6439.9999999999991</v>
      </c>
    </row>
    <row r="347" spans="1:6">
      <c r="A347" s="586" t="s">
        <v>126</v>
      </c>
      <c r="B347" s="587" t="s">
        <v>477</v>
      </c>
      <c r="C347" s="586" t="s">
        <v>109</v>
      </c>
      <c r="D347" s="586"/>
      <c r="E347" s="588">
        <v>145500</v>
      </c>
      <c r="F347" s="588">
        <v>167325</v>
      </c>
    </row>
    <row r="348" spans="1:6">
      <c r="A348" s="586" t="s">
        <v>150</v>
      </c>
      <c r="B348" s="587" t="s">
        <v>478</v>
      </c>
      <c r="C348" s="586" t="s">
        <v>109</v>
      </c>
      <c r="D348" s="586"/>
      <c r="E348" s="588">
        <v>212500</v>
      </c>
      <c r="F348" s="588">
        <v>244374.99999999997</v>
      </c>
    </row>
    <row r="349" spans="1:6" ht="24">
      <c r="A349" s="586" t="s">
        <v>126</v>
      </c>
      <c r="B349" s="587" t="s">
        <v>479</v>
      </c>
      <c r="C349" s="586" t="s">
        <v>109</v>
      </c>
      <c r="D349" s="586"/>
      <c r="E349" s="588">
        <v>92058.709399999992</v>
      </c>
      <c r="F349" s="588">
        <v>105867.51580999998</v>
      </c>
    </row>
    <row r="350" spans="1:6">
      <c r="A350" s="586" t="s">
        <v>126</v>
      </c>
      <c r="B350" s="587" t="s">
        <v>480</v>
      </c>
      <c r="C350" s="586" t="s">
        <v>109</v>
      </c>
      <c r="D350" s="586"/>
      <c r="E350" s="588">
        <v>134299.11599999998</v>
      </c>
      <c r="F350" s="588">
        <v>154443.98339999997</v>
      </c>
    </row>
    <row r="351" spans="1:6">
      <c r="A351" s="586" t="s">
        <v>126</v>
      </c>
      <c r="B351" s="587" t="s">
        <v>481</v>
      </c>
      <c r="C351" s="586" t="s">
        <v>109</v>
      </c>
      <c r="D351" s="586"/>
      <c r="E351" s="588">
        <v>62672.9208</v>
      </c>
      <c r="F351" s="588">
        <v>72073.858919999999</v>
      </c>
    </row>
    <row r="352" spans="1:6">
      <c r="A352" s="586" t="s">
        <v>143</v>
      </c>
      <c r="B352" s="587" t="s">
        <v>482</v>
      </c>
      <c r="C352" s="586" t="s">
        <v>109</v>
      </c>
      <c r="D352" s="586"/>
      <c r="E352" s="588">
        <v>1650</v>
      </c>
      <c r="F352" s="588">
        <v>1897.4999999999998</v>
      </c>
    </row>
    <row r="353" spans="1:6">
      <c r="A353" s="586" t="s">
        <v>143</v>
      </c>
      <c r="B353" s="587" t="s">
        <v>483</v>
      </c>
      <c r="C353" s="586" t="s">
        <v>109</v>
      </c>
      <c r="D353" s="586">
        <v>0.2</v>
      </c>
      <c r="E353" s="588">
        <v>4850</v>
      </c>
      <c r="F353" s="588">
        <v>5577.5</v>
      </c>
    </row>
    <row r="354" spans="1:6">
      <c r="A354" s="586" t="s">
        <v>126</v>
      </c>
      <c r="B354" s="587" t="s">
        <v>484</v>
      </c>
      <c r="C354" s="586" t="s">
        <v>109</v>
      </c>
      <c r="D354" s="586"/>
      <c r="E354" s="588">
        <v>862772.87179999996</v>
      </c>
      <c r="F354" s="588">
        <v>992188.80256999983</v>
      </c>
    </row>
    <row r="355" spans="1:6">
      <c r="A355" s="586" t="s">
        <v>175</v>
      </c>
      <c r="B355" s="587" t="s">
        <v>485</v>
      </c>
      <c r="C355" s="586" t="s">
        <v>109</v>
      </c>
      <c r="D355" s="586">
        <v>2</v>
      </c>
      <c r="E355" s="588">
        <v>77273</v>
      </c>
      <c r="F355" s="588">
        <v>88863.95</v>
      </c>
    </row>
    <row r="356" spans="1:6">
      <c r="A356" s="586" t="s">
        <v>126</v>
      </c>
      <c r="B356" s="587" t="s">
        <v>486</v>
      </c>
      <c r="C356" s="586" t="s">
        <v>109</v>
      </c>
      <c r="D356" s="586"/>
      <c r="E356" s="588">
        <v>2277084.3731999998</v>
      </c>
      <c r="F356" s="588">
        <v>2618647.0291799996</v>
      </c>
    </row>
    <row r="357" spans="1:6">
      <c r="A357" s="586" t="s">
        <v>126</v>
      </c>
      <c r="B357" s="587" t="s">
        <v>487</v>
      </c>
      <c r="C357" s="586" t="s">
        <v>109</v>
      </c>
      <c r="D357" s="586"/>
      <c r="E357" s="588">
        <v>1464527.0976</v>
      </c>
      <c r="F357" s="588">
        <v>1684206.1622399997</v>
      </c>
    </row>
    <row r="358" spans="1:6">
      <c r="A358" s="586" t="s">
        <v>126</v>
      </c>
      <c r="B358" s="587" t="s">
        <v>488</v>
      </c>
      <c r="C358" s="586" t="s">
        <v>109</v>
      </c>
      <c r="D358" s="586"/>
      <c r="E358" s="588">
        <v>255787.42980000001</v>
      </c>
      <c r="F358" s="588">
        <v>294155.54427000001</v>
      </c>
    </row>
    <row r="359" spans="1:6">
      <c r="A359" s="586" t="s">
        <v>126</v>
      </c>
      <c r="B359" s="587" t="s">
        <v>489</v>
      </c>
      <c r="C359" s="586" t="s">
        <v>109</v>
      </c>
      <c r="D359" s="586"/>
      <c r="E359" s="588">
        <v>225736.81199999998</v>
      </c>
      <c r="F359" s="588">
        <v>259597.33379999996</v>
      </c>
    </row>
    <row r="360" spans="1:6">
      <c r="A360" s="586" t="s">
        <v>126</v>
      </c>
      <c r="B360" s="587" t="s">
        <v>490</v>
      </c>
      <c r="C360" s="586" t="s">
        <v>109</v>
      </c>
      <c r="D360" s="586"/>
      <c r="E360" s="588">
        <v>4476.6371999999992</v>
      </c>
      <c r="F360" s="588">
        <v>5148.132779999999</v>
      </c>
    </row>
    <row r="361" spans="1:6">
      <c r="A361" s="586" t="s">
        <v>126</v>
      </c>
      <c r="B361" s="587" t="s">
        <v>491</v>
      </c>
      <c r="C361" s="586" t="s">
        <v>109</v>
      </c>
      <c r="D361" s="586"/>
      <c r="E361" s="588">
        <v>4476.6371999999992</v>
      </c>
      <c r="F361" s="588">
        <v>5148.132779999999</v>
      </c>
    </row>
    <row r="362" spans="1:6">
      <c r="A362" s="586" t="s">
        <v>126</v>
      </c>
      <c r="B362" s="587" t="s">
        <v>492</v>
      </c>
      <c r="C362" s="586" t="s">
        <v>109</v>
      </c>
      <c r="D362" s="586">
        <v>0.35</v>
      </c>
      <c r="E362" s="588">
        <v>246102</v>
      </c>
      <c r="F362" s="588">
        <v>283017.3</v>
      </c>
    </row>
    <row r="363" spans="1:6">
      <c r="A363" s="586" t="s">
        <v>126</v>
      </c>
      <c r="B363" s="587" t="s">
        <v>493</v>
      </c>
      <c r="C363" s="586" t="s">
        <v>109</v>
      </c>
      <c r="D363" s="586"/>
      <c r="E363" s="588">
        <v>25500</v>
      </c>
      <c r="F363" s="588">
        <v>29324.999999999996</v>
      </c>
    </row>
    <row r="364" spans="1:6">
      <c r="A364" s="586" t="s">
        <v>150</v>
      </c>
      <c r="B364" s="587" t="s">
        <v>494</v>
      </c>
      <c r="C364" s="586"/>
      <c r="D364" s="586"/>
      <c r="E364" s="588">
        <v>26300</v>
      </c>
      <c r="F364" s="588">
        <v>30244.999999999996</v>
      </c>
    </row>
    <row r="365" spans="1:6" ht="36">
      <c r="A365" s="586" t="s">
        <v>107</v>
      </c>
      <c r="B365" s="587" t="s">
        <v>495</v>
      </c>
      <c r="C365" s="586" t="s">
        <v>109</v>
      </c>
      <c r="D365" s="586"/>
      <c r="E365" s="588">
        <v>1806777</v>
      </c>
      <c r="F365" s="588">
        <v>2077793.5499999998</v>
      </c>
    </row>
    <row r="366" spans="1:6" ht="24">
      <c r="A366" s="586" t="s">
        <v>107</v>
      </c>
      <c r="B366" s="587" t="s">
        <v>496</v>
      </c>
      <c r="C366" s="586" t="s">
        <v>109</v>
      </c>
      <c r="D366" s="586"/>
      <c r="E366" s="588">
        <v>785400</v>
      </c>
      <c r="F366" s="588">
        <v>903209.99999999988</v>
      </c>
    </row>
    <row r="367" spans="1:6">
      <c r="A367" s="586" t="s">
        <v>126</v>
      </c>
      <c r="B367" s="587" t="s">
        <v>497</v>
      </c>
      <c r="C367" s="586" t="s">
        <v>109</v>
      </c>
      <c r="D367" s="586"/>
      <c r="E367" s="588">
        <v>868658.11199999996</v>
      </c>
      <c r="F367" s="588">
        <v>998956.8287999999</v>
      </c>
    </row>
    <row r="368" spans="1:6" ht="36">
      <c r="A368" s="586" t="s">
        <v>107</v>
      </c>
      <c r="B368" s="587" t="s">
        <v>498</v>
      </c>
      <c r="C368" s="586" t="s">
        <v>109</v>
      </c>
      <c r="D368" s="586"/>
      <c r="E368" s="588">
        <v>4462500</v>
      </c>
      <c r="F368" s="588">
        <v>5131875</v>
      </c>
    </row>
    <row r="369" spans="1:6" ht="24">
      <c r="A369" s="586" t="s">
        <v>107</v>
      </c>
      <c r="B369" s="587" t="s">
        <v>499</v>
      </c>
      <c r="C369" s="586" t="s">
        <v>109</v>
      </c>
      <c r="D369" s="586"/>
      <c r="E369" s="588">
        <v>235144</v>
      </c>
      <c r="F369" s="588">
        <v>270415.59999999998</v>
      </c>
    </row>
    <row r="370" spans="1:6">
      <c r="A370" s="586" t="s">
        <v>299</v>
      </c>
      <c r="B370" s="587" t="s">
        <v>500</v>
      </c>
      <c r="C370" s="586" t="s">
        <v>109</v>
      </c>
      <c r="D370" s="586"/>
      <c r="E370" s="588">
        <v>268407.73680000001</v>
      </c>
      <c r="F370" s="588">
        <v>308668.89731999999</v>
      </c>
    </row>
    <row r="371" spans="1:6">
      <c r="A371" s="586" t="s">
        <v>299</v>
      </c>
      <c r="B371" s="587" t="s">
        <v>501</v>
      </c>
      <c r="C371" s="586" t="s">
        <v>109</v>
      </c>
      <c r="D371" s="586"/>
      <c r="E371" s="588">
        <v>152967.64559999999</v>
      </c>
      <c r="F371" s="588">
        <v>175912.79243999996</v>
      </c>
    </row>
    <row r="372" spans="1:6">
      <c r="A372" s="586" t="s">
        <v>299</v>
      </c>
      <c r="B372" s="587" t="s">
        <v>502</v>
      </c>
      <c r="C372" s="586" t="s">
        <v>109</v>
      </c>
      <c r="D372" s="586"/>
      <c r="E372" s="588">
        <v>402563.98139999999</v>
      </c>
      <c r="F372" s="588">
        <v>462948.57860999997</v>
      </c>
    </row>
    <row r="373" spans="1:6">
      <c r="A373" s="586" t="s">
        <v>299</v>
      </c>
      <c r="B373" s="587" t="s">
        <v>503</v>
      </c>
      <c r="C373" s="586" t="s">
        <v>109</v>
      </c>
      <c r="D373" s="586"/>
      <c r="E373" s="588">
        <v>152967.64559999999</v>
      </c>
      <c r="F373" s="588">
        <v>175912.79243999996</v>
      </c>
    </row>
    <row r="374" spans="1:6">
      <c r="A374" s="586" t="s">
        <v>299</v>
      </c>
      <c r="B374" s="587" t="s">
        <v>504</v>
      </c>
      <c r="C374" s="586" t="s">
        <v>109</v>
      </c>
      <c r="D374" s="586"/>
      <c r="E374" s="588">
        <v>183732.62039999999</v>
      </c>
      <c r="F374" s="588">
        <v>211292.51345999996</v>
      </c>
    </row>
    <row r="375" spans="1:6">
      <c r="A375" s="586" t="s">
        <v>299</v>
      </c>
      <c r="B375" s="587" t="s">
        <v>505</v>
      </c>
      <c r="C375" s="586" t="s">
        <v>109</v>
      </c>
      <c r="D375" s="586"/>
      <c r="E375" s="588">
        <v>160206.4632</v>
      </c>
      <c r="F375" s="588">
        <v>184237.43268</v>
      </c>
    </row>
    <row r="376" spans="1:6">
      <c r="A376" s="586" t="s">
        <v>299</v>
      </c>
      <c r="B376" s="587" t="s">
        <v>506</v>
      </c>
      <c r="C376" s="586" t="s">
        <v>109</v>
      </c>
      <c r="D376" s="586"/>
      <c r="E376" s="588">
        <v>183732.62039999999</v>
      </c>
      <c r="F376" s="588">
        <v>211292.51345999996</v>
      </c>
    </row>
    <row r="377" spans="1:6">
      <c r="A377" s="586" t="s">
        <v>299</v>
      </c>
      <c r="B377" s="587" t="s">
        <v>507</v>
      </c>
      <c r="C377" s="586" t="s">
        <v>109</v>
      </c>
      <c r="D377" s="586"/>
      <c r="E377" s="588">
        <v>152967.64559999999</v>
      </c>
      <c r="F377" s="588">
        <v>175912.79243999996</v>
      </c>
    </row>
    <row r="378" spans="1:6">
      <c r="A378" s="586" t="s">
        <v>299</v>
      </c>
      <c r="B378" s="587" t="s">
        <v>508</v>
      </c>
      <c r="C378" s="586" t="s">
        <v>109</v>
      </c>
      <c r="D378" s="586"/>
      <c r="E378" s="588">
        <v>233451.8676</v>
      </c>
      <c r="F378" s="588">
        <v>268469.64773999999</v>
      </c>
    </row>
    <row r="379" spans="1:6">
      <c r="A379" s="586" t="s">
        <v>299</v>
      </c>
      <c r="B379" s="587" t="s">
        <v>509</v>
      </c>
      <c r="C379" s="586" t="s">
        <v>109</v>
      </c>
      <c r="D379" s="586"/>
      <c r="E379" s="588">
        <v>337366.99919999996</v>
      </c>
      <c r="F379" s="588">
        <v>387972.04907999991</v>
      </c>
    </row>
    <row r="380" spans="1:6">
      <c r="A380" s="586" t="s">
        <v>510</v>
      </c>
      <c r="B380" s="587" t="s">
        <v>511</v>
      </c>
      <c r="C380" s="586" t="s">
        <v>109</v>
      </c>
      <c r="D380" s="586">
        <v>0.24</v>
      </c>
      <c r="E380" s="588">
        <v>656880</v>
      </c>
      <c r="F380" s="588">
        <v>755411.99999999988</v>
      </c>
    </row>
    <row r="381" spans="1:6">
      <c r="A381" s="586" t="s">
        <v>510</v>
      </c>
      <c r="B381" s="587" t="s">
        <v>512</v>
      </c>
      <c r="C381" s="586" t="s">
        <v>109</v>
      </c>
      <c r="D381" s="586">
        <v>0.24</v>
      </c>
      <c r="E381" s="588">
        <v>656880</v>
      </c>
      <c r="F381" s="588">
        <v>755411.99999999988</v>
      </c>
    </row>
    <row r="382" spans="1:6">
      <c r="A382" s="586" t="s">
        <v>510</v>
      </c>
      <c r="B382" s="587" t="s">
        <v>513</v>
      </c>
      <c r="C382" s="586" t="s">
        <v>109</v>
      </c>
      <c r="D382" s="586">
        <v>0.24</v>
      </c>
      <c r="E382" s="588">
        <v>333200</v>
      </c>
      <c r="F382" s="588">
        <v>383179.99999999994</v>
      </c>
    </row>
    <row r="383" spans="1:6">
      <c r="A383" s="586" t="s">
        <v>510</v>
      </c>
      <c r="B383" s="587" t="s">
        <v>514</v>
      </c>
      <c r="C383" s="586" t="s">
        <v>109</v>
      </c>
      <c r="D383" s="586">
        <v>0.24</v>
      </c>
      <c r="E383" s="588">
        <v>194368</v>
      </c>
      <c r="F383" s="588">
        <v>223523.19999999998</v>
      </c>
    </row>
    <row r="384" spans="1:6">
      <c r="A384" s="586" t="s">
        <v>107</v>
      </c>
      <c r="B384" s="587" t="s">
        <v>515</v>
      </c>
      <c r="C384" s="586" t="s">
        <v>109</v>
      </c>
      <c r="D384" s="586"/>
      <c r="E384" s="588">
        <v>1855185.129</v>
      </c>
      <c r="F384" s="588">
        <v>2133462.8983499999</v>
      </c>
    </row>
    <row r="385" spans="1:6">
      <c r="A385" s="586" t="s">
        <v>107</v>
      </c>
      <c r="B385" s="587" t="s">
        <v>516</v>
      </c>
      <c r="C385" s="586" t="s">
        <v>109</v>
      </c>
      <c r="D385" s="586"/>
      <c r="E385" s="588">
        <v>1287275.0744</v>
      </c>
      <c r="F385" s="588">
        <v>1480366.33556</v>
      </c>
    </row>
    <row r="386" spans="1:6">
      <c r="A386" s="586" t="s">
        <v>107</v>
      </c>
      <c r="B386" s="587" t="s">
        <v>517</v>
      </c>
      <c r="C386" s="586" t="s">
        <v>109</v>
      </c>
      <c r="D386" s="586"/>
      <c r="E386" s="588">
        <v>4818974.9481999995</v>
      </c>
      <c r="F386" s="588">
        <v>5541821.1904299986</v>
      </c>
    </row>
    <row r="387" spans="1:6">
      <c r="A387" s="586" t="s">
        <v>107</v>
      </c>
      <c r="B387" s="587" t="s">
        <v>518</v>
      </c>
      <c r="C387" s="586" t="s">
        <v>109</v>
      </c>
      <c r="D387" s="586"/>
      <c r="E387" s="588">
        <v>2681455.1910999999</v>
      </c>
      <c r="F387" s="588">
        <v>3083673.4697649996</v>
      </c>
    </row>
    <row r="388" spans="1:6">
      <c r="A388" s="586" t="s">
        <v>107</v>
      </c>
      <c r="B388" s="587" t="s">
        <v>519</v>
      </c>
      <c r="C388" s="586" t="s">
        <v>109</v>
      </c>
      <c r="D388" s="586"/>
      <c r="E388" s="588">
        <v>2545089.7352999998</v>
      </c>
      <c r="F388" s="588">
        <v>2926853.1955949995</v>
      </c>
    </row>
    <row r="389" spans="1:6" ht="24">
      <c r="A389" s="586" t="s">
        <v>107</v>
      </c>
      <c r="B389" s="587" t="s">
        <v>520</v>
      </c>
      <c r="C389" s="586" t="s">
        <v>109</v>
      </c>
      <c r="D389" s="586"/>
      <c r="E389" s="588">
        <v>3795890.8813</v>
      </c>
      <c r="F389" s="588">
        <v>4365274.5134950001</v>
      </c>
    </row>
    <row r="390" spans="1:6">
      <c r="A390" s="586" t="s">
        <v>120</v>
      </c>
      <c r="B390" s="587" t="s">
        <v>521</v>
      </c>
      <c r="C390" s="586" t="s">
        <v>109</v>
      </c>
      <c r="D390" s="586"/>
      <c r="E390" s="588">
        <v>37607.712799999994</v>
      </c>
      <c r="F390" s="588">
        <v>43248.869719999988</v>
      </c>
    </row>
    <row r="391" spans="1:6" ht="24">
      <c r="A391" s="586" t="s">
        <v>126</v>
      </c>
      <c r="B391" s="587" t="s">
        <v>522</v>
      </c>
      <c r="C391" s="586" t="s">
        <v>109</v>
      </c>
      <c r="D391" s="586"/>
      <c r="E391" s="588">
        <v>183566.0085</v>
      </c>
      <c r="F391" s="588">
        <v>211100.90977499998</v>
      </c>
    </row>
    <row r="392" spans="1:6">
      <c r="A392" s="586" t="s">
        <v>126</v>
      </c>
      <c r="B392" s="587" t="s">
        <v>523</v>
      </c>
      <c r="C392" s="586" t="s">
        <v>109</v>
      </c>
      <c r="D392" s="586"/>
      <c r="E392" s="588">
        <v>191102.12379999997</v>
      </c>
      <c r="F392" s="588">
        <v>219767.44236999995</v>
      </c>
    </row>
    <row r="393" spans="1:6" ht="36">
      <c r="A393" s="586" t="s">
        <v>126</v>
      </c>
      <c r="B393" s="587" t="s">
        <v>524</v>
      </c>
      <c r="C393" s="586" t="s">
        <v>109</v>
      </c>
      <c r="D393" s="586"/>
      <c r="E393" s="588">
        <v>707637.55790000001</v>
      </c>
      <c r="F393" s="588">
        <v>813783.19158499991</v>
      </c>
    </row>
    <row r="394" spans="1:6" ht="36">
      <c r="A394" s="586" t="s">
        <v>126</v>
      </c>
      <c r="B394" s="587" t="s">
        <v>525</v>
      </c>
      <c r="C394" s="586" t="s">
        <v>109</v>
      </c>
      <c r="D394" s="586"/>
      <c r="E394" s="588">
        <v>797819.13749999995</v>
      </c>
      <c r="F394" s="588">
        <v>917492.00812499982</v>
      </c>
    </row>
    <row r="395" spans="1:6" ht="60">
      <c r="A395" s="586" t="s">
        <v>126</v>
      </c>
      <c r="B395" s="587" t="s">
        <v>526</v>
      </c>
      <c r="C395" s="586" t="s">
        <v>109</v>
      </c>
      <c r="D395" s="586"/>
      <c r="E395" s="588">
        <v>713840.49239999987</v>
      </c>
      <c r="F395" s="588">
        <v>820916.56625999976</v>
      </c>
    </row>
    <row r="396" spans="1:6" ht="72">
      <c r="A396" s="586" t="s">
        <v>126</v>
      </c>
      <c r="B396" s="587" t="s">
        <v>527</v>
      </c>
      <c r="C396" s="586" t="s">
        <v>109</v>
      </c>
      <c r="D396" s="586"/>
      <c r="E396" s="588">
        <v>2475588.5587999998</v>
      </c>
      <c r="F396" s="588">
        <v>2846926.8426199993</v>
      </c>
    </row>
    <row r="397" spans="1:6">
      <c r="A397" s="586" t="s">
        <v>111</v>
      </c>
      <c r="B397" s="587" t="s">
        <v>528</v>
      </c>
      <c r="C397" s="586" t="s">
        <v>109</v>
      </c>
      <c r="D397" s="586"/>
      <c r="E397" s="588">
        <v>31530.239999999998</v>
      </c>
      <c r="F397" s="588">
        <v>36259.775999999998</v>
      </c>
    </row>
    <row r="398" spans="1:6">
      <c r="A398" s="586" t="s">
        <v>111</v>
      </c>
      <c r="B398" s="587" t="s">
        <v>529</v>
      </c>
      <c r="C398" s="586" t="s">
        <v>109</v>
      </c>
      <c r="D398" s="586"/>
      <c r="E398" s="588">
        <v>12382.188</v>
      </c>
      <c r="F398" s="588">
        <v>14239.516199999998</v>
      </c>
    </row>
    <row r="399" spans="1:6">
      <c r="A399" s="586" t="s">
        <v>111</v>
      </c>
      <c r="B399" s="587" t="s">
        <v>530</v>
      </c>
      <c r="C399" s="586" t="s">
        <v>109</v>
      </c>
      <c r="D399" s="586"/>
      <c r="E399" s="588">
        <v>4905.2514000000001</v>
      </c>
      <c r="F399" s="588">
        <v>5641.0391099999997</v>
      </c>
    </row>
    <row r="400" spans="1:6" ht="24">
      <c r="A400" s="586" t="s">
        <v>120</v>
      </c>
      <c r="B400" s="587" t="s">
        <v>531</v>
      </c>
      <c r="C400" s="586" t="s">
        <v>109</v>
      </c>
      <c r="D400" s="586"/>
      <c r="E400" s="588">
        <v>12929.968800000001</v>
      </c>
      <c r="F400" s="588">
        <v>14869.464119999999</v>
      </c>
    </row>
    <row r="401" spans="1:6">
      <c r="A401" s="586" t="s">
        <v>150</v>
      </c>
      <c r="B401" s="587" t="s">
        <v>532</v>
      </c>
      <c r="C401" s="586"/>
      <c r="D401" s="586"/>
      <c r="E401" s="588">
        <v>340</v>
      </c>
      <c r="F401" s="588">
        <v>390.99999999999994</v>
      </c>
    </row>
    <row r="402" spans="1:6" ht="24">
      <c r="A402" s="586" t="s">
        <v>175</v>
      </c>
      <c r="B402" s="587" t="s">
        <v>533</v>
      </c>
      <c r="C402" s="586" t="s">
        <v>109</v>
      </c>
      <c r="D402" s="586">
        <v>2</v>
      </c>
      <c r="E402" s="588">
        <v>1835105</v>
      </c>
      <c r="F402" s="588">
        <v>2110370.75</v>
      </c>
    </row>
    <row r="403" spans="1:6">
      <c r="A403" s="586" t="s">
        <v>126</v>
      </c>
      <c r="B403" s="587" t="s">
        <v>534</v>
      </c>
      <c r="C403" s="586" t="s">
        <v>109</v>
      </c>
      <c r="D403" s="586"/>
      <c r="E403" s="588">
        <v>8500</v>
      </c>
      <c r="F403" s="588">
        <v>9775</v>
      </c>
    </row>
    <row r="404" spans="1:6" ht="24">
      <c r="A404" s="586" t="s">
        <v>126</v>
      </c>
      <c r="B404" s="587" t="s">
        <v>535</v>
      </c>
      <c r="C404" s="586" t="s">
        <v>109</v>
      </c>
      <c r="D404" s="586">
        <v>5</v>
      </c>
      <c r="E404" s="588">
        <v>3201433</v>
      </c>
      <c r="F404" s="588">
        <v>3681647.9499999997</v>
      </c>
    </row>
    <row r="405" spans="1:6">
      <c r="A405" s="586" t="s">
        <v>111</v>
      </c>
      <c r="B405" s="587" t="s">
        <v>536</v>
      </c>
      <c r="C405" s="586" t="s">
        <v>109</v>
      </c>
      <c r="D405" s="586"/>
      <c r="E405" s="588">
        <v>24488.486400000002</v>
      </c>
      <c r="F405" s="588">
        <v>28161.75936</v>
      </c>
    </row>
    <row r="406" spans="1:6">
      <c r="A406" s="586" t="s">
        <v>126</v>
      </c>
      <c r="B406" s="587" t="s">
        <v>537</v>
      </c>
      <c r="C406" s="586" t="s">
        <v>109</v>
      </c>
      <c r="D406" s="586">
        <v>10</v>
      </c>
      <c r="E406" s="588">
        <v>110000</v>
      </c>
      <c r="F406" s="588">
        <v>126499.99999999999</v>
      </c>
    </row>
    <row r="407" spans="1:6">
      <c r="A407" s="586" t="s">
        <v>111</v>
      </c>
      <c r="B407" s="587" t="s">
        <v>538</v>
      </c>
      <c r="C407" s="586" t="s">
        <v>109</v>
      </c>
      <c r="D407" s="586"/>
      <c r="E407" s="588">
        <v>285769.07520000002</v>
      </c>
      <c r="F407" s="588">
        <v>328634.43647999997</v>
      </c>
    </row>
    <row r="408" spans="1:6">
      <c r="A408" s="586" t="s">
        <v>111</v>
      </c>
      <c r="B408" s="587" t="s">
        <v>539</v>
      </c>
      <c r="C408" s="586" t="s">
        <v>109</v>
      </c>
      <c r="D408" s="586"/>
      <c r="E408" s="588">
        <v>409945.6704</v>
      </c>
      <c r="F408" s="588">
        <v>471437.52095999999</v>
      </c>
    </row>
    <row r="409" spans="1:6">
      <c r="A409" s="586" t="s">
        <v>111</v>
      </c>
      <c r="B409" s="587" t="s">
        <v>540</v>
      </c>
      <c r="C409" s="586" t="s">
        <v>109</v>
      </c>
      <c r="D409" s="586"/>
      <c r="E409" s="588">
        <v>45088.243199999997</v>
      </c>
      <c r="F409" s="588">
        <v>51851.479679999989</v>
      </c>
    </row>
    <row r="410" spans="1:6">
      <c r="A410" s="586" t="s">
        <v>111</v>
      </c>
      <c r="B410" s="587" t="s">
        <v>541</v>
      </c>
      <c r="C410" s="586" t="s">
        <v>109</v>
      </c>
      <c r="D410" s="586"/>
      <c r="E410" s="588">
        <v>32160.844800000003</v>
      </c>
      <c r="F410" s="588">
        <v>36984.971519999999</v>
      </c>
    </row>
    <row r="411" spans="1:6">
      <c r="A411" s="586" t="s">
        <v>111</v>
      </c>
      <c r="B411" s="587" t="s">
        <v>542</v>
      </c>
      <c r="C411" s="586" t="s">
        <v>109</v>
      </c>
      <c r="D411" s="586"/>
      <c r="E411" s="588">
        <v>56386.5792</v>
      </c>
      <c r="F411" s="588">
        <v>64844.566079999997</v>
      </c>
    </row>
    <row r="412" spans="1:6">
      <c r="A412" s="586" t="s">
        <v>111</v>
      </c>
      <c r="B412" s="587" t="s">
        <v>543</v>
      </c>
      <c r="C412" s="586" t="s">
        <v>109</v>
      </c>
      <c r="D412" s="586"/>
      <c r="E412" s="588">
        <v>76881.235199999996</v>
      </c>
      <c r="F412" s="588">
        <v>88413.420479999986</v>
      </c>
    </row>
    <row r="413" spans="1:6">
      <c r="A413" s="586" t="s">
        <v>111</v>
      </c>
      <c r="B413" s="587" t="s">
        <v>544</v>
      </c>
      <c r="C413" s="586" t="s">
        <v>109</v>
      </c>
      <c r="D413" s="586"/>
      <c r="E413" s="588">
        <v>32160.844800000003</v>
      </c>
      <c r="F413" s="588">
        <v>36984.971519999999</v>
      </c>
    </row>
    <row r="414" spans="1:6">
      <c r="A414" s="586" t="s">
        <v>111</v>
      </c>
      <c r="B414" s="587" t="s">
        <v>545</v>
      </c>
      <c r="C414" s="586" t="s">
        <v>109</v>
      </c>
      <c r="D414" s="586"/>
      <c r="E414" s="588">
        <v>95116.224000000002</v>
      </c>
      <c r="F414" s="588">
        <v>109383.65759999999</v>
      </c>
    </row>
    <row r="415" spans="1:6">
      <c r="A415" s="586" t="s">
        <v>111</v>
      </c>
      <c r="B415" s="587" t="s">
        <v>546</v>
      </c>
      <c r="C415" s="586" t="s">
        <v>109</v>
      </c>
      <c r="D415" s="586"/>
      <c r="E415" s="588">
        <v>67317.062399999995</v>
      </c>
      <c r="F415" s="588">
        <v>77414.621759999995</v>
      </c>
    </row>
    <row r="416" spans="1:6">
      <c r="A416" s="586" t="s">
        <v>111</v>
      </c>
      <c r="B416" s="587" t="s">
        <v>547</v>
      </c>
      <c r="C416" s="586" t="s">
        <v>109</v>
      </c>
      <c r="D416" s="586"/>
      <c r="E416" s="588">
        <v>41409.715199999999</v>
      </c>
      <c r="F416" s="588">
        <v>47621.172479999994</v>
      </c>
    </row>
    <row r="417" spans="1:6">
      <c r="A417" s="586" t="s">
        <v>111</v>
      </c>
      <c r="B417" s="587" t="s">
        <v>548</v>
      </c>
      <c r="C417" s="586" t="s">
        <v>109</v>
      </c>
      <c r="D417" s="586"/>
      <c r="E417" s="588">
        <v>29901.177599999999</v>
      </c>
      <c r="F417" s="588">
        <v>34386.354239999993</v>
      </c>
    </row>
    <row r="418" spans="1:6">
      <c r="A418" s="586" t="s">
        <v>111</v>
      </c>
      <c r="B418" s="587" t="s">
        <v>549</v>
      </c>
      <c r="C418" s="586" t="s">
        <v>109</v>
      </c>
      <c r="D418" s="586"/>
      <c r="E418" s="588">
        <v>131848.95360000001</v>
      </c>
      <c r="F418" s="588">
        <v>151626.29663999999</v>
      </c>
    </row>
    <row r="419" spans="1:6">
      <c r="A419" s="586" t="s">
        <v>111</v>
      </c>
      <c r="B419" s="587" t="s">
        <v>550</v>
      </c>
      <c r="C419" s="586" t="s">
        <v>109</v>
      </c>
      <c r="D419" s="586"/>
      <c r="E419" s="588">
        <v>164587.85279999999</v>
      </c>
      <c r="F419" s="588">
        <v>189276.03071999998</v>
      </c>
    </row>
    <row r="420" spans="1:6">
      <c r="A420" s="586" t="s">
        <v>111</v>
      </c>
      <c r="B420" s="587" t="s">
        <v>551</v>
      </c>
      <c r="C420" s="586" t="s">
        <v>109</v>
      </c>
      <c r="D420" s="586"/>
      <c r="E420" s="588">
        <v>88652.524799999999</v>
      </c>
      <c r="F420" s="588">
        <v>101950.40351999999</v>
      </c>
    </row>
    <row r="421" spans="1:6">
      <c r="A421" s="586" t="s">
        <v>111</v>
      </c>
      <c r="B421" s="587" t="s">
        <v>552</v>
      </c>
      <c r="C421" s="586" t="s">
        <v>109</v>
      </c>
      <c r="D421" s="586"/>
      <c r="E421" s="588">
        <v>17382.686999999998</v>
      </c>
      <c r="F421" s="588">
        <v>19990.090049999995</v>
      </c>
    </row>
    <row r="422" spans="1:6">
      <c r="A422" s="586" t="s">
        <v>150</v>
      </c>
      <c r="B422" s="587" t="s">
        <v>553</v>
      </c>
      <c r="C422" s="586" t="s">
        <v>554</v>
      </c>
      <c r="D422" s="586">
        <v>5</v>
      </c>
      <c r="E422" s="588">
        <v>30500</v>
      </c>
      <c r="F422" s="588">
        <v>35075</v>
      </c>
    </row>
    <row r="423" spans="1:6">
      <c r="A423" s="586" t="s">
        <v>107</v>
      </c>
      <c r="B423" s="587" t="s">
        <v>555</v>
      </c>
      <c r="C423" s="586" t="s">
        <v>109</v>
      </c>
      <c r="D423" s="586"/>
      <c r="E423" s="588">
        <v>26500</v>
      </c>
      <c r="F423" s="588">
        <v>30474.999999999996</v>
      </c>
    </row>
    <row r="424" spans="1:6">
      <c r="A424" s="586" t="s">
        <v>107</v>
      </c>
      <c r="B424" s="587" t="s">
        <v>556</v>
      </c>
      <c r="C424" s="586" t="s">
        <v>109</v>
      </c>
      <c r="D424" s="586"/>
      <c r="E424" s="588">
        <v>15011949.0199</v>
      </c>
      <c r="F424" s="588">
        <v>17263741.372885</v>
      </c>
    </row>
    <row r="425" spans="1:6">
      <c r="A425" s="586" t="s">
        <v>107</v>
      </c>
      <c r="B425" s="587" t="s">
        <v>557</v>
      </c>
      <c r="C425" s="586" t="s">
        <v>109</v>
      </c>
      <c r="D425" s="586"/>
      <c r="E425" s="588">
        <v>13248772.917799998</v>
      </c>
      <c r="F425" s="588">
        <v>15236088.855469996</v>
      </c>
    </row>
    <row r="426" spans="1:6">
      <c r="A426" s="586" t="s">
        <v>107</v>
      </c>
      <c r="B426" s="587" t="s">
        <v>558</v>
      </c>
      <c r="C426" s="586" t="s">
        <v>109</v>
      </c>
      <c r="D426" s="586"/>
      <c r="E426" s="588">
        <v>12665077.0134</v>
      </c>
      <c r="F426" s="588">
        <v>14564838.565409997</v>
      </c>
    </row>
    <row r="427" spans="1:6">
      <c r="A427" s="586" t="s">
        <v>126</v>
      </c>
      <c r="B427" s="587" t="s">
        <v>559</v>
      </c>
      <c r="C427" s="586" t="s">
        <v>109</v>
      </c>
      <c r="D427" s="586"/>
      <c r="E427" s="588">
        <v>310935.79019999999</v>
      </c>
      <c r="F427" s="588">
        <v>357576.15872999997</v>
      </c>
    </row>
    <row r="428" spans="1:6">
      <c r="A428" s="586" t="s">
        <v>126</v>
      </c>
      <c r="B428" s="587" t="s">
        <v>560</v>
      </c>
      <c r="C428" s="586" t="s">
        <v>109</v>
      </c>
      <c r="D428" s="586"/>
      <c r="E428" s="588">
        <v>58482.026399999995</v>
      </c>
      <c r="F428" s="588">
        <v>67254.330359999993</v>
      </c>
    </row>
    <row r="429" spans="1:6">
      <c r="A429" s="586" t="s">
        <v>126</v>
      </c>
      <c r="B429" s="587" t="s">
        <v>561</v>
      </c>
      <c r="C429" s="586" t="s">
        <v>109</v>
      </c>
      <c r="D429" s="586"/>
      <c r="E429" s="588">
        <v>45004.490999999995</v>
      </c>
      <c r="F429" s="588">
        <v>51755.164649999992</v>
      </c>
    </row>
    <row r="430" spans="1:6">
      <c r="A430" s="586" t="s">
        <v>126</v>
      </c>
      <c r="B430" s="587" t="s">
        <v>562</v>
      </c>
      <c r="C430" s="586" t="s">
        <v>109</v>
      </c>
      <c r="D430" s="586"/>
      <c r="E430" s="588">
        <v>617966.42879999988</v>
      </c>
      <c r="F430" s="588">
        <v>710661.39311999979</v>
      </c>
    </row>
    <row r="431" spans="1:6">
      <c r="A431" s="586" t="s">
        <v>299</v>
      </c>
      <c r="B431" s="587" t="s">
        <v>563</v>
      </c>
      <c r="C431" s="586" t="s">
        <v>109</v>
      </c>
      <c r="D431" s="586"/>
      <c r="E431" s="588">
        <v>11810.702399999998</v>
      </c>
      <c r="F431" s="588">
        <v>13582.307759999998</v>
      </c>
    </row>
    <row r="432" spans="1:6">
      <c r="A432" s="586" t="s">
        <v>299</v>
      </c>
      <c r="B432" s="587" t="s">
        <v>564</v>
      </c>
      <c r="C432" s="586" t="s">
        <v>109</v>
      </c>
      <c r="D432" s="586"/>
      <c r="E432" s="588">
        <v>11810.702399999998</v>
      </c>
      <c r="F432" s="588">
        <v>13582.307759999998</v>
      </c>
    </row>
    <row r="433" spans="1:6">
      <c r="A433" s="586" t="s">
        <v>299</v>
      </c>
      <c r="B433" s="587" t="s">
        <v>565</v>
      </c>
      <c r="C433" s="586" t="s">
        <v>109</v>
      </c>
      <c r="D433" s="586"/>
      <c r="E433" s="588">
        <v>11810.702399999998</v>
      </c>
      <c r="F433" s="588">
        <v>13582.307759999998</v>
      </c>
    </row>
    <row r="434" spans="1:6">
      <c r="A434" s="586" t="s">
        <v>299</v>
      </c>
      <c r="B434" s="587" t="s">
        <v>566</v>
      </c>
      <c r="C434" s="586" t="s">
        <v>109</v>
      </c>
      <c r="D434" s="586"/>
      <c r="E434" s="588">
        <v>11810.702399999998</v>
      </c>
      <c r="F434" s="588">
        <v>13582.307759999998</v>
      </c>
    </row>
    <row r="435" spans="1:6">
      <c r="A435" s="586" t="s">
        <v>299</v>
      </c>
      <c r="B435" s="587" t="s">
        <v>567</v>
      </c>
      <c r="C435" s="586" t="s">
        <v>109</v>
      </c>
      <c r="D435" s="586"/>
      <c r="E435" s="588">
        <v>11810.702399999998</v>
      </c>
      <c r="F435" s="588">
        <v>13582.307759999998</v>
      </c>
    </row>
    <row r="436" spans="1:6">
      <c r="A436" s="586" t="s">
        <v>299</v>
      </c>
      <c r="B436" s="587" t="s">
        <v>568</v>
      </c>
      <c r="C436" s="586" t="s">
        <v>109</v>
      </c>
      <c r="D436" s="586"/>
      <c r="E436" s="588">
        <v>11810.702399999998</v>
      </c>
      <c r="F436" s="588">
        <v>13582.307759999998</v>
      </c>
    </row>
    <row r="437" spans="1:6">
      <c r="A437" s="586" t="s">
        <v>299</v>
      </c>
      <c r="B437" s="587" t="s">
        <v>569</v>
      </c>
      <c r="C437" s="586" t="s">
        <v>109</v>
      </c>
      <c r="D437" s="586"/>
      <c r="E437" s="588">
        <v>11810.702399999998</v>
      </c>
      <c r="F437" s="588">
        <v>13582.307759999998</v>
      </c>
    </row>
    <row r="438" spans="1:6">
      <c r="A438" s="586" t="s">
        <v>175</v>
      </c>
      <c r="B438" s="587" t="s">
        <v>570</v>
      </c>
      <c r="C438" s="586" t="s">
        <v>571</v>
      </c>
      <c r="D438" s="586">
        <v>25</v>
      </c>
      <c r="E438" s="588">
        <v>4000000</v>
      </c>
      <c r="F438" s="588">
        <v>4600000</v>
      </c>
    </row>
    <row r="439" spans="1:6" ht="84">
      <c r="A439" s="586" t="s">
        <v>107</v>
      </c>
      <c r="B439" s="587" t="s">
        <v>572</v>
      </c>
      <c r="C439" s="586" t="s">
        <v>109</v>
      </c>
      <c r="D439" s="586"/>
      <c r="E439" s="588">
        <v>1196902</v>
      </c>
      <c r="F439" s="588">
        <v>1376437.2999999998</v>
      </c>
    </row>
    <row r="440" spans="1:6" ht="84">
      <c r="A440" s="586" t="s">
        <v>107</v>
      </c>
      <c r="B440" s="587" t="s">
        <v>573</v>
      </c>
      <c r="C440" s="586" t="s">
        <v>109</v>
      </c>
      <c r="D440" s="586"/>
      <c r="E440" s="588">
        <v>2449647.13</v>
      </c>
      <c r="F440" s="588">
        <v>2817094.1994999996</v>
      </c>
    </row>
    <row r="441" spans="1:6" ht="84">
      <c r="A441" s="586" t="s">
        <v>107</v>
      </c>
      <c r="B441" s="587" t="s">
        <v>574</v>
      </c>
      <c r="C441" s="586" t="s">
        <v>109</v>
      </c>
      <c r="D441" s="586"/>
      <c r="E441" s="588">
        <v>3042637.2199999997</v>
      </c>
      <c r="F441" s="588">
        <v>3499032.8029999994</v>
      </c>
    </row>
    <row r="442" spans="1:6">
      <c r="A442" s="586" t="s">
        <v>126</v>
      </c>
      <c r="B442" s="587" t="s">
        <v>575</v>
      </c>
      <c r="C442" s="586" t="s">
        <v>109</v>
      </c>
      <c r="D442" s="586">
        <v>25</v>
      </c>
      <c r="E442" s="588">
        <v>2587497</v>
      </c>
      <c r="F442" s="588">
        <v>2975621.55</v>
      </c>
    </row>
    <row r="443" spans="1:6">
      <c r="A443" s="586" t="s">
        <v>396</v>
      </c>
      <c r="B443" s="587" t="s">
        <v>576</v>
      </c>
      <c r="C443" s="586" t="s">
        <v>109</v>
      </c>
      <c r="D443" s="586">
        <v>13</v>
      </c>
      <c r="E443" s="588">
        <v>629952</v>
      </c>
      <c r="F443" s="588">
        <v>724444.79999999993</v>
      </c>
    </row>
    <row r="444" spans="1:6" ht="24">
      <c r="A444" s="586" t="s">
        <v>396</v>
      </c>
      <c r="B444" s="587" t="s">
        <v>577</v>
      </c>
      <c r="C444" s="586" t="s">
        <v>109</v>
      </c>
      <c r="D444" s="586">
        <v>15</v>
      </c>
      <c r="E444" s="588">
        <v>177780</v>
      </c>
      <c r="F444" s="588">
        <v>204446.99999999997</v>
      </c>
    </row>
    <row r="445" spans="1:6" ht="24">
      <c r="A445" s="586" t="s">
        <v>396</v>
      </c>
      <c r="B445" s="587" t="s">
        <v>578</v>
      </c>
      <c r="C445" s="586" t="s">
        <v>109</v>
      </c>
      <c r="D445" s="586">
        <v>10</v>
      </c>
      <c r="E445" s="588">
        <v>719134</v>
      </c>
      <c r="F445" s="588">
        <v>827004.1</v>
      </c>
    </row>
    <row r="446" spans="1:6">
      <c r="A446" s="586" t="s">
        <v>396</v>
      </c>
      <c r="B446" s="587" t="s">
        <v>579</v>
      </c>
      <c r="C446" s="586" t="s">
        <v>109</v>
      </c>
      <c r="D446" s="586">
        <v>20</v>
      </c>
      <c r="E446" s="588">
        <v>1408574</v>
      </c>
      <c r="F446" s="588">
        <v>1619860.0999999999</v>
      </c>
    </row>
    <row r="447" spans="1:6" ht="36">
      <c r="A447" s="586" t="s">
        <v>396</v>
      </c>
      <c r="B447" s="587" t="s">
        <v>580</v>
      </c>
      <c r="C447" s="586" t="s">
        <v>109</v>
      </c>
      <c r="D447" s="586">
        <v>15</v>
      </c>
      <c r="E447" s="588">
        <v>1011630</v>
      </c>
      <c r="F447" s="588">
        <v>1163374.5</v>
      </c>
    </row>
    <row r="448" spans="1:6">
      <c r="A448" s="586" t="s">
        <v>126</v>
      </c>
      <c r="B448" s="587" t="s">
        <v>581</v>
      </c>
      <c r="C448" s="586" t="s">
        <v>109</v>
      </c>
      <c r="D448" s="586"/>
      <c r="E448" s="588">
        <v>19482680</v>
      </c>
      <c r="F448" s="588">
        <v>22405082</v>
      </c>
    </row>
    <row r="449" spans="1:6">
      <c r="A449" s="586" t="s">
        <v>126</v>
      </c>
      <c r="B449" s="587" t="s">
        <v>582</v>
      </c>
      <c r="C449" s="586" t="s">
        <v>109</v>
      </c>
      <c r="D449" s="586"/>
      <c r="E449" s="588">
        <v>22283940</v>
      </c>
      <c r="F449" s="588">
        <v>25626530.999999996</v>
      </c>
    </row>
    <row r="450" spans="1:6">
      <c r="A450" s="586" t="s">
        <v>150</v>
      </c>
      <c r="B450" s="587" t="s">
        <v>583</v>
      </c>
      <c r="C450" s="586" t="s">
        <v>554</v>
      </c>
      <c r="D450" s="586">
        <v>0.4</v>
      </c>
      <c r="E450" s="588">
        <v>6493</v>
      </c>
      <c r="F450" s="588">
        <v>7466.95</v>
      </c>
    </row>
    <row r="451" spans="1:6">
      <c r="A451" s="586" t="s">
        <v>126</v>
      </c>
      <c r="B451" s="587" t="s">
        <v>584</v>
      </c>
      <c r="C451" s="586" t="s">
        <v>109</v>
      </c>
      <c r="D451" s="586"/>
      <c r="E451" s="588">
        <v>72200</v>
      </c>
      <c r="F451" s="588">
        <v>83030</v>
      </c>
    </row>
    <row r="452" spans="1:6">
      <c r="A452" s="586" t="s">
        <v>126</v>
      </c>
      <c r="B452" s="587" t="s">
        <v>585</v>
      </c>
      <c r="C452" s="586" t="s">
        <v>109</v>
      </c>
      <c r="D452" s="586"/>
      <c r="E452" s="588">
        <v>35500</v>
      </c>
      <c r="F452" s="588">
        <v>40825</v>
      </c>
    </row>
    <row r="453" spans="1:6" ht="24">
      <c r="A453" s="586" t="s">
        <v>120</v>
      </c>
      <c r="B453" s="587" t="s">
        <v>586</v>
      </c>
      <c r="C453" s="586" t="s">
        <v>109</v>
      </c>
      <c r="D453" s="586"/>
      <c r="E453" s="588">
        <v>29588.766899999995</v>
      </c>
      <c r="F453" s="588">
        <v>34027.081934999995</v>
      </c>
    </row>
    <row r="454" spans="1:6">
      <c r="A454" s="586" t="s">
        <v>126</v>
      </c>
      <c r="B454" s="587" t="s">
        <v>587</v>
      </c>
      <c r="C454" s="586" t="s">
        <v>109</v>
      </c>
      <c r="D454" s="586"/>
      <c r="E454" s="588">
        <v>15200</v>
      </c>
      <c r="F454" s="588">
        <v>17480</v>
      </c>
    </row>
    <row r="455" spans="1:6">
      <c r="A455" s="586" t="s">
        <v>126</v>
      </c>
      <c r="B455" s="587" t="s">
        <v>588</v>
      </c>
      <c r="C455" s="586" t="s">
        <v>109</v>
      </c>
      <c r="D455" s="586">
        <v>0.02</v>
      </c>
      <c r="E455" s="588">
        <v>4400</v>
      </c>
      <c r="F455" s="588">
        <v>5060</v>
      </c>
    </row>
    <row r="456" spans="1:6">
      <c r="A456" s="586" t="s">
        <v>143</v>
      </c>
      <c r="B456" s="587" t="s">
        <v>589</v>
      </c>
      <c r="C456" s="586" t="s">
        <v>109</v>
      </c>
      <c r="D456" s="586">
        <v>0.1</v>
      </c>
      <c r="E456" s="588">
        <v>3020</v>
      </c>
      <c r="F456" s="588">
        <v>3472.9999999999995</v>
      </c>
    </row>
    <row r="457" spans="1:6">
      <c r="A457" s="586" t="s">
        <v>111</v>
      </c>
      <c r="B457" s="587" t="s">
        <v>590</v>
      </c>
      <c r="C457" s="586" t="s">
        <v>109</v>
      </c>
      <c r="D457" s="586"/>
      <c r="E457" s="588">
        <v>5000.4989999999998</v>
      </c>
      <c r="F457" s="588">
        <v>5750.5738499999998</v>
      </c>
    </row>
    <row r="458" spans="1:6">
      <c r="A458" s="586" t="s">
        <v>126</v>
      </c>
      <c r="B458" s="587" t="s">
        <v>591</v>
      </c>
      <c r="C458" s="586" t="s">
        <v>109</v>
      </c>
      <c r="D458" s="586"/>
      <c r="E458" s="588">
        <v>4550</v>
      </c>
      <c r="F458" s="588">
        <v>5232.5</v>
      </c>
    </row>
    <row r="459" spans="1:6">
      <c r="A459" s="586" t="s">
        <v>126</v>
      </c>
      <c r="B459" s="587" t="s">
        <v>592</v>
      </c>
      <c r="C459" s="586" t="s">
        <v>109</v>
      </c>
      <c r="D459" s="586">
        <v>0.05</v>
      </c>
      <c r="E459" s="588">
        <v>4916</v>
      </c>
      <c r="F459" s="588">
        <v>5653.4</v>
      </c>
    </row>
    <row r="460" spans="1:6">
      <c r="A460" s="586" t="s">
        <v>126</v>
      </c>
      <c r="B460" s="587" t="s">
        <v>593</v>
      </c>
      <c r="C460" s="586" t="s">
        <v>109</v>
      </c>
      <c r="D460" s="586"/>
      <c r="E460" s="588">
        <v>850</v>
      </c>
      <c r="F460" s="588">
        <v>977.49999999999989</v>
      </c>
    </row>
    <row r="461" spans="1:6" ht="24">
      <c r="A461" s="586" t="s">
        <v>126</v>
      </c>
      <c r="B461" s="587" t="s">
        <v>594</v>
      </c>
      <c r="C461" s="586" t="s">
        <v>109</v>
      </c>
      <c r="D461" s="586"/>
      <c r="E461" s="588">
        <v>13335.7112</v>
      </c>
      <c r="F461" s="588">
        <v>15336.067879999999</v>
      </c>
    </row>
    <row r="462" spans="1:6">
      <c r="A462" s="586" t="s">
        <v>126</v>
      </c>
      <c r="B462" s="587" t="s">
        <v>595</v>
      </c>
      <c r="C462" s="586" t="s">
        <v>109</v>
      </c>
      <c r="D462" s="586"/>
      <c r="E462" s="588">
        <v>9048.2125999999989</v>
      </c>
      <c r="F462" s="588">
        <v>10405.444489999998</v>
      </c>
    </row>
    <row r="463" spans="1:6">
      <c r="A463" s="586" t="s">
        <v>126</v>
      </c>
      <c r="B463" s="587" t="s">
        <v>596</v>
      </c>
      <c r="C463" s="586" t="s">
        <v>109</v>
      </c>
      <c r="D463" s="586"/>
      <c r="E463" s="588">
        <v>13802.821899999999</v>
      </c>
      <c r="F463" s="588">
        <v>15873.245184999998</v>
      </c>
    </row>
    <row r="464" spans="1:6">
      <c r="A464" s="586" t="s">
        <v>126</v>
      </c>
      <c r="B464" s="587" t="s">
        <v>597</v>
      </c>
      <c r="C464" s="586" t="s">
        <v>109</v>
      </c>
      <c r="D464" s="586"/>
      <c r="E464" s="588">
        <v>1722076.6080000002</v>
      </c>
      <c r="F464" s="588">
        <v>1980388.0992000001</v>
      </c>
    </row>
    <row r="465" spans="1:6">
      <c r="A465" s="586" t="s">
        <v>126</v>
      </c>
      <c r="B465" s="587" t="s">
        <v>598</v>
      </c>
      <c r="C465" s="586" t="s">
        <v>109</v>
      </c>
      <c r="D465" s="586"/>
      <c r="E465" s="588">
        <v>346510.76880000002</v>
      </c>
      <c r="F465" s="588">
        <v>398487.38412</v>
      </c>
    </row>
    <row r="466" spans="1:6">
      <c r="A466" s="586" t="s">
        <v>400</v>
      </c>
      <c r="B466" s="587" t="s">
        <v>599</v>
      </c>
      <c r="C466" s="586" t="s">
        <v>109</v>
      </c>
      <c r="D466" s="586">
        <v>0.03</v>
      </c>
      <c r="E466" s="588">
        <v>7490</v>
      </c>
      <c r="F466" s="588">
        <v>8613.5</v>
      </c>
    </row>
    <row r="467" spans="1:6">
      <c r="A467" s="586" t="s">
        <v>299</v>
      </c>
      <c r="B467" s="587" t="s">
        <v>600</v>
      </c>
      <c r="C467" s="586" t="s">
        <v>109</v>
      </c>
      <c r="D467" s="586">
        <v>0.35</v>
      </c>
      <c r="E467" s="588">
        <v>210990</v>
      </c>
      <c r="F467" s="588">
        <v>242638.49999999997</v>
      </c>
    </row>
    <row r="468" spans="1:6">
      <c r="A468" s="586" t="s">
        <v>299</v>
      </c>
      <c r="B468" s="587" t="s">
        <v>601</v>
      </c>
      <c r="C468" s="586" t="s">
        <v>109</v>
      </c>
      <c r="D468" s="586">
        <v>0.4</v>
      </c>
      <c r="E468" s="588">
        <v>166262</v>
      </c>
      <c r="F468" s="588">
        <v>191201.3</v>
      </c>
    </row>
    <row r="469" spans="1:6">
      <c r="A469" s="586" t="s">
        <v>299</v>
      </c>
      <c r="B469" s="587" t="s">
        <v>602</v>
      </c>
      <c r="C469" s="586" t="s">
        <v>109</v>
      </c>
      <c r="D469" s="586">
        <v>0.3</v>
      </c>
      <c r="E469" s="588">
        <v>289056</v>
      </c>
      <c r="F469" s="588">
        <v>332414.39999999997</v>
      </c>
    </row>
    <row r="470" spans="1:6">
      <c r="A470" s="586" t="s">
        <v>299</v>
      </c>
      <c r="B470" s="587" t="s">
        <v>603</v>
      </c>
      <c r="C470" s="586" t="s">
        <v>109</v>
      </c>
      <c r="D470" s="586">
        <v>0.4</v>
      </c>
      <c r="E470" s="588">
        <v>125000</v>
      </c>
      <c r="F470" s="588">
        <v>143750</v>
      </c>
    </row>
    <row r="471" spans="1:6">
      <c r="A471" s="586" t="s">
        <v>299</v>
      </c>
      <c r="B471" s="587" t="s">
        <v>604</v>
      </c>
      <c r="C471" s="586" t="s">
        <v>109</v>
      </c>
      <c r="D471" s="586">
        <v>0.3</v>
      </c>
      <c r="E471" s="588">
        <v>486000</v>
      </c>
      <c r="F471" s="588">
        <v>558900</v>
      </c>
    </row>
    <row r="472" spans="1:6">
      <c r="A472" s="586" t="s">
        <v>299</v>
      </c>
      <c r="B472" s="587" t="s">
        <v>605</v>
      </c>
      <c r="C472" s="586" t="s">
        <v>109</v>
      </c>
      <c r="D472" s="586">
        <v>0.4</v>
      </c>
      <c r="E472" s="588">
        <v>240000</v>
      </c>
      <c r="F472" s="588">
        <v>276000</v>
      </c>
    </row>
    <row r="473" spans="1:6">
      <c r="A473" s="586" t="s">
        <v>299</v>
      </c>
      <c r="B473" s="587" t="s">
        <v>606</v>
      </c>
      <c r="C473" s="586" t="s">
        <v>109</v>
      </c>
      <c r="D473" s="586">
        <v>0.24</v>
      </c>
      <c r="E473" s="588">
        <v>25350</v>
      </c>
      <c r="F473" s="588">
        <v>29152.499999999996</v>
      </c>
    </row>
    <row r="474" spans="1:6">
      <c r="A474" s="586" t="s">
        <v>299</v>
      </c>
      <c r="B474" s="587" t="s">
        <v>607</v>
      </c>
      <c r="C474" s="586" t="s">
        <v>109</v>
      </c>
      <c r="D474" s="586">
        <v>0.3</v>
      </c>
      <c r="E474" s="588">
        <v>486000</v>
      </c>
      <c r="F474" s="588">
        <v>558900</v>
      </c>
    </row>
    <row r="475" spans="1:6">
      <c r="A475" s="586" t="s">
        <v>299</v>
      </c>
      <c r="B475" s="587" t="s">
        <v>608</v>
      </c>
      <c r="C475" s="586" t="s">
        <v>109</v>
      </c>
      <c r="D475" s="586">
        <v>0.4</v>
      </c>
      <c r="E475" s="588">
        <v>240000</v>
      </c>
      <c r="F475" s="588">
        <v>276000</v>
      </c>
    </row>
    <row r="476" spans="1:6">
      <c r="A476" s="586" t="s">
        <v>299</v>
      </c>
      <c r="B476" s="587" t="s">
        <v>609</v>
      </c>
      <c r="C476" s="586" t="s">
        <v>109</v>
      </c>
      <c r="D476" s="586">
        <v>0.4</v>
      </c>
      <c r="E476" s="588">
        <v>472045</v>
      </c>
      <c r="F476" s="588">
        <v>542851.75</v>
      </c>
    </row>
    <row r="477" spans="1:6">
      <c r="A477" s="586" t="s">
        <v>299</v>
      </c>
      <c r="B477" s="587" t="s">
        <v>610</v>
      </c>
      <c r="C477" s="586" t="s">
        <v>109</v>
      </c>
      <c r="D477" s="586">
        <v>0.5</v>
      </c>
      <c r="E477" s="588">
        <v>545135</v>
      </c>
      <c r="F477" s="588">
        <v>626905.25</v>
      </c>
    </row>
    <row r="478" spans="1:6">
      <c r="A478" s="586" t="s">
        <v>299</v>
      </c>
      <c r="B478" s="587" t="s">
        <v>611</v>
      </c>
      <c r="C478" s="586" t="s">
        <v>109</v>
      </c>
      <c r="D478" s="586">
        <v>0.2</v>
      </c>
      <c r="E478" s="588">
        <v>57200</v>
      </c>
      <c r="F478" s="588">
        <v>65780</v>
      </c>
    </row>
    <row r="479" spans="1:6">
      <c r="A479" s="586" t="s">
        <v>299</v>
      </c>
      <c r="B479" s="587" t="s">
        <v>612</v>
      </c>
      <c r="C479" s="586" t="s">
        <v>109</v>
      </c>
      <c r="D479" s="586">
        <v>0.5</v>
      </c>
      <c r="E479" s="588">
        <v>523600</v>
      </c>
      <c r="F479" s="588">
        <v>602140</v>
      </c>
    </row>
    <row r="480" spans="1:6">
      <c r="A480" s="586" t="s">
        <v>299</v>
      </c>
      <c r="B480" s="587" t="s">
        <v>613</v>
      </c>
      <c r="C480" s="586" t="s">
        <v>109</v>
      </c>
      <c r="D480" s="586">
        <v>0.16</v>
      </c>
      <c r="E480" s="588">
        <v>25800</v>
      </c>
      <c r="F480" s="588">
        <v>29669.999999999996</v>
      </c>
    </row>
    <row r="481" spans="1:6">
      <c r="A481" s="586" t="s">
        <v>299</v>
      </c>
      <c r="B481" s="587" t="s">
        <v>614</v>
      </c>
      <c r="C481" s="586" t="s">
        <v>109</v>
      </c>
      <c r="D481" s="586">
        <v>0.2</v>
      </c>
      <c r="E481" s="588">
        <v>51300</v>
      </c>
      <c r="F481" s="588">
        <v>58994.999999999993</v>
      </c>
    </row>
    <row r="482" spans="1:6">
      <c r="A482" s="586" t="s">
        <v>299</v>
      </c>
      <c r="B482" s="587" t="s">
        <v>615</v>
      </c>
      <c r="C482" s="586" t="s">
        <v>109</v>
      </c>
      <c r="D482" s="586">
        <v>0.24</v>
      </c>
      <c r="E482" s="588">
        <v>83000</v>
      </c>
      <c r="F482" s="588">
        <v>95449.999999999985</v>
      </c>
    </row>
    <row r="483" spans="1:6">
      <c r="A483" s="586" t="s">
        <v>299</v>
      </c>
      <c r="B483" s="587" t="s">
        <v>616</v>
      </c>
      <c r="C483" s="586" t="s">
        <v>109</v>
      </c>
      <c r="D483" s="586"/>
      <c r="E483" s="588">
        <v>27500</v>
      </c>
      <c r="F483" s="588">
        <v>31624.999999999996</v>
      </c>
    </row>
    <row r="484" spans="1:6">
      <c r="A484" s="586" t="s">
        <v>299</v>
      </c>
      <c r="B484" s="587" t="s">
        <v>617</v>
      </c>
      <c r="C484" s="586" t="s">
        <v>109</v>
      </c>
      <c r="D484" s="586">
        <v>0.4</v>
      </c>
      <c r="E484" s="588">
        <v>2197000</v>
      </c>
      <c r="F484" s="588">
        <v>2526550</v>
      </c>
    </row>
    <row r="485" spans="1:6">
      <c r="A485" s="586" t="s">
        <v>299</v>
      </c>
      <c r="B485" s="587" t="s">
        <v>618</v>
      </c>
      <c r="C485" s="586" t="s">
        <v>109</v>
      </c>
      <c r="D485" s="586">
        <v>0.4</v>
      </c>
      <c r="E485" s="588">
        <v>30000</v>
      </c>
      <c r="F485" s="588">
        <v>34500</v>
      </c>
    </row>
    <row r="486" spans="1:6">
      <c r="A486" s="586" t="s">
        <v>299</v>
      </c>
      <c r="B486" s="587" t="s">
        <v>619</v>
      </c>
      <c r="C486" s="586" t="s">
        <v>109</v>
      </c>
      <c r="D486" s="586">
        <v>0.48</v>
      </c>
      <c r="E486" s="588">
        <v>61900</v>
      </c>
      <c r="F486" s="588">
        <v>71185</v>
      </c>
    </row>
    <row r="487" spans="1:6">
      <c r="A487" s="586" t="s">
        <v>299</v>
      </c>
      <c r="B487" s="587" t="s">
        <v>620</v>
      </c>
      <c r="C487" s="586" t="s">
        <v>109</v>
      </c>
      <c r="D487" s="586">
        <v>0.45</v>
      </c>
      <c r="E487" s="588">
        <v>125150</v>
      </c>
      <c r="F487" s="588">
        <v>143922.5</v>
      </c>
    </row>
    <row r="488" spans="1:6">
      <c r="A488" s="586" t="s">
        <v>299</v>
      </c>
      <c r="B488" s="587" t="s">
        <v>621</v>
      </c>
      <c r="C488" s="586" t="s">
        <v>109</v>
      </c>
      <c r="D488" s="586">
        <v>0.24</v>
      </c>
      <c r="E488" s="588">
        <v>33820</v>
      </c>
      <c r="F488" s="588">
        <v>38893</v>
      </c>
    </row>
    <row r="489" spans="1:6">
      <c r="A489" s="586" t="s">
        <v>299</v>
      </c>
      <c r="B489" s="587" t="s">
        <v>622</v>
      </c>
      <c r="C489" s="586" t="s">
        <v>109</v>
      </c>
      <c r="D489" s="586">
        <v>0.48</v>
      </c>
      <c r="E489" s="588">
        <v>35000</v>
      </c>
      <c r="F489" s="588">
        <v>40250</v>
      </c>
    </row>
    <row r="490" spans="1:6">
      <c r="A490" s="586" t="s">
        <v>299</v>
      </c>
      <c r="B490" s="587" t="s">
        <v>623</v>
      </c>
      <c r="C490" s="586" t="s">
        <v>109</v>
      </c>
      <c r="D490" s="586">
        <v>0.45</v>
      </c>
      <c r="E490" s="588">
        <v>130000</v>
      </c>
      <c r="F490" s="588">
        <v>149500</v>
      </c>
    </row>
    <row r="491" spans="1:6">
      <c r="A491" s="586" t="s">
        <v>299</v>
      </c>
      <c r="B491" s="587" t="s">
        <v>624</v>
      </c>
      <c r="C491" s="586" t="s">
        <v>109</v>
      </c>
      <c r="D491" s="586">
        <v>0.24</v>
      </c>
      <c r="E491" s="588">
        <v>85761</v>
      </c>
      <c r="F491" s="588">
        <v>98625.15</v>
      </c>
    </row>
    <row r="492" spans="1:6">
      <c r="A492" s="586" t="s">
        <v>299</v>
      </c>
      <c r="B492" s="587" t="s">
        <v>625</v>
      </c>
      <c r="C492" s="586" t="s">
        <v>109</v>
      </c>
      <c r="D492" s="586">
        <v>0.24</v>
      </c>
      <c r="E492" s="588">
        <v>30750</v>
      </c>
      <c r="F492" s="588">
        <v>35362.5</v>
      </c>
    </row>
    <row r="493" spans="1:6">
      <c r="A493" s="586" t="s">
        <v>299</v>
      </c>
      <c r="B493" s="587" t="s">
        <v>626</v>
      </c>
      <c r="C493" s="586" t="s">
        <v>109</v>
      </c>
      <c r="D493" s="586">
        <v>0.48</v>
      </c>
      <c r="E493" s="588">
        <v>60740</v>
      </c>
      <c r="F493" s="588">
        <v>69851</v>
      </c>
    </row>
    <row r="494" spans="1:6">
      <c r="A494" s="586" t="s">
        <v>299</v>
      </c>
      <c r="B494" s="587" t="s">
        <v>627</v>
      </c>
      <c r="C494" s="586" t="s">
        <v>109</v>
      </c>
      <c r="D494" s="586">
        <v>1.5</v>
      </c>
      <c r="E494" s="588">
        <v>7600000</v>
      </c>
      <c r="F494" s="588">
        <v>8740000</v>
      </c>
    </row>
    <row r="495" spans="1:6">
      <c r="A495" s="586" t="s">
        <v>299</v>
      </c>
      <c r="B495" s="587" t="s">
        <v>628</v>
      </c>
      <c r="C495" s="586" t="s">
        <v>109</v>
      </c>
      <c r="D495" s="586">
        <v>0.35</v>
      </c>
      <c r="E495" s="588">
        <v>215200</v>
      </c>
      <c r="F495" s="588">
        <v>247479.99999999997</v>
      </c>
    </row>
    <row r="496" spans="1:6">
      <c r="A496" s="586" t="s">
        <v>299</v>
      </c>
      <c r="B496" s="587" t="s">
        <v>629</v>
      </c>
      <c r="C496" s="586" t="s">
        <v>109</v>
      </c>
      <c r="D496" s="586">
        <v>0.35</v>
      </c>
      <c r="E496" s="588">
        <v>186600</v>
      </c>
      <c r="F496" s="588">
        <v>214589.99999999997</v>
      </c>
    </row>
    <row r="497" spans="1:6">
      <c r="A497" s="586" t="s">
        <v>299</v>
      </c>
      <c r="B497" s="587" t="s">
        <v>630</v>
      </c>
      <c r="C497" s="586" t="s">
        <v>109</v>
      </c>
      <c r="D497" s="586">
        <v>0.3</v>
      </c>
      <c r="E497" s="588">
        <v>127800</v>
      </c>
      <c r="F497" s="588">
        <v>146970</v>
      </c>
    </row>
    <row r="498" spans="1:6">
      <c r="A498" s="586" t="s">
        <v>299</v>
      </c>
      <c r="B498" s="587" t="s">
        <v>631</v>
      </c>
      <c r="C498" s="586" t="s">
        <v>109</v>
      </c>
      <c r="D498" s="586">
        <v>0.3</v>
      </c>
      <c r="E498" s="588">
        <v>289056</v>
      </c>
      <c r="F498" s="588">
        <v>332414.39999999997</v>
      </c>
    </row>
    <row r="499" spans="1:6">
      <c r="A499" s="586" t="s">
        <v>299</v>
      </c>
      <c r="B499" s="587" t="s">
        <v>632</v>
      </c>
      <c r="C499" s="586" t="s">
        <v>109</v>
      </c>
      <c r="D499" s="586">
        <v>0.24</v>
      </c>
      <c r="E499" s="588">
        <v>13100</v>
      </c>
      <c r="F499" s="588">
        <v>15064.999999999998</v>
      </c>
    </row>
    <row r="500" spans="1:6">
      <c r="A500" s="586" t="s">
        <v>107</v>
      </c>
      <c r="B500" s="587" t="s">
        <v>633</v>
      </c>
      <c r="C500" s="586" t="s">
        <v>109</v>
      </c>
      <c r="D500" s="586"/>
      <c r="E500" s="588">
        <v>525000</v>
      </c>
      <c r="F500" s="588">
        <v>603750</v>
      </c>
    </row>
    <row r="501" spans="1:6">
      <c r="A501" s="586" t="s">
        <v>107</v>
      </c>
      <c r="B501" s="587" t="s">
        <v>634</v>
      </c>
      <c r="C501" s="586" t="s">
        <v>109</v>
      </c>
      <c r="D501" s="586">
        <v>3</v>
      </c>
      <c r="E501" s="588">
        <v>772467</v>
      </c>
      <c r="F501" s="588">
        <v>888337.05</v>
      </c>
    </row>
    <row r="502" spans="1:6">
      <c r="A502" s="586" t="s">
        <v>107</v>
      </c>
      <c r="B502" s="587" t="s">
        <v>635</v>
      </c>
      <c r="C502" s="586" t="s">
        <v>109</v>
      </c>
      <c r="D502" s="586"/>
      <c r="E502" s="588">
        <v>695000</v>
      </c>
      <c r="F502" s="588">
        <v>799249.99999999988</v>
      </c>
    </row>
    <row r="503" spans="1:6">
      <c r="A503" s="586" t="s">
        <v>107</v>
      </c>
      <c r="B503" s="587" t="s">
        <v>636</v>
      </c>
      <c r="C503" s="586" t="s">
        <v>109</v>
      </c>
      <c r="D503" s="586">
        <v>3</v>
      </c>
      <c r="E503" s="588">
        <v>960200</v>
      </c>
      <c r="F503" s="588">
        <v>1104230</v>
      </c>
    </row>
    <row r="504" spans="1:6">
      <c r="A504" s="586" t="s">
        <v>107</v>
      </c>
      <c r="B504" s="587" t="s">
        <v>637</v>
      </c>
      <c r="C504" s="586" t="s">
        <v>109</v>
      </c>
      <c r="D504" s="586"/>
      <c r="E504" s="588">
        <v>793048</v>
      </c>
      <c r="F504" s="588">
        <v>912005.2</v>
      </c>
    </row>
    <row r="505" spans="1:6">
      <c r="A505" s="586" t="s">
        <v>107</v>
      </c>
      <c r="B505" s="587" t="s">
        <v>638</v>
      </c>
      <c r="C505" s="586" t="s">
        <v>109</v>
      </c>
      <c r="D505" s="586">
        <v>3</v>
      </c>
      <c r="E505" s="588">
        <v>1185000</v>
      </c>
      <c r="F505" s="588">
        <v>1362750</v>
      </c>
    </row>
    <row r="506" spans="1:6">
      <c r="A506" s="586" t="s">
        <v>107</v>
      </c>
      <c r="B506" s="587" t="s">
        <v>639</v>
      </c>
      <c r="C506" s="586" t="s">
        <v>109</v>
      </c>
      <c r="D506" s="586">
        <v>3</v>
      </c>
      <c r="E506" s="588">
        <v>1512800</v>
      </c>
      <c r="F506" s="588">
        <v>1739719.9999999998</v>
      </c>
    </row>
    <row r="507" spans="1:6">
      <c r="A507" s="586" t="s">
        <v>107</v>
      </c>
      <c r="B507" s="587" t="s">
        <v>640</v>
      </c>
      <c r="C507" s="586" t="s">
        <v>109</v>
      </c>
      <c r="D507" s="586"/>
      <c r="E507" s="588">
        <v>1404438</v>
      </c>
      <c r="F507" s="588">
        <v>1615103.7</v>
      </c>
    </row>
    <row r="508" spans="1:6">
      <c r="A508" s="586" t="s">
        <v>107</v>
      </c>
      <c r="B508" s="587" t="s">
        <v>641</v>
      </c>
      <c r="C508" s="586" t="s">
        <v>109</v>
      </c>
      <c r="D508" s="586">
        <v>3</v>
      </c>
      <c r="E508" s="588">
        <v>1749400</v>
      </c>
      <c r="F508" s="588">
        <v>2011809.9999999998</v>
      </c>
    </row>
    <row r="509" spans="1:6">
      <c r="A509" s="586" t="s">
        <v>107</v>
      </c>
      <c r="B509" s="587" t="s">
        <v>642</v>
      </c>
      <c r="C509" s="586" t="s">
        <v>109</v>
      </c>
      <c r="D509" s="586">
        <v>3</v>
      </c>
      <c r="E509" s="588">
        <v>1775517</v>
      </c>
      <c r="F509" s="588">
        <v>2041844.5499999998</v>
      </c>
    </row>
    <row r="510" spans="1:6" ht="24">
      <c r="A510" s="586" t="s">
        <v>107</v>
      </c>
      <c r="B510" s="587" t="s">
        <v>643</v>
      </c>
      <c r="C510" s="586" t="s">
        <v>109</v>
      </c>
      <c r="D510" s="586">
        <v>30</v>
      </c>
      <c r="E510" s="588">
        <v>10065049</v>
      </c>
      <c r="F510" s="588">
        <v>11574806.35</v>
      </c>
    </row>
    <row r="511" spans="1:6" ht="24">
      <c r="A511" s="586" t="s">
        <v>107</v>
      </c>
      <c r="B511" s="587" t="s">
        <v>644</v>
      </c>
      <c r="C511" s="586" t="s">
        <v>109</v>
      </c>
      <c r="D511" s="586"/>
      <c r="E511" s="588">
        <v>1811429.2811999999</v>
      </c>
      <c r="F511" s="588">
        <v>2083143.6733799996</v>
      </c>
    </row>
    <row r="512" spans="1:6" ht="24">
      <c r="A512" s="586" t="s">
        <v>107</v>
      </c>
      <c r="B512" s="587" t="s">
        <v>645</v>
      </c>
      <c r="C512" s="586" t="s">
        <v>109</v>
      </c>
      <c r="D512" s="586"/>
      <c r="E512" s="588">
        <v>2935276.5029000002</v>
      </c>
      <c r="F512" s="588">
        <v>3375567.9783350001</v>
      </c>
    </row>
    <row r="513" spans="1:6" ht="24">
      <c r="A513" s="586" t="s">
        <v>107</v>
      </c>
      <c r="B513" s="587" t="s">
        <v>646</v>
      </c>
      <c r="C513" s="586" t="s">
        <v>109</v>
      </c>
      <c r="D513" s="586"/>
      <c r="E513" s="588">
        <v>4556090.7748999996</v>
      </c>
      <c r="F513" s="588">
        <v>5239504.3911349988</v>
      </c>
    </row>
    <row r="514" spans="1:6">
      <c r="A514" s="586" t="s">
        <v>107</v>
      </c>
      <c r="B514" s="587" t="s">
        <v>647</v>
      </c>
      <c r="C514" s="586" t="s">
        <v>109</v>
      </c>
      <c r="D514" s="586">
        <v>15</v>
      </c>
      <c r="E514" s="588">
        <v>1109778</v>
      </c>
      <c r="F514" s="588">
        <v>1276244.7</v>
      </c>
    </row>
    <row r="515" spans="1:6">
      <c r="A515" s="586" t="s">
        <v>107</v>
      </c>
      <c r="B515" s="587" t="s">
        <v>648</v>
      </c>
      <c r="C515" s="586" t="s">
        <v>109</v>
      </c>
      <c r="D515" s="586"/>
      <c r="E515" s="588">
        <v>13668030.6</v>
      </c>
      <c r="F515" s="588">
        <v>15718235.189999998</v>
      </c>
    </row>
    <row r="516" spans="1:6">
      <c r="A516" s="586" t="s">
        <v>107</v>
      </c>
      <c r="B516" s="587" t="s">
        <v>649</v>
      </c>
      <c r="C516" s="586" t="s">
        <v>109</v>
      </c>
      <c r="D516" s="586"/>
      <c r="E516" s="588">
        <v>16346964.597599998</v>
      </c>
      <c r="F516" s="588">
        <v>18799009.287239995</v>
      </c>
    </row>
    <row r="517" spans="1:6">
      <c r="A517" s="586" t="s">
        <v>107</v>
      </c>
      <c r="B517" s="587" t="s">
        <v>650</v>
      </c>
      <c r="C517" s="586" t="s">
        <v>109</v>
      </c>
      <c r="D517" s="586"/>
      <c r="E517" s="588">
        <v>9947468.8487999998</v>
      </c>
      <c r="F517" s="588">
        <v>11439589.176119998</v>
      </c>
    </row>
    <row r="518" spans="1:6">
      <c r="A518" s="586" t="s">
        <v>107</v>
      </c>
      <c r="B518" s="587" t="s">
        <v>651</v>
      </c>
      <c r="C518" s="586" t="s">
        <v>109</v>
      </c>
      <c r="D518" s="586"/>
      <c r="E518" s="588">
        <v>13668030.6</v>
      </c>
      <c r="F518" s="588">
        <v>15718235.189999998</v>
      </c>
    </row>
    <row r="519" spans="1:6">
      <c r="A519" s="586" t="s">
        <v>107</v>
      </c>
      <c r="B519" s="587" t="s">
        <v>652</v>
      </c>
      <c r="C519" s="586" t="s">
        <v>109</v>
      </c>
      <c r="D519" s="586"/>
      <c r="E519" s="588">
        <v>10661063.867999999</v>
      </c>
      <c r="F519" s="588">
        <v>12260223.448199999</v>
      </c>
    </row>
    <row r="520" spans="1:6">
      <c r="A520" s="586" t="s">
        <v>107</v>
      </c>
      <c r="B520" s="587" t="s">
        <v>653</v>
      </c>
      <c r="C520" s="586" t="s">
        <v>109</v>
      </c>
      <c r="D520" s="586"/>
      <c r="E520" s="588">
        <v>8145574.7520000003</v>
      </c>
      <c r="F520" s="588">
        <v>9367410.9648000002</v>
      </c>
    </row>
    <row r="521" spans="1:6">
      <c r="A521" s="586" t="s">
        <v>107</v>
      </c>
      <c r="B521" s="587" t="s">
        <v>654</v>
      </c>
      <c r="C521" s="586" t="s">
        <v>109</v>
      </c>
      <c r="D521" s="586"/>
      <c r="E521" s="588">
        <v>5600558.8799999999</v>
      </c>
      <c r="F521" s="588">
        <v>6440642.7119999994</v>
      </c>
    </row>
    <row r="522" spans="1:6">
      <c r="A522" s="586" t="s">
        <v>107</v>
      </c>
      <c r="B522" s="587" t="s">
        <v>655</v>
      </c>
      <c r="C522" s="586" t="s">
        <v>109</v>
      </c>
      <c r="D522" s="586"/>
      <c r="E522" s="588">
        <v>3505111.6799999997</v>
      </c>
      <c r="F522" s="588">
        <v>4030878.4319999996</v>
      </c>
    </row>
    <row r="523" spans="1:6">
      <c r="A523" s="586" t="s">
        <v>107</v>
      </c>
      <c r="B523" s="587" t="s">
        <v>656</v>
      </c>
      <c r="C523" s="586" t="s">
        <v>109</v>
      </c>
      <c r="D523" s="586"/>
      <c r="E523" s="588">
        <v>3566070.1439999994</v>
      </c>
      <c r="F523" s="588">
        <v>4100980.665599999</v>
      </c>
    </row>
    <row r="524" spans="1:6">
      <c r="A524" s="586" t="s">
        <v>107</v>
      </c>
      <c r="B524" s="587" t="s">
        <v>657</v>
      </c>
      <c r="C524" s="586" t="s">
        <v>109</v>
      </c>
      <c r="D524" s="586"/>
      <c r="E524" s="588">
        <v>3733705.92</v>
      </c>
      <c r="F524" s="588">
        <v>4293761.8079999993</v>
      </c>
    </row>
    <row r="525" spans="1:6">
      <c r="A525" s="586" t="s">
        <v>107</v>
      </c>
      <c r="B525" s="587" t="s">
        <v>658</v>
      </c>
      <c r="C525" s="586" t="s">
        <v>109</v>
      </c>
      <c r="D525" s="586"/>
      <c r="E525" s="588">
        <v>5128130.7839999991</v>
      </c>
      <c r="F525" s="588">
        <v>5897350.4015999986</v>
      </c>
    </row>
    <row r="526" spans="1:6">
      <c r="A526" s="586" t="s">
        <v>107</v>
      </c>
      <c r="B526" s="587" t="s">
        <v>659</v>
      </c>
      <c r="C526" s="586" t="s">
        <v>109</v>
      </c>
      <c r="D526" s="586"/>
      <c r="E526" s="588">
        <v>4720471.0559999999</v>
      </c>
      <c r="F526" s="588">
        <v>5428541.714399999</v>
      </c>
    </row>
    <row r="527" spans="1:6">
      <c r="A527" s="586" t="s">
        <v>107</v>
      </c>
      <c r="B527" s="587" t="s">
        <v>660</v>
      </c>
      <c r="C527" s="586" t="s">
        <v>109</v>
      </c>
      <c r="D527" s="586"/>
      <c r="E527" s="588">
        <v>5450543.9100000001</v>
      </c>
      <c r="F527" s="588">
        <v>6268125.4964999994</v>
      </c>
    </row>
    <row r="528" spans="1:6">
      <c r="A528" s="586" t="s">
        <v>107</v>
      </c>
      <c r="B528" s="587" t="s">
        <v>661</v>
      </c>
      <c r="C528" s="586" t="s">
        <v>109</v>
      </c>
      <c r="D528" s="586"/>
      <c r="E528" s="588">
        <v>2053728.7511999998</v>
      </c>
      <c r="F528" s="588">
        <v>2361788.0638799998</v>
      </c>
    </row>
    <row r="529" spans="1:6">
      <c r="A529" s="586" t="s">
        <v>107</v>
      </c>
      <c r="B529" s="587" t="s">
        <v>662</v>
      </c>
      <c r="C529" s="586" t="s">
        <v>109</v>
      </c>
      <c r="D529" s="586"/>
      <c r="E529" s="588">
        <v>3284613.4860000005</v>
      </c>
      <c r="F529" s="588">
        <v>3777305.5089000002</v>
      </c>
    </row>
    <row r="530" spans="1:6">
      <c r="A530" s="586" t="s">
        <v>107</v>
      </c>
      <c r="B530" s="587" t="s">
        <v>663</v>
      </c>
      <c r="C530" s="586" t="s">
        <v>109</v>
      </c>
      <c r="D530" s="586"/>
      <c r="E530" s="588">
        <v>3803236.6680000001</v>
      </c>
      <c r="F530" s="588">
        <v>4373722.1682000002</v>
      </c>
    </row>
    <row r="531" spans="1:6">
      <c r="A531" s="586" t="s">
        <v>107</v>
      </c>
      <c r="B531" s="587" t="s">
        <v>664</v>
      </c>
      <c r="C531" s="586" t="s">
        <v>109</v>
      </c>
      <c r="D531" s="586"/>
      <c r="E531" s="588">
        <v>8700773.0123999994</v>
      </c>
      <c r="F531" s="588">
        <v>10005888.964259999</v>
      </c>
    </row>
    <row r="532" spans="1:6">
      <c r="A532" s="586" t="s">
        <v>107</v>
      </c>
      <c r="B532" s="587" t="s">
        <v>665</v>
      </c>
      <c r="C532" s="586" t="s">
        <v>109</v>
      </c>
      <c r="D532" s="586">
        <v>38</v>
      </c>
      <c r="E532" s="588">
        <v>11900000</v>
      </c>
      <c r="F532" s="588">
        <v>13684999.999999998</v>
      </c>
    </row>
    <row r="533" spans="1:6">
      <c r="A533" s="586" t="s">
        <v>107</v>
      </c>
      <c r="B533" s="587" t="s">
        <v>666</v>
      </c>
      <c r="C533" s="586" t="s">
        <v>109</v>
      </c>
      <c r="D533" s="586"/>
      <c r="E533" s="588">
        <v>1594301.9526</v>
      </c>
      <c r="F533" s="588">
        <v>1833447.2454899999</v>
      </c>
    </row>
    <row r="534" spans="1:6">
      <c r="A534" s="586" t="s">
        <v>107</v>
      </c>
      <c r="B534" s="587" t="s">
        <v>667</v>
      </c>
      <c r="C534" s="586" t="s">
        <v>109</v>
      </c>
      <c r="D534" s="586"/>
      <c r="E534" s="588">
        <v>2439719.6501999996</v>
      </c>
      <c r="F534" s="588">
        <v>2805677.5977299991</v>
      </c>
    </row>
    <row r="535" spans="1:6">
      <c r="A535" s="586" t="s">
        <v>107</v>
      </c>
      <c r="B535" s="587" t="s">
        <v>668</v>
      </c>
      <c r="C535" s="586" t="s">
        <v>109</v>
      </c>
      <c r="D535" s="586"/>
      <c r="E535" s="588">
        <v>3582595.6025999999</v>
      </c>
      <c r="F535" s="588">
        <v>4119984.9429899994</v>
      </c>
    </row>
    <row r="536" spans="1:6">
      <c r="A536" s="586" t="s">
        <v>107</v>
      </c>
      <c r="B536" s="587" t="s">
        <v>669</v>
      </c>
      <c r="C536" s="586" t="s">
        <v>109</v>
      </c>
      <c r="D536" s="586"/>
      <c r="E536" s="588">
        <v>1030102.7940000001</v>
      </c>
      <c r="F536" s="588">
        <v>1184618.2131000001</v>
      </c>
    </row>
    <row r="537" spans="1:6">
      <c r="A537" s="586" t="s">
        <v>107</v>
      </c>
      <c r="B537" s="587" t="s">
        <v>670</v>
      </c>
      <c r="C537" s="586" t="s">
        <v>109</v>
      </c>
      <c r="D537" s="586"/>
      <c r="E537" s="588">
        <v>4689658.4573999997</v>
      </c>
      <c r="F537" s="588">
        <v>5393107.2260099994</v>
      </c>
    </row>
    <row r="538" spans="1:6">
      <c r="A538" s="586" t="s">
        <v>107</v>
      </c>
      <c r="B538" s="587" t="s">
        <v>671</v>
      </c>
      <c r="C538" s="586" t="s">
        <v>109</v>
      </c>
      <c r="D538" s="586"/>
      <c r="E538" s="588">
        <v>6550653.6899999995</v>
      </c>
      <c r="F538" s="588">
        <v>7533251.7434999989</v>
      </c>
    </row>
    <row r="539" spans="1:6">
      <c r="A539" s="586" t="s">
        <v>107</v>
      </c>
      <c r="B539" s="587" t="s">
        <v>672</v>
      </c>
      <c r="C539" s="586" t="s">
        <v>109</v>
      </c>
      <c r="D539" s="586"/>
      <c r="E539" s="588">
        <v>10401037.92</v>
      </c>
      <c r="F539" s="588">
        <v>11961193.607999999</v>
      </c>
    </row>
    <row r="540" spans="1:6">
      <c r="A540" s="586" t="s">
        <v>107</v>
      </c>
      <c r="B540" s="587" t="s">
        <v>673</v>
      </c>
      <c r="C540" s="586" t="s">
        <v>109</v>
      </c>
      <c r="D540" s="586"/>
      <c r="E540" s="588">
        <v>990575.03999999992</v>
      </c>
      <c r="F540" s="588">
        <v>1139161.2959999999</v>
      </c>
    </row>
    <row r="541" spans="1:6">
      <c r="A541" s="586" t="s">
        <v>107</v>
      </c>
      <c r="B541" s="587" t="s">
        <v>674</v>
      </c>
      <c r="C541" s="586" t="s">
        <v>109</v>
      </c>
      <c r="D541" s="586"/>
      <c r="E541" s="588">
        <v>1615113.5532</v>
      </c>
      <c r="F541" s="588">
        <v>1857380.5861799999</v>
      </c>
    </row>
    <row r="542" spans="1:6">
      <c r="A542" s="586" t="s">
        <v>107</v>
      </c>
      <c r="B542" s="587" t="s">
        <v>675</v>
      </c>
      <c r="C542" s="586" t="s">
        <v>109</v>
      </c>
      <c r="D542" s="586"/>
      <c r="E542" s="588">
        <v>1615113.5532</v>
      </c>
      <c r="F542" s="588">
        <v>1857380.5861799999</v>
      </c>
    </row>
    <row r="543" spans="1:6">
      <c r="A543" s="586" t="s">
        <v>107</v>
      </c>
      <c r="B543" s="587" t="s">
        <v>676</v>
      </c>
      <c r="C543" s="586" t="s">
        <v>109</v>
      </c>
      <c r="D543" s="586"/>
      <c r="E543" s="588">
        <v>2283894.5765999998</v>
      </c>
      <c r="F543" s="588">
        <v>2626478.7630899996</v>
      </c>
    </row>
    <row r="544" spans="1:6">
      <c r="A544" s="586" t="s">
        <v>107</v>
      </c>
      <c r="B544" s="587" t="s">
        <v>677</v>
      </c>
      <c r="C544" s="586" t="s">
        <v>109</v>
      </c>
      <c r="D544" s="586"/>
      <c r="E544" s="588">
        <v>2305992.0197999999</v>
      </c>
      <c r="F544" s="588">
        <v>2651890.8227699995</v>
      </c>
    </row>
    <row r="545" spans="1:6">
      <c r="A545" s="586" t="s">
        <v>107</v>
      </c>
      <c r="B545" s="587" t="s">
        <v>678</v>
      </c>
      <c r="C545" s="586" t="s">
        <v>109</v>
      </c>
      <c r="D545" s="586"/>
      <c r="E545" s="588">
        <v>2566922.8199999998</v>
      </c>
      <c r="F545" s="588">
        <v>2951961.2429999998</v>
      </c>
    </row>
    <row r="546" spans="1:6">
      <c r="A546" s="586" t="s">
        <v>107</v>
      </c>
      <c r="B546" s="587" t="s">
        <v>679</v>
      </c>
      <c r="C546" s="586" t="s">
        <v>109</v>
      </c>
      <c r="D546" s="586"/>
      <c r="E546" s="588">
        <v>2581209.96</v>
      </c>
      <c r="F546" s="588">
        <v>2968391.4539999999</v>
      </c>
    </row>
    <row r="547" spans="1:6">
      <c r="A547" s="586" t="s">
        <v>107</v>
      </c>
      <c r="B547" s="587" t="s">
        <v>680</v>
      </c>
      <c r="C547" s="586" t="s">
        <v>109</v>
      </c>
      <c r="D547" s="586"/>
      <c r="E547" s="588">
        <v>473618.69099999999</v>
      </c>
      <c r="F547" s="588">
        <v>544661.49464999989</v>
      </c>
    </row>
    <row r="548" spans="1:6">
      <c r="A548" s="586" t="s">
        <v>107</v>
      </c>
      <c r="B548" s="587" t="s">
        <v>681</v>
      </c>
      <c r="C548" s="586" t="s">
        <v>109</v>
      </c>
      <c r="D548" s="586"/>
      <c r="E548" s="588">
        <v>498144.94799999992</v>
      </c>
      <c r="F548" s="588">
        <v>572866.69019999984</v>
      </c>
    </row>
    <row r="549" spans="1:6">
      <c r="A549" s="586" t="s">
        <v>107</v>
      </c>
      <c r="B549" s="587" t="s">
        <v>682</v>
      </c>
      <c r="C549" s="586" t="s">
        <v>109</v>
      </c>
      <c r="D549" s="586"/>
      <c r="E549" s="588">
        <v>709308.87719999999</v>
      </c>
      <c r="F549" s="588">
        <v>815705.20877999987</v>
      </c>
    </row>
    <row r="550" spans="1:6">
      <c r="A550" s="586" t="s">
        <v>107</v>
      </c>
      <c r="B550" s="587" t="s">
        <v>683</v>
      </c>
      <c r="C550" s="586" t="s">
        <v>109</v>
      </c>
      <c r="D550" s="586"/>
      <c r="E550" s="588">
        <v>724500.86939999997</v>
      </c>
      <c r="F550" s="588">
        <v>833175.99980999995</v>
      </c>
    </row>
    <row r="551" spans="1:6">
      <c r="A551" s="586" t="s">
        <v>107</v>
      </c>
      <c r="B551" s="587" t="s">
        <v>684</v>
      </c>
      <c r="C551" s="586" t="s">
        <v>109</v>
      </c>
      <c r="D551" s="586"/>
      <c r="E551" s="588">
        <v>6713102.3036000002</v>
      </c>
      <c r="F551" s="588">
        <v>7720067.6491399994</v>
      </c>
    </row>
    <row r="552" spans="1:6">
      <c r="A552" s="586" t="s">
        <v>107</v>
      </c>
      <c r="B552" s="587" t="s">
        <v>685</v>
      </c>
      <c r="C552" s="586" t="s">
        <v>109</v>
      </c>
      <c r="D552" s="586"/>
      <c r="E552" s="588">
        <v>24726276.959999997</v>
      </c>
      <c r="F552" s="588">
        <v>28435218.503999993</v>
      </c>
    </row>
    <row r="553" spans="1:6">
      <c r="A553" s="586" t="s">
        <v>107</v>
      </c>
      <c r="B553" s="587" t="s">
        <v>686</v>
      </c>
      <c r="C553" s="586" t="s">
        <v>109</v>
      </c>
      <c r="D553" s="586"/>
      <c r="E553" s="588">
        <v>10157204.064000001</v>
      </c>
      <c r="F553" s="588">
        <v>11680784.673600001</v>
      </c>
    </row>
    <row r="554" spans="1:6">
      <c r="A554" s="586" t="s">
        <v>107</v>
      </c>
      <c r="B554" s="587" t="s">
        <v>687</v>
      </c>
      <c r="C554" s="586" t="s">
        <v>109</v>
      </c>
      <c r="D554" s="586"/>
      <c r="E554" s="588">
        <v>11787842.975999998</v>
      </c>
      <c r="F554" s="588">
        <v>13556019.422399996</v>
      </c>
    </row>
    <row r="555" spans="1:6">
      <c r="A555" s="586" t="s">
        <v>107</v>
      </c>
      <c r="B555" s="587" t="s">
        <v>688</v>
      </c>
      <c r="C555" s="586" t="s">
        <v>109</v>
      </c>
      <c r="D555" s="586"/>
      <c r="E555" s="588">
        <v>13243226.304000001</v>
      </c>
      <c r="F555" s="588">
        <v>15229710.249600001</v>
      </c>
    </row>
    <row r="556" spans="1:6">
      <c r="A556" s="586" t="s">
        <v>107</v>
      </c>
      <c r="B556" s="587" t="s">
        <v>689</v>
      </c>
      <c r="C556" s="586" t="s">
        <v>109</v>
      </c>
      <c r="D556" s="586"/>
      <c r="E556" s="588">
        <v>11163018.719999999</v>
      </c>
      <c r="F556" s="588">
        <v>12837471.527999997</v>
      </c>
    </row>
    <row r="557" spans="1:6">
      <c r="A557" s="586" t="s">
        <v>107</v>
      </c>
      <c r="B557" s="587" t="s">
        <v>690</v>
      </c>
      <c r="C557" s="586" t="s">
        <v>109</v>
      </c>
      <c r="D557" s="586"/>
      <c r="E557" s="588">
        <v>16131133.535999997</v>
      </c>
      <c r="F557" s="588">
        <v>18550803.566399995</v>
      </c>
    </row>
    <row r="558" spans="1:6">
      <c r="A558" s="586" t="s">
        <v>107</v>
      </c>
      <c r="B558" s="587" t="s">
        <v>691</v>
      </c>
      <c r="C558" s="586" t="s">
        <v>109</v>
      </c>
      <c r="D558" s="586"/>
      <c r="E558" s="588">
        <v>16580702.207999999</v>
      </c>
      <c r="F558" s="588">
        <v>19067807.539199997</v>
      </c>
    </row>
    <row r="559" spans="1:6">
      <c r="A559" s="586" t="s">
        <v>107</v>
      </c>
      <c r="B559" s="587" t="s">
        <v>692</v>
      </c>
      <c r="C559" s="586" t="s">
        <v>109</v>
      </c>
      <c r="D559" s="586"/>
      <c r="E559" s="588">
        <v>20085813.888000004</v>
      </c>
      <c r="F559" s="588">
        <v>23098685.971200004</v>
      </c>
    </row>
    <row r="560" spans="1:6">
      <c r="A560" s="586" t="s">
        <v>107</v>
      </c>
      <c r="B560" s="587" t="s">
        <v>693</v>
      </c>
      <c r="C560" s="586" t="s">
        <v>109</v>
      </c>
      <c r="D560" s="586"/>
      <c r="E560" s="588">
        <v>16085414.687999999</v>
      </c>
      <c r="F560" s="588">
        <v>18498226.891199999</v>
      </c>
    </row>
    <row r="561" spans="1:6">
      <c r="A561" s="586" t="s">
        <v>107</v>
      </c>
      <c r="B561" s="587" t="s">
        <v>694</v>
      </c>
      <c r="C561" s="586" t="s">
        <v>109</v>
      </c>
      <c r="D561" s="586"/>
      <c r="E561" s="588">
        <v>20085813.888000004</v>
      </c>
      <c r="F561" s="588">
        <v>23098685.971200004</v>
      </c>
    </row>
    <row r="562" spans="1:6">
      <c r="A562" s="586" t="s">
        <v>107</v>
      </c>
      <c r="B562" s="587" t="s">
        <v>695</v>
      </c>
      <c r="C562" s="586" t="s">
        <v>109</v>
      </c>
      <c r="D562" s="586"/>
      <c r="E562" s="588">
        <v>25198705.055999998</v>
      </c>
      <c r="F562" s="588">
        <v>28978510.814399995</v>
      </c>
    </row>
    <row r="563" spans="1:6" ht="24">
      <c r="A563" s="586" t="s">
        <v>107</v>
      </c>
      <c r="B563" s="587" t="s">
        <v>696</v>
      </c>
      <c r="C563" s="586" t="s">
        <v>109</v>
      </c>
      <c r="D563" s="586"/>
      <c r="E563" s="588">
        <v>15342312.0242</v>
      </c>
      <c r="F563" s="588">
        <v>17643658.827829998</v>
      </c>
    </row>
    <row r="564" spans="1:6" ht="24">
      <c r="A564" s="586" t="s">
        <v>107</v>
      </c>
      <c r="B564" s="587" t="s">
        <v>697</v>
      </c>
      <c r="C564" s="586" t="s">
        <v>109</v>
      </c>
      <c r="D564" s="586"/>
      <c r="E564" s="588">
        <v>8172840.0558000002</v>
      </c>
      <c r="F564" s="588">
        <v>9398766.0641699992</v>
      </c>
    </row>
    <row r="565" spans="1:6" ht="24">
      <c r="A565" s="586" t="s">
        <v>107</v>
      </c>
      <c r="B565" s="587" t="s">
        <v>698</v>
      </c>
      <c r="C565" s="586" t="s">
        <v>109</v>
      </c>
      <c r="D565" s="586"/>
      <c r="E565" s="588">
        <v>18422140.5165</v>
      </c>
      <c r="F565" s="588">
        <v>21185461.593975</v>
      </c>
    </row>
    <row r="566" spans="1:6" ht="24">
      <c r="A566" s="586" t="s">
        <v>186</v>
      </c>
      <c r="B566" s="587" t="s">
        <v>699</v>
      </c>
      <c r="C566" s="586" t="s">
        <v>109</v>
      </c>
      <c r="D566" s="586">
        <v>0.5</v>
      </c>
      <c r="E566" s="588">
        <v>45877</v>
      </c>
      <c r="F566" s="588">
        <v>52758.549999999996</v>
      </c>
    </row>
    <row r="567" spans="1:6" ht="24">
      <c r="A567" s="586" t="s">
        <v>186</v>
      </c>
      <c r="B567" s="587" t="s">
        <v>700</v>
      </c>
      <c r="C567" s="586" t="s">
        <v>109</v>
      </c>
      <c r="D567" s="586">
        <v>1</v>
      </c>
      <c r="E567" s="588">
        <v>45877</v>
      </c>
      <c r="F567" s="588">
        <v>52758.549999999996</v>
      </c>
    </row>
    <row r="568" spans="1:6">
      <c r="A568" s="586" t="s">
        <v>111</v>
      </c>
      <c r="B568" s="587" t="s">
        <v>701</v>
      </c>
      <c r="C568" s="586" t="s">
        <v>109</v>
      </c>
      <c r="D568" s="586"/>
      <c r="E568" s="588">
        <v>19758.950399999998</v>
      </c>
      <c r="F568" s="588">
        <v>22722.792959999995</v>
      </c>
    </row>
    <row r="569" spans="1:6">
      <c r="A569" s="586" t="s">
        <v>111</v>
      </c>
      <c r="B569" s="587" t="s">
        <v>702</v>
      </c>
      <c r="C569" s="586" t="s">
        <v>109</v>
      </c>
      <c r="D569" s="586"/>
      <c r="E569" s="588">
        <v>30111.379199999999</v>
      </c>
      <c r="F569" s="588">
        <v>34628.086079999994</v>
      </c>
    </row>
    <row r="570" spans="1:6" ht="24">
      <c r="A570" s="586" t="s">
        <v>150</v>
      </c>
      <c r="B570" s="587" t="s">
        <v>703</v>
      </c>
      <c r="C570" s="586" t="s">
        <v>554</v>
      </c>
      <c r="D570" s="586">
        <v>10</v>
      </c>
      <c r="E570" s="588">
        <v>1033333</v>
      </c>
      <c r="F570" s="588">
        <v>1188332.95</v>
      </c>
    </row>
    <row r="571" spans="1:6">
      <c r="A571" s="586" t="s">
        <v>126</v>
      </c>
      <c r="B571" s="587" t="s">
        <v>704</v>
      </c>
      <c r="C571" s="586" t="s">
        <v>109</v>
      </c>
      <c r="D571" s="586"/>
      <c r="E571" s="588">
        <v>205734.81600000002</v>
      </c>
      <c r="F571" s="588">
        <v>236595.03840000002</v>
      </c>
    </row>
    <row r="572" spans="1:6">
      <c r="A572" s="586" t="s">
        <v>111</v>
      </c>
      <c r="B572" s="587" t="s">
        <v>705</v>
      </c>
      <c r="C572" s="586" t="s">
        <v>109</v>
      </c>
      <c r="D572" s="586"/>
      <c r="E572" s="588">
        <v>16001.596799999999</v>
      </c>
      <c r="F572" s="588">
        <v>18401.836319999999</v>
      </c>
    </row>
    <row r="573" spans="1:6">
      <c r="A573" s="586" t="s">
        <v>111</v>
      </c>
      <c r="B573" s="587" t="s">
        <v>706</v>
      </c>
      <c r="C573" s="586" t="s">
        <v>109</v>
      </c>
      <c r="D573" s="586"/>
      <c r="E573" s="588">
        <v>15191.992199999999</v>
      </c>
      <c r="F573" s="588">
        <v>17470.791029999997</v>
      </c>
    </row>
    <row r="574" spans="1:6">
      <c r="A574" s="586" t="s">
        <v>111</v>
      </c>
      <c r="B574" s="587" t="s">
        <v>706</v>
      </c>
      <c r="C574" s="586" t="s">
        <v>109</v>
      </c>
      <c r="D574" s="586"/>
      <c r="E574" s="588">
        <v>6905.4509999999991</v>
      </c>
      <c r="F574" s="588">
        <v>7941.2686499999982</v>
      </c>
    </row>
    <row r="575" spans="1:6">
      <c r="A575" s="586" t="s">
        <v>150</v>
      </c>
      <c r="B575" s="587" t="s">
        <v>707</v>
      </c>
      <c r="C575" s="586" t="s">
        <v>554</v>
      </c>
      <c r="D575" s="586">
        <v>47.1</v>
      </c>
      <c r="E575" s="588">
        <v>246123</v>
      </c>
      <c r="F575" s="588">
        <v>283041.44999999995</v>
      </c>
    </row>
    <row r="576" spans="1:6">
      <c r="A576" s="586" t="s">
        <v>111</v>
      </c>
      <c r="B576" s="587" t="s">
        <v>708</v>
      </c>
      <c r="C576" s="586" t="s">
        <v>109</v>
      </c>
      <c r="D576" s="586"/>
      <c r="E576" s="588">
        <v>8191.2935999999991</v>
      </c>
      <c r="F576" s="588">
        <v>9419.9876399999976</v>
      </c>
    </row>
    <row r="577" spans="1:6">
      <c r="A577" s="586" t="s">
        <v>111</v>
      </c>
      <c r="B577" s="587" t="s">
        <v>709</v>
      </c>
      <c r="C577" s="586" t="s">
        <v>109</v>
      </c>
      <c r="D577" s="586"/>
      <c r="E577" s="588">
        <v>3714.6563999999998</v>
      </c>
      <c r="F577" s="588">
        <v>4271.8548599999995</v>
      </c>
    </row>
    <row r="578" spans="1:6">
      <c r="A578" s="586" t="s">
        <v>150</v>
      </c>
      <c r="B578" s="587" t="s">
        <v>710</v>
      </c>
      <c r="C578" s="586" t="s">
        <v>410</v>
      </c>
      <c r="D578" s="586">
        <v>1</v>
      </c>
      <c r="E578" s="588">
        <v>7137</v>
      </c>
      <c r="F578" s="588">
        <v>8207.5499999999993</v>
      </c>
    </row>
    <row r="579" spans="1:6">
      <c r="A579" s="586" t="s">
        <v>150</v>
      </c>
      <c r="B579" s="587" t="s">
        <v>711</v>
      </c>
      <c r="C579" s="586" t="s">
        <v>554</v>
      </c>
      <c r="D579" s="586">
        <v>3</v>
      </c>
      <c r="E579" s="588">
        <v>27800</v>
      </c>
      <c r="F579" s="588">
        <v>31969.999999999996</v>
      </c>
    </row>
    <row r="580" spans="1:6">
      <c r="A580" s="586" t="s">
        <v>126</v>
      </c>
      <c r="B580" s="587" t="s">
        <v>712</v>
      </c>
      <c r="C580" s="586" t="s">
        <v>149</v>
      </c>
      <c r="D580" s="586">
        <v>0.01</v>
      </c>
      <c r="E580" s="588">
        <v>9400</v>
      </c>
      <c r="F580" s="588">
        <v>10810</v>
      </c>
    </row>
    <row r="581" spans="1:6">
      <c r="A581" s="586" t="s">
        <v>107</v>
      </c>
      <c r="B581" s="587" t="s">
        <v>713</v>
      </c>
      <c r="C581" s="586" t="s">
        <v>109</v>
      </c>
      <c r="D581" s="586"/>
      <c r="E581" s="588">
        <v>1835421.2519999996</v>
      </c>
      <c r="F581" s="588">
        <v>2110734.4397999994</v>
      </c>
    </row>
    <row r="582" spans="1:6">
      <c r="A582" s="586" t="s">
        <v>107</v>
      </c>
      <c r="B582" s="587" t="s">
        <v>714</v>
      </c>
      <c r="C582" s="586" t="s">
        <v>109</v>
      </c>
      <c r="D582" s="586"/>
      <c r="E582" s="588">
        <v>1208692.044</v>
      </c>
      <c r="F582" s="588">
        <v>1389995.8505999998</v>
      </c>
    </row>
    <row r="583" spans="1:6" ht="24">
      <c r="A583" s="586" t="s">
        <v>175</v>
      </c>
      <c r="B583" s="587" t="s">
        <v>715</v>
      </c>
      <c r="C583" s="586"/>
      <c r="D583" s="586"/>
      <c r="E583" s="588">
        <v>1584444</v>
      </c>
      <c r="F583" s="588">
        <v>1822110.5999999999</v>
      </c>
    </row>
    <row r="584" spans="1:6">
      <c r="A584" s="586" t="s">
        <v>175</v>
      </c>
      <c r="B584" s="587" t="s">
        <v>716</v>
      </c>
      <c r="C584" s="586" t="s">
        <v>109</v>
      </c>
      <c r="D584" s="586">
        <v>1</v>
      </c>
      <c r="E584" s="588">
        <v>416500</v>
      </c>
      <c r="F584" s="588">
        <v>478974.99999999994</v>
      </c>
    </row>
    <row r="585" spans="1:6">
      <c r="A585" s="586" t="s">
        <v>175</v>
      </c>
      <c r="B585" s="587" t="s">
        <v>717</v>
      </c>
      <c r="C585" s="586" t="s">
        <v>109</v>
      </c>
      <c r="D585" s="586">
        <v>0.5</v>
      </c>
      <c r="E585" s="588">
        <v>347480</v>
      </c>
      <c r="F585" s="588">
        <v>399601.99999999994</v>
      </c>
    </row>
    <row r="586" spans="1:6" ht="24">
      <c r="A586" s="586" t="s">
        <v>126</v>
      </c>
      <c r="B586" s="587" t="s">
        <v>718</v>
      </c>
      <c r="C586" s="586" t="s">
        <v>109</v>
      </c>
      <c r="D586" s="586"/>
      <c r="E586" s="588">
        <v>1584443.3499999999</v>
      </c>
      <c r="F586" s="588">
        <v>1822109.8524999998</v>
      </c>
    </row>
    <row r="587" spans="1:6" ht="24">
      <c r="A587" s="586" t="s">
        <v>107</v>
      </c>
      <c r="B587" s="587" t="s">
        <v>719</v>
      </c>
      <c r="C587" s="586" t="s">
        <v>109</v>
      </c>
      <c r="D587" s="586"/>
      <c r="E587" s="588">
        <v>298809</v>
      </c>
      <c r="F587" s="588">
        <v>343630.35</v>
      </c>
    </row>
    <row r="588" spans="1:6" ht="60">
      <c r="A588" s="586" t="s">
        <v>107</v>
      </c>
      <c r="B588" s="587" t="s">
        <v>720</v>
      </c>
      <c r="C588" s="586" t="s">
        <v>109</v>
      </c>
      <c r="D588" s="586"/>
      <c r="E588" s="588">
        <v>754638.5</v>
      </c>
      <c r="F588" s="588">
        <v>867834.27499999991</v>
      </c>
    </row>
    <row r="589" spans="1:6" ht="60">
      <c r="A589" s="586" t="s">
        <v>107</v>
      </c>
      <c r="B589" s="587" t="s">
        <v>721</v>
      </c>
      <c r="C589" s="586" t="s">
        <v>109</v>
      </c>
      <c r="D589" s="586"/>
      <c r="E589" s="588">
        <v>785578.5</v>
      </c>
      <c r="F589" s="588">
        <v>903415.27499999991</v>
      </c>
    </row>
    <row r="590" spans="1:6" ht="60">
      <c r="A590" s="586" t="s">
        <v>107</v>
      </c>
      <c r="B590" s="587" t="s">
        <v>722</v>
      </c>
      <c r="C590" s="586" t="s">
        <v>109</v>
      </c>
      <c r="D590" s="586"/>
      <c r="E590" s="588">
        <v>882206.5</v>
      </c>
      <c r="F590" s="588">
        <v>1014537.475</v>
      </c>
    </row>
    <row r="591" spans="1:6" ht="48">
      <c r="A591" s="586" t="s">
        <v>107</v>
      </c>
      <c r="B591" s="587" t="s">
        <v>723</v>
      </c>
      <c r="C591" s="586" t="s">
        <v>109</v>
      </c>
      <c r="D591" s="586"/>
      <c r="E591" s="588">
        <v>1650708.5</v>
      </c>
      <c r="F591" s="588">
        <v>1898314.7749999999</v>
      </c>
    </row>
    <row r="592" spans="1:6" ht="60">
      <c r="A592" s="586" t="s">
        <v>107</v>
      </c>
      <c r="B592" s="587" t="s">
        <v>724</v>
      </c>
      <c r="C592" s="586" t="s">
        <v>109</v>
      </c>
      <c r="D592" s="586"/>
      <c r="E592" s="588">
        <v>1039167.5</v>
      </c>
      <c r="F592" s="588">
        <v>1195042.625</v>
      </c>
    </row>
    <row r="593" spans="1:6" ht="24">
      <c r="A593" s="586" t="s">
        <v>107</v>
      </c>
      <c r="B593" s="587" t="s">
        <v>725</v>
      </c>
      <c r="C593" s="586" t="s">
        <v>109</v>
      </c>
      <c r="D593" s="586"/>
      <c r="E593" s="588">
        <v>649145</v>
      </c>
      <c r="F593" s="588">
        <v>746516.75</v>
      </c>
    </row>
    <row r="594" spans="1:6" ht="24">
      <c r="A594" s="586" t="s">
        <v>107</v>
      </c>
      <c r="B594" s="587" t="s">
        <v>726</v>
      </c>
      <c r="C594" s="586" t="s">
        <v>109</v>
      </c>
      <c r="D594" s="586"/>
      <c r="E594" s="588">
        <v>709240</v>
      </c>
      <c r="F594" s="588">
        <v>815625.99999999988</v>
      </c>
    </row>
    <row r="595" spans="1:6">
      <c r="A595" s="586" t="s">
        <v>126</v>
      </c>
      <c r="B595" s="587" t="s">
        <v>727</v>
      </c>
      <c r="C595" s="586" t="s">
        <v>109</v>
      </c>
      <c r="D595" s="586"/>
      <c r="E595" s="588">
        <v>76483.822799999994</v>
      </c>
      <c r="F595" s="588">
        <v>87956.396219999981</v>
      </c>
    </row>
    <row r="596" spans="1:6">
      <c r="A596" s="586" t="s">
        <v>126</v>
      </c>
      <c r="B596" s="587" t="s">
        <v>728</v>
      </c>
      <c r="C596" s="586" t="s">
        <v>109</v>
      </c>
      <c r="D596" s="586"/>
      <c r="E596" s="588">
        <v>76483.822799999994</v>
      </c>
      <c r="F596" s="588">
        <v>87956.396219999981</v>
      </c>
    </row>
    <row r="597" spans="1:6">
      <c r="A597" s="586" t="s">
        <v>126</v>
      </c>
      <c r="B597" s="587" t="s">
        <v>729</v>
      </c>
      <c r="C597" s="586" t="s">
        <v>109</v>
      </c>
      <c r="D597" s="586"/>
      <c r="E597" s="588">
        <v>148491.00839999999</v>
      </c>
      <c r="F597" s="588">
        <v>170764.65965999998</v>
      </c>
    </row>
    <row r="598" spans="1:6">
      <c r="A598" s="586" t="s">
        <v>126</v>
      </c>
      <c r="B598" s="587" t="s">
        <v>730</v>
      </c>
      <c r="C598" s="586" t="s">
        <v>109</v>
      </c>
      <c r="D598" s="586"/>
      <c r="E598" s="588">
        <v>76483.822799999994</v>
      </c>
      <c r="F598" s="588">
        <v>87956.396219999981</v>
      </c>
    </row>
    <row r="599" spans="1:6">
      <c r="A599" s="586" t="s">
        <v>126</v>
      </c>
      <c r="B599" s="587" t="s">
        <v>731</v>
      </c>
      <c r="C599" s="586" t="s">
        <v>109</v>
      </c>
      <c r="D599" s="586"/>
      <c r="E599" s="588">
        <v>76483.822799999994</v>
      </c>
      <c r="F599" s="588">
        <v>87956.396219999981</v>
      </c>
    </row>
    <row r="600" spans="1:6">
      <c r="A600" s="586" t="s">
        <v>126</v>
      </c>
      <c r="B600" s="587" t="s">
        <v>732</v>
      </c>
      <c r="C600" s="586" t="s">
        <v>109</v>
      </c>
      <c r="D600" s="586"/>
      <c r="E600" s="588">
        <v>76483.822799999994</v>
      </c>
      <c r="F600" s="588">
        <v>87956.396219999981</v>
      </c>
    </row>
    <row r="601" spans="1:6">
      <c r="A601" s="586" t="s">
        <v>126</v>
      </c>
      <c r="B601" s="587" t="s">
        <v>733</v>
      </c>
      <c r="C601" s="586" t="s">
        <v>109</v>
      </c>
      <c r="D601" s="586"/>
      <c r="E601" s="588">
        <v>148491.00839999999</v>
      </c>
      <c r="F601" s="588">
        <v>170764.65965999998</v>
      </c>
    </row>
    <row r="602" spans="1:6">
      <c r="A602" s="586" t="s">
        <v>126</v>
      </c>
      <c r="B602" s="587" t="s">
        <v>734</v>
      </c>
      <c r="C602" s="586" t="s">
        <v>109</v>
      </c>
      <c r="D602" s="586"/>
      <c r="E602" s="588">
        <v>148491.00839999999</v>
      </c>
      <c r="F602" s="588">
        <v>170764.65965999998</v>
      </c>
    </row>
    <row r="603" spans="1:6">
      <c r="A603" s="586" t="s">
        <v>126</v>
      </c>
      <c r="B603" s="587" t="s">
        <v>735</v>
      </c>
      <c r="C603" s="586" t="s">
        <v>109</v>
      </c>
      <c r="D603" s="586"/>
      <c r="E603" s="588">
        <v>148491.00839999999</v>
      </c>
      <c r="F603" s="588">
        <v>170764.65965999998</v>
      </c>
    </row>
    <row r="604" spans="1:6">
      <c r="A604" s="586" t="s">
        <v>126</v>
      </c>
      <c r="B604" s="587" t="s">
        <v>736</v>
      </c>
      <c r="C604" s="586" t="s">
        <v>109</v>
      </c>
      <c r="D604" s="586"/>
      <c r="E604" s="588">
        <v>76483.822799999994</v>
      </c>
      <c r="F604" s="588">
        <v>87956.396219999981</v>
      </c>
    </row>
    <row r="605" spans="1:6">
      <c r="A605" s="586" t="s">
        <v>126</v>
      </c>
      <c r="B605" s="587" t="s">
        <v>737</v>
      </c>
      <c r="C605" s="586" t="s">
        <v>109</v>
      </c>
      <c r="D605" s="586"/>
      <c r="E605" s="588">
        <v>76483.822799999994</v>
      </c>
      <c r="F605" s="588">
        <v>87956.396219999981</v>
      </c>
    </row>
    <row r="606" spans="1:6">
      <c r="A606" s="586" t="s">
        <v>111</v>
      </c>
      <c r="B606" s="587" t="s">
        <v>738</v>
      </c>
      <c r="C606" s="586" t="s">
        <v>109</v>
      </c>
      <c r="D606" s="586"/>
      <c r="E606" s="588">
        <v>21002.095799999999</v>
      </c>
      <c r="F606" s="588">
        <v>24152.410169999996</v>
      </c>
    </row>
    <row r="607" spans="1:6">
      <c r="A607" s="586" t="s">
        <v>111</v>
      </c>
      <c r="B607" s="587" t="s">
        <v>738</v>
      </c>
      <c r="C607" s="586" t="s">
        <v>109</v>
      </c>
      <c r="D607" s="586"/>
      <c r="E607" s="588">
        <v>21002.095799999999</v>
      </c>
      <c r="F607" s="588">
        <v>24152.410169999996</v>
      </c>
    </row>
    <row r="608" spans="1:6">
      <c r="A608" s="586" t="s">
        <v>111</v>
      </c>
      <c r="B608" s="587" t="s">
        <v>738</v>
      </c>
      <c r="C608" s="586" t="s">
        <v>109</v>
      </c>
      <c r="D608" s="586"/>
      <c r="E608" s="588">
        <v>10000.998</v>
      </c>
      <c r="F608" s="588">
        <v>11501.1477</v>
      </c>
    </row>
    <row r="609" spans="1:6">
      <c r="A609" s="586" t="s">
        <v>111</v>
      </c>
      <c r="B609" s="587" t="s">
        <v>738</v>
      </c>
      <c r="C609" s="586" t="s">
        <v>109</v>
      </c>
      <c r="D609" s="586"/>
      <c r="E609" s="588">
        <v>10000.998</v>
      </c>
      <c r="F609" s="588">
        <v>11501.1477</v>
      </c>
    </row>
    <row r="610" spans="1:6" ht="24">
      <c r="A610" s="586" t="s">
        <v>107</v>
      </c>
      <c r="B610" s="587" t="s">
        <v>739</v>
      </c>
      <c r="C610" s="586" t="s">
        <v>109</v>
      </c>
      <c r="D610" s="586"/>
      <c r="E610" s="588">
        <v>1480827.3248999999</v>
      </c>
      <c r="F610" s="588">
        <v>1702951.4236349997</v>
      </c>
    </row>
    <row r="611" spans="1:6">
      <c r="A611" s="586" t="s">
        <v>107</v>
      </c>
      <c r="B611" s="587" t="s">
        <v>740</v>
      </c>
      <c r="C611" s="586" t="s">
        <v>109</v>
      </c>
      <c r="D611" s="586"/>
      <c r="E611" s="588">
        <v>64260</v>
      </c>
      <c r="F611" s="588">
        <v>73899</v>
      </c>
    </row>
    <row r="612" spans="1:6">
      <c r="A612" s="586" t="s">
        <v>107</v>
      </c>
      <c r="B612" s="587" t="s">
        <v>741</v>
      </c>
      <c r="C612" s="586" t="s">
        <v>109</v>
      </c>
      <c r="D612" s="586"/>
      <c r="E612" s="588">
        <v>1442218.3461</v>
      </c>
      <c r="F612" s="588">
        <v>1658551.0980149999</v>
      </c>
    </row>
    <row r="613" spans="1:6">
      <c r="A613" s="586" t="s">
        <v>107</v>
      </c>
      <c r="B613" s="587" t="s">
        <v>742</v>
      </c>
      <c r="C613" s="586" t="s">
        <v>109</v>
      </c>
      <c r="D613" s="586"/>
      <c r="E613" s="588">
        <v>1163925.672</v>
      </c>
      <c r="F613" s="588">
        <v>1338514.5227999999</v>
      </c>
    </row>
    <row r="614" spans="1:6">
      <c r="A614" s="586" t="s">
        <v>107</v>
      </c>
      <c r="B614" s="587" t="s">
        <v>743</v>
      </c>
      <c r="C614" s="586" t="s">
        <v>109</v>
      </c>
      <c r="D614" s="586"/>
      <c r="E614" s="588">
        <v>2014486.74</v>
      </c>
      <c r="F614" s="588">
        <v>2316659.7509999997</v>
      </c>
    </row>
    <row r="615" spans="1:6">
      <c r="A615" s="586" t="s">
        <v>111</v>
      </c>
      <c r="B615" s="587" t="s">
        <v>744</v>
      </c>
      <c r="C615" s="586" t="s">
        <v>109</v>
      </c>
      <c r="D615" s="586"/>
      <c r="E615" s="588">
        <v>4619.5086000000001</v>
      </c>
      <c r="F615" s="588">
        <v>5312.4348899999995</v>
      </c>
    </row>
    <row r="616" spans="1:6">
      <c r="A616" s="586" t="s">
        <v>111</v>
      </c>
      <c r="B616" s="587" t="s">
        <v>744</v>
      </c>
      <c r="C616" s="586" t="s">
        <v>109</v>
      </c>
      <c r="D616" s="586"/>
      <c r="E616" s="588">
        <v>12001.197600000001</v>
      </c>
      <c r="F616" s="588">
        <v>13801.37724</v>
      </c>
    </row>
    <row r="617" spans="1:6">
      <c r="A617" s="586" t="s">
        <v>126</v>
      </c>
      <c r="B617" s="587" t="s">
        <v>745</v>
      </c>
      <c r="C617" s="586" t="s">
        <v>109</v>
      </c>
      <c r="D617" s="586"/>
      <c r="E617" s="588">
        <v>58482.026399999995</v>
      </c>
      <c r="F617" s="588">
        <v>67254.330359999993</v>
      </c>
    </row>
    <row r="618" spans="1:6">
      <c r="A618" s="586" t="s">
        <v>126</v>
      </c>
      <c r="B618" s="587" t="s">
        <v>746</v>
      </c>
      <c r="C618" s="586" t="s">
        <v>109</v>
      </c>
      <c r="D618" s="586"/>
      <c r="E618" s="588">
        <v>63006.287399999994</v>
      </c>
      <c r="F618" s="588">
        <v>72457.230509999994</v>
      </c>
    </row>
    <row r="619" spans="1:6">
      <c r="A619" s="586" t="s">
        <v>126</v>
      </c>
      <c r="B619" s="587" t="s">
        <v>747</v>
      </c>
      <c r="C619" s="586" t="s">
        <v>109</v>
      </c>
      <c r="D619" s="586"/>
      <c r="E619" s="588">
        <v>58482.026399999995</v>
      </c>
      <c r="F619" s="588">
        <v>67254.330359999993</v>
      </c>
    </row>
    <row r="620" spans="1:6">
      <c r="A620" s="586" t="s">
        <v>126</v>
      </c>
      <c r="B620" s="587" t="s">
        <v>748</v>
      </c>
      <c r="C620" s="586" t="s">
        <v>109</v>
      </c>
      <c r="D620" s="586"/>
      <c r="E620" s="588">
        <v>58482.026399999995</v>
      </c>
      <c r="F620" s="588">
        <v>67254.330359999993</v>
      </c>
    </row>
    <row r="621" spans="1:6">
      <c r="A621" s="586" t="s">
        <v>126</v>
      </c>
      <c r="B621" s="587" t="s">
        <v>749</v>
      </c>
      <c r="C621" s="586" t="s">
        <v>109</v>
      </c>
      <c r="D621" s="586"/>
      <c r="E621" s="588">
        <v>58482.026399999995</v>
      </c>
      <c r="F621" s="588">
        <v>67254.330359999993</v>
      </c>
    </row>
    <row r="622" spans="1:6">
      <c r="A622" s="586" t="s">
        <v>126</v>
      </c>
      <c r="B622" s="587" t="s">
        <v>750</v>
      </c>
      <c r="C622" s="586" t="s">
        <v>109</v>
      </c>
      <c r="D622" s="586"/>
      <c r="E622" s="588">
        <v>58482.026399999995</v>
      </c>
      <c r="F622" s="588">
        <v>67254.330359999993</v>
      </c>
    </row>
    <row r="623" spans="1:6">
      <c r="A623" s="586" t="s">
        <v>126</v>
      </c>
      <c r="B623" s="587" t="s">
        <v>751</v>
      </c>
      <c r="C623" s="586" t="s">
        <v>109</v>
      </c>
      <c r="D623" s="586"/>
      <c r="E623" s="588">
        <v>63006.287399999994</v>
      </c>
      <c r="F623" s="588">
        <v>72457.230509999994</v>
      </c>
    </row>
    <row r="624" spans="1:6">
      <c r="A624" s="586" t="s">
        <v>111</v>
      </c>
      <c r="B624" s="587" t="s">
        <v>752</v>
      </c>
      <c r="C624" s="586" t="s">
        <v>109</v>
      </c>
      <c r="D624" s="586"/>
      <c r="E624" s="588">
        <v>1000.0998</v>
      </c>
      <c r="F624" s="588">
        <v>1150.1147699999999</v>
      </c>
    </row>
    <row r="625" spans="1:6" ht="24">
      <c r="A625" s="586" t="s">
        <v>120</v>
      </c>
      <c r="B625" s="587" t="s">
        <v>753</v>
      </c>
      <c r="C625" s="586" t="s">
        <v>109</v>
      </c>
      <c r="D625" s="586"/>
      <c r="E625" s="588">
        <v>42784.07</v>
      </c>
      <c r="F625" s="588">
        <v>49201.680499999995</v>
      </c>
    </row>
    <row r="626" spans="1:6">
      <c r="A626" s="586" t="s">
        <v>175</v>
      </c>
      <c r="B626" s="587" t="s">
        <v>754</v>
      </c>
      <c r="C626" s="586" t="s">
        <v>109</v>
      </c>
      <c r="D626" s="586">
        <v>1</v>
      </c>
      <c r="E626" s="588">
        <v>1009091</v>
      </c>
      <c r="F626" s="588">
        <v>1160454.6499999999</v>
      </c>
    </row>
    <row r="627" spans="1:6">
      <c r="A627" s="586" t="s">
        <v>175</v>
      </c>
      <c r="B627" s="587" t="s">
        <v>755</v>
      </c>
      <c r="C627" s="586" t="s">
        <v>109</v>
      </c>
      <c r="D627" s="586">
        <v>1</v>
      </c>
      <c r="E627" s="588">
        <v>2728727</v>
      </c>
      <c r="F627" s="588">
        <v>3138036.05</v>
      </c>
    </row>
    <row r="628" spans="1:6">
      <c r="A628" s="586" t="s">
        <v>175</v>
      </c>
      <c r="B628" s="587" t="s">
        <v>756</v>
      </c>
      <c r="C628" s="586" t="s">
        <v>109</v>
      </c>
      <c r="D628" s="586">
        <v>0.5</v>
      </c>
      <c r="E628" s="588">
        <v>800000</v>
      </c>
      <c r="F628" s="588">
        <v>919999.99999999988</v>
      </c>
    </row>
    <row r="629" spans="1:6">
      <c r="A629" s="586" t="s">
        <v>107</v>
      </c>
      <c r="B629" s="587" t="s">
        <v>757</v>
      </c>
      <c r="C629" s="586" t="s">
        <v>109</v>
      </c>
      <c r="D629" s="586">
        <v>28.9</v>
      </c>
      <c r="E629" s="588">
        <v>918000</v>
      </c>
      <c r="F629" s="588">
        <v>1055700</v>
      </c>
    </row>
    <row r="630" spans="1:6">
      <c r="A630" s="586" t="s">
        <v>107</v>
      </c>
      <c r="B630" s="587" t="s">
        <v>758</v>
      </c>
      <c r="C630" s="586" t="s">
        <v>109</v>
      </c>
      <c r="D630" s="586">
        <v>28.9</v>
      </c>
      <c r="E630" s="588">
        <v>1072727</v>
      </c>
      <c r="F630" s="588">
        <v>1233636.0499999998</v>
      </c>
    </row>
    <row r="631" spans="1:6">
      <c r="A631" s="586" t="s">
        <v>107</v>
      </c>
      <c r="B631" s="587" t="s">
        <v>759</v>
      </c>
      <c r="C631" s="586" t="s">
        <v>109</v>
      </c>
      <c r="D631" s="586">
        <v>28.9</v>
      </c>
      <c r="E631" s="588">
        <v>760000</v>
      </c>
      <c r="F631" s="588">
        <v>873999.99999999988</v>
      </c>
    </row>
    <row r="632" spans="1:6">
      <c r="A632" s="586" t="s">
        <v>107</v>
      </c>
      <c r="B632" s="587" t="s">
        <v>760</v>
      </c>
      <c r="C632" s="586" t="s">
        <v>109</v>
      </c>
      <c r="D632" s="586">
        <v>28.9</v>
      </c>
      <c r="E632" s="588">
        <v>891250</v>
      </c>
      <c r="F632" s="588">
        <v>1024937.4999999999</v>
      </c>
    </row>
    <row r="633" spans="1:6">
      <c r="A633" s="586" t="s">
        <v>107</v>
      </c>
      <c r="B633" s="587" t="s">
        <v>761</v>
      </c>
      <c r="C633" s="586" t="s">
        <v>109</v>
      </c>
      <c r="D633" s="586">
        <v>28.9</v>
      </c>
      <c r="E633" s="588">
        <v>700000</v>
      </c>
      <c r="F633" s="588">
        <v>804999.99999999988</v>
      </c>
    </row>
    <row r="634" spans="1:6">
      <c r="A634" s="586" t="s">
        <v>107</v>
      </c>
      <c r="B634" s="587" t="s">
        <v>762</v>
      </c>
      <c r="C634" s="586" t="s">
        <v>109</v>
      </c>
      <c r="D634" s="586">
        <v>28.9</v>
      </c>
      <c r="E634" s="588">
        <v>759000</v>
      </c>
      <c r="F634" s="588">
        <v>872850</v>
      </c>
    </row>
    <row r="635" spans="1:6">
      <c r="A635" s="586" t="s">
        <v>126</v>
      </c>
      <c r="B635" s="587" t="s">
        <v>763</v>
      </c>
      <c r="C635" s="586" t="s">
        <v>109</v>
      </c>
      <c r="D635" s="586"/>
      <c r="E635" s="588">
        <v>256501.7868</v>
      </c>
      <c r="F635" s="588">
        <v>294977.05481999996</v>
      </c>
    </row>
    <row r="636" spans="1:6">
      <c r="A636" s="586" t="s">
        <v>107</v>
      </c>
      <c r="B636" s="587" t="s">
        <v>764</v>
      </c>
      <c r="C636" s="586" t="s">
        <v>109</v>
      </c>
      <c r="D636" s="586"/>
      <c r="E636" s="588">
        <v>4347433.8306</v>
      </c>
      <c r="F636" s="588">
        <v>4999548.9051899994</v>
      </c>
    </row>
    <row r="637" spans="1:6">
      <c r="A637" s="586" t="s">
        <v>107</v>
      </c>
      <c r="B637" s="587" t="s">
        <v>765</v>
      </c>
      <c r="C637" s="586" t="s">
        <v>109</v>
      </c>
      <c r="D637" s="586"/>
      <c r="E637" s="588">
        <v>5891064.0599999996</v>
      </c>
      <c r="F637" s="588">
        <v>6774723.6689999988</v>
      </c>
    </row>
    <row r="638" spans="1:6">
      <c r="A638" s="586" t="s">
        <v>107</v>
      </c>
      <c r="B638" s="587" t="s">
        <v>766</v>
      </c>
      <c r="C638" s="586" t="s">
        <v>109</v>
      </c>
      <c r="D638" s="586"/>
      <c r="E638" s="588">
        <v>4401439.2198000001</v>
      </c>
      <c r="F638" s="588">
        <v>5061655.1027699998</v>
      </c>
    </row>
    <row r="639" spans="1:6">
      <c r="A639" s="586" t="s">
        <v>107</v>
      </c>
      <c r="B639" s="587" t="s">
        <v>767</v>
      </c>
      <c r="C639" s="586" t="s">
        <v>109</v>
      </c>
      <c r="D639" s="586"/>
      <c r="E639" s="588">
        <v>4347433.8306</v>
      </c>
      <c r="F639" s="588">
        <v>4999548.9051899994</v>
      </c>
    </row>
    <row r="640" spans="1:6">
      <c r="A640" s="586" t="s">
        <v>107</v>
      </c>
      <c r="B640" s="587" t="s">
        <v>768</v>
      </c>
      <c r="C640" s="586" t="s">
        <v>109</v>
      </c>
      <c r="D640" s="586"/>
      <c r="E640" s="588">
        <v>5976596.4047999997</v>
      </c>
      <c r="F640" s="588">
        <v>6873085.8655199995</v>
      </c>
    </row>
    <row r="641" spans="1:6">
      <c r="A641" s="586" t="s">
        <v>107</v>
      </c>
      <c r="B641" s="587" t="s">
        <v>769</v>
      </c>
      <c r="C641" s="586" t="s">
        <v>109</v>
      </c>
      <c r="D641" s="586"/>
      <c r="E641" s="588">
        <v>5891064.0599999996</v>
      </c>
      <c r="F641" s="588">
        <v>6774723.6689999988</v>
      </c>
    </row>
    <row r="642" spans="1:6">
      <c r="A642" s="586" t="s">
        <v>107</v>
      </c>
      <c r="B642" s="587" t="s">
        <v>770</v>
      </c>
      <c r="C642" s="586" t="s">
        <v>109</v>
      </c>
      <c r="D642" s="586"/>
      <c r="E642" s="588">
        <v>4486923.9408</v>
      </c>
      <c r="F642" s="588">
        <v>5159962.53192</v>
      </c>
    </row>
    <row r="643" spans="1:6">
      <c r="A643" s="586" t="s">
        <v>107</v>
      </c>
      <c r="B643" s="587" t="s">
        <v>771</v>
      </c>
      <c r="C643" s="586" t="s">
        <v>109</v>
      </c>
      <c r="D643" s="586"/>
      <c r="E643" s="588">
        <v>4558931.1263999995</v>
      </c>
      <c r="F643" s="588">
        <v>5242770.7953599989</v>
      </c>
    </row>
    <row r="644" spans="1:6">
      <c r="A644" s="586" t="s">
        <v>107</v>
      </c>
      <c r="B644" s="587" t="s">
        <v>772</v>
      </c>
      <c r="C644" s="586" t="s">
        <v>109</v>
      </c>
      <c r="D644" s="586"/>
      <c r="E644" s="588">
        <v>4329432.0341999996</v>
      </c>
      <c r="F644" s="588">
        <v>4978846.8393299989</v>
      </c>
    </row>
    <row r="645" spans="1:6">
      <c r="A645" s="586" t="s">
        <v>107</v>
      </c>
      <c r="B645" s="587" t="s">
        <v>773</v>
      </c>
      <c r="C645" s="586" t="s">
        <v>109</v>
      </c>
      <c r="D645" s="586"/>
      <c r="E645" s="588">
        <v>5076506.5847999994</v>
      </c>
      <c r="F645" s="588">
        <v>5837982.572519999</v>
      </c>
    </row>
    <row r="646" spans="1:6">
      <c r="A646" s="586" t="s">
        <v>107</v>
      </c>
      <c r="B646" s="587" t="s">
        <v>774</v>
      </c>
      <c r="C646" s="586" t="s">
        <v>109</v>
      </c>
      <c r="D646" s="586"/>
      <c r="E646" s="588">
        <v>5026977.8328</v>
      </c>
      <c r="F646" s="588">
        <v>5781024.5077199992</v>
      </c>
    </row>
    <row r="647" spans="1:6">
      <c r="A647" s="586" t="s">
        <v>107</v>
      </c>
      <c r="B647" s="587" t="s">
        <v>775</v>
      </c>
      <c r="C647" s="586" t="s">
        <v>109</v>
      </c>
      <c r="D647" s="586"/>
      <c r="E647" s="588">
        <v>5076506.5847999994</v>
      </c>
      <c r="F647" s="588">
        <v>5837982.572519999</v>
      </c>
    </row>
    <row r="648" spans="1:6">
      <c r="A648" s="586" t="s">
        <v>107</v>
      </c>
      <c r="B648" s="587" t="s">
        <v>776</v>
      </c>
      <c r="C648" s="586" t="s">
        <v>109</v>
      </c>
      <c r="D648" s="586"/>
      <c r="E648" s="588">
        <v>5026977.8328</v>
      </c>
      <c r="F648" s="588">
        <v>5781024.5077199992</v>
      </c>
    </row>
    <row r="649" spans="1:6">
      <c r="A649" s="586" t="s">
        <v>107</v>
      </c>
      <c r="B649" s="587" t="s">
        <v>777</v>
      </c>
      <c r="C649" s="586" t="s">
        <v>109</v>
      </c>
      <c r="D649" s="586"/>
      <c r="E649" s="588">
        <v>5976596.4047999997</v>
      </c>
      <c r="F649" s="588">
        <v>6873085.8655199995</v>
      </c>
    </row>
    <row r="650" spans="1:6">
      <c r="A650" s="586" t="s">
        <v>107</v>
      </c>
      <c r="B650" s="587" t="s">
        <v>778</v>
      </c>
      <c r="C650" s="586" t="s">
        <v>109</v>
      </c>
      <c r="D650" s="586"/>
      <c r="E650" s="588">
        <v>5891064.0599999996</v>
      </c>
      <c r="F650" s="588">
        <v>6774723.6689999988</v>
      </c>
    </row>
    <row r="651" spans="1:6">
      <c r="A651" s="586" t="s">
        <v>107</v>
      </c>
      <c r="B651" s="587" t="s">
        <v>779</v>
      </c>
      <c r="C651" s="586" t="s">
        <v>109</v>
      </c>
      <c r="D651" s="586"/>
      <c r="E651" s="588">
        <v>8172815.5655999985</v>
      </c>
      <c r="F651" s="588">
        <v>9398737.9004399981</v>
      </c>
    </row>
    <row r="652" spans="1:6">
      <c r="A652" s="586" t="s">
        <v>126</v>
      </c>
      <c r="B652" s="587" t="s">
        <v>780</v>
      </c>
      <c r="C652" s="586" t="s">
        <v>109</v>
      </c>
      <c r="D652" s="586">
        <v>0.05</v>
      </c>
      <c r="E652" s="588">
        <v>686</v>
      </c>
      <c r="F652" s="588">
        <v>788.9</v>
      </c>
    </row>
    <row r="653" spans="1:6">
      <c r="A653" s="586" t="s">
        <v>107</v>
      </c>
      <c r="B653" s="587" t="s">
        <v>781</v>
      </c>
      <c r="C653" s="586" t="s">
        <v>109</v>
      </c>
      <c r="D653" s="586"/>
      <c r="E653" s="588">
        <v>738.16889999999989</v>
      </c>
      <c r="F653" s="588">
        <v>848.89423499999987</v>
      </c>
    </row>
    <row r="654" spans="1:6">
      <c r="A654" s="586" t="s">
        <v>107</v>
      </c>
      <c r="B654" s="587" t="s">
        <v>782</v>
      </c>
      <c r="C654" s="586" t="s">
        <v>109</v>
      </c>
      <c r="D654" s="586"/>
      <c r="E654" s="588">
        <v>714.35699999999986</v>
      </c>
      <c r="F654" s="588">
        <v>821.51054999999974</v>
      </c>
    </row>
    <row r="655" spans="1:6">
      <c r="A655" s="586" t="s">
        <v>107</v>
      </c>
      <c r="B655" s="587" t="s">
        <v>783</v>
      </c>
      <c r="C655" s="586" t="s">
        <v>109</v>
      </c>
      <c r="D655" s="586"/>
      <c r="E655" s="588">
        <v>192876.38999999998</v>
      </c>
      <c r="F655" s="588">
        <v>221807.84849999996</v>
      </c>
    </row>
    <row r="656" spans="1:6">
      <c r="A656" s="586" t="s">
        <v>107</v>
      </c>
      <c r="B656" s="587" t="s">
        <v>784</v>
      </c>
      <c r="C656" s="586" t="s">
        <v>109</v>
      </c>
      <c r="D656" s="586"/>
      <c r="E656" s="588">
        <v>385752.77999999997</v>
      </c>
      <c r="F656" s="588">
        <v>443615.69699999993</v>
      </c>
    </row>
    <row r="657" spans="1:6">
      <c r="A657" s="586" t="s">
        <v>107</v>
      </c>
      <c r="B657" s="587" t="s">
        <v>785</v>
      </c>
      <c r="C657" s="586" t="s">
        <v>109</v>
      </c>
      <c r="D657" s="586"/>
      <c r="E657" s="588">
        <v>459569.67</v>
      </c>
      <c r="F657" s="588">
        <v>528505.12049999996</v>
      </c>
    </row>
    <row r="658" spans="1:6">
      <c r="A658" s="586" t="s">
        <v>107</v>
      </c>
      <c r="B658" s="587" t="s">
        <v>786</v>
      </c>
      <c r="C658" s="586" t="s">
        <v>109</v>
      </c>
      <c r="D658" s="586"/>
      <c r="E658" s="588">
        <v>154777.35</v>
      </c>
      <c r="F658" s="588">
        <v>177993.95249999998</v>
      </c>
    </row>
    <row r="659" spans="1:6">
      <c r="A659" s="586" t="s">
        <v>126</v>
      </c>
      <c r="B659" s="587" t="s">
        <v>787</v>
      </c>
      <c r="C659" s="586" t="s">
        <v>109</v>
      </c>
      <c r="D659" s="586"/>
      <c r="E659" s="588">
        <v>139500</v>
      </c>
      <c r="F659" s="588">
        <v>160425</v>
      </c>
    </row>
    <row r="660" spans="1:6">
      <c r="A660" s="586" t="s">
        <v>126</v>
      </c>
      <c r="B660" s="587" t="s">
        <v>788</v>
      </c>
      <c r="C660" s="586" t="s">
        <v>109</v>
      </c>
      <c r="D660" s="586"/>
      <c r="E660" s="588">
        <v>11500</v>
      </c>
      <c r="F660" s="588">
        <v>13224.999999999998</v>
      </c>
    </row>
    <row r="661" spans="1:6">
      <c r="A661" s="586" t="s">
        <v>111</v>
      </c>
      <c r="B661" s="587" t="s">
        <v>789</v>
      </c>
      <c r="C661" s="586" t="s">
        <v>109</v>
      </c>
      <c r="D661" s="586"/>
      <c r="E661" s="588">
        <v>428128.10879999999</v>
      </c>
      <c r="F661" s="588">
        <v>492347.32511999994</v>
      </c>
    </row>
    <row r="662" spans="1:6">
      <c r="A662" s="586" t="s">
        <v>111</v>
      </c>
      <c r="B662" s="587" t="s">
        <v>790</v>
      </c>
      <c r="C662" s="586" t="s">
        <v>109</v>
      </c>
      <c r="D662" s="586"/>
      <c r="E662" s="588">
        <v>167740.8768</v>
      </c>
      <c r="F662" s="588">
        <v>192902.00831999999</v>
      </c>
    </row>
    <row r="663" spans="1:6">
      <c r="A663" s="586" t="s">
        <v>111</v>
      </c>
      <c r="B663" s="587" t="s">
        <v>791</v>
      </c>
      <c r="C663" s="586" t="s">
        <v>109</v>
      </c>
      <c r="D663" s="586"/>
      <c r="E663" s="588">
        <v>27904.262399999996</v>
      </c>
      <c r="F663" s="588">
        <v>32089.901759999993</v>
      </c>
    </row>
    <row r="664" spans="1:6" ht="24">
      <c r="A664" s="586" t="s">
        <v>126</v>
      </c>
      <c r="B664" s="587" t="s">
        <v>792</v>
      </c>
      <c r="C664" s="586" t="s">
        <v>109</v>
      </c>
      <c r="D664" s="586"/>
      <c r="E664" s="588">
        <v>13262.5738</v>
      </c>
      <c r="F664" s="588">
        <v>15251.959869999999</v>
      </c>
    </row>
    <row r="665" spans="1:6" ht="36">
      <c r="A665" s="586" t="s">
        <v>107</v>
      </c>
      <c r="B665" s="587" t="s">
        <v>793</v>
      </c>
      <c r="C665" s="586" t="s">
        <v>109</v>
      </c>
      <c r="D665" s="586"/>
      <c r="E665" s="588">
        <v>2023000</v>
      </c>
      <c r="F665" s="588">
        <v>2326450</v>
      </c>
    </row>
    <row r="666" spans="1:6">
      <c r="A666" s="586" t="s">
        <v>126</v>
      </c>
      <c r="B666" s="587" t="s">
        <v>794</v>
      </c>
      <c r="C666" s="586" t="s">
        <v>109</v>
      </c>
      <c r="D666" s="586">
        <v>0.05</v>
      </c>
      <c r="E666" s="588">
        <v>475</v>
      </c>
      <c r="F666" s="588">
        <v>546.25</v>
      </c>
    </row>
    <row r="667" spans="1:6">
      <c r="A667" s="586" t="s">
        <v>150</v>
      </c>
      <c r="B667" s="587" t="s">
        <v>795</v>
      </c>
      <c r="C667" s="586" t="s">
        <v>109</v>
      </c>
      <c r="D667" s="586"/>
      <c r="E667" s="588">
        <v>3200</v>
      </c>
      <c r="F667" s="588">
        <v>3679.9999999999995</v>
      </c>
    </row>
    <row r="668" spans="1:6">
      <c r="A668" s="586" t="s">
        <v>150</v>
      </c>
      <c r="B668" s="587" t="s">
        <v>796</v>
      </c>
      <c r="C668" s="586" t="s">
        <v>109</v>
      </c>
      <c r="D668" s="586"/>
      <c r="E668" s="588">
        <v>2100</v>
      </c>
      <c r="F668" s="588">
        <v>2415</v>
      </c>
    </row>
    <row r="669" spans="1:6">
      <c r="A669" s="586" t="s">
        <v>150</v>
      </c>
      <c r="B669" s="587" t="s">
        <v>797</v>
      </c>
      <c r="C669" s="586" t="s">
        <v>109</v>
      </c>
      <c r="D669" s="586"/>
      <c r="E669" s="588">
        <v>8100</v>
      </c>
      <c r="F669" s="588">
        <v>9315</v>
      </c>
    </row>
    <row r="670" spans="1:6">
      <c r="A670" s="586" t="s">
        <v>150</v>
      </c>
      <c r="B670" s="587" t="s">
        <v>798</v>
      </c>
      <c r="C670" s="586" t="s">
        <v>109</v>
      </c>
      <c r="D670" s="586"/>
      <c r="E670" s="588">
        <v>13900</v>
      </c>
      <c r="F670" s="588">
        <v>15984.999999999998</v>
      </c>
    </row>
    <row r="671" spans="1:6">
      <c r="A671" s="586" t="s">
        <v>107</v>
      </c>
      <c r="B671" s="587" t="s">
        <v>799</v>
      </c>
      <c r="C671" s="586" t="s">
        <v>109</v>
      </c>
      <c r="D671" s="586"/>
      <c r="E671" s="588">
        <v>1683167.9634</v>
      </c>
      <c r="F671" s="588">
        <v>1935643.1579099998</v>
      </c>
    </row>
    <row r="672" spans="1:6">
      <c r="A672" s="586" t="s">
        <v>107</v>
      </c>
      <c r="B672" s="587" t="s">
        <v>800</v>
      </c>
      <c r="C672" s="586" t="s">
        <v>109</v>
      </c>
      <c r="D672" s="586"/>
      <c r="E672" s="588">
        <v>1660641.9059999997</v>
      </c>
      <c r="F672" s="588">
        <v>1909738.1918999995</v>
      </c>
    </row>
    <row r="673" spans="1:6">
      <c r="A673" s="586" t="s">
        <v>107</v>
      </c>
      <c r="B673" s="587" t="s">
        <v>801</v>
      </c>
      <c r="C673" s="586" t="s">
        <v>109</v>
      </c>
      <c r="D673" s="586"/>
      <c r="E673" s="588">
        <v>486048.50279999996</v>
      </c>
      <c r="F673" s="588">
        <v>558955.77821999986</v>
      </c>
    </row>
    <row r="674" spans="1:6">
      <c r="A674" s="586" t="s">
        <v>107</v>
      </c>
      <c r="B674" s="587" t="s">
        <v>802</v>
      </c>
      <c r="C674" s="586" t="s">
        <v>109</v>
      </c>
      <c r="D674" s="586"/>
      <c r="E674" s="588">
        <v>477047.60460000002</v>
      </c>
      <c r="F674" s="588">
        <v>548604.74528999999</v>
      </c>
    </row>
    <row r="675" spans="1:6">
      <c r="A675" s="586" t="s">
        <v>107</v>
      </c>
      <c r="B675" s="587" t="s">
        <v>803</v>
      </c>
      <c r="C675" s="586" t="s">
        <v>109</v>
      </c>
      <c r="D675" s="586"/>
      <c r="E675" s="588">
        <v>5823581.1354</v>
      </c>
      <c r="F675" s="588">
        <v>6697118.3057099991</v>
      </c>
    </row>
    <row r="676" spans="1:6">
      <c r="A676" s="586" t="s">
        <v>107</v>
      </c>
      <c r="B676" s="587" t="s">
        <v>804</v>
      </c>
      <c r="C676" s="586" t="s">
        <v>109</v>
      </c>
      <c r="D676" s="586"/>
      <c r="E676" s="588">
        <v>594059.28119999997</v>
      </c>
      <c r="F676" s="588">
        <v>683168.17337999993</v>
      </c>
    </row>
    <row r="677" spans="1:6">
      <c r="A677" s="586" t="s">
        <v>107</v>
      </c>
      <c r="B677" s="587" t="s">
        <v>805</v>
      </c>
      <c r="C677" s="586" t="s">
        <v>109</v>
      </c>
      <c r="D677" s="586"/>
      <c r="E677" s="588">
        <v>580534.12199999997</v>
      </c>
      <c r="F677" s="588">
        <v>667614.24029999995</v>
      </c>
    </row>
    <row r="678" spans="1:6">
      <c r="A678" s="586" t="s">
        <v>107</v>
      </c>
      <c r="B678" s="587" t="s">
        <v>806</v>
      </c>
      <c r="C678" s="586" t="s">
        <v>109</v>
      </c>
      <c r="D678" s="586"/>
      <c r="E678" s="588">
        <v>747074.55059999996</v>
      </c>
      <c r="F678" s="588">
        <v>859135.73318999994</v>
      </c>
    </row>
    <row r="679" spans="1:6">
      <c r="A679" s="586" t="s">
        <v>107</v>
      </c>
      <c r="B679" s="587" t="s">
        <v>807</v>
      </c>
      <c r="C679" s="586" t="s">
        <v>109</v>
      </c>
      <c r="D679" s="586"/>
      <c r="E679" s="588">
        <v>724548.49319999991</v>
      </c>
      <c r="F679" s="588">
        <v>833230.76717999985</v>
      </c>
    </row>
    <row r="680" spans="1:6">
      <c r="A680" s="586" t="s">
        <v>107</v>
      </c>
      <c r="B680" s="587" t="s">
        <v>808</v>
      </c>
      <c r="C680" s="586" t="s">
        <v>109</v>
      </c>
      <c r="D680" s="586"/>
      <c r="E680" s="588">
        <v>1273650.9071999998</v>
      </c>
      <c r="F680" s="588">
        <v>1464698.5432799996</v>
      </c>
    </row>
    <row r="681" spans="1:6">
      <c r="A681" s="586" t="s">
        <v>107</v>
      </c>
      <c r="B681" s="587" t="s">
        <v>809</v>
      </c>
      <c r="C681" s="586" t="s">
        <v>109</v>
      </c>
      <c r="D681" s="586"/>
      <c r="E681" s="588">
        <v>1237647.3144</v>
      </c>
      <c r="F681" s="588">
        <v>1423294.4115599999</v>
      </c>
    </row>
    <row r="682" spans="1:6">
      <c r="A682" s="586" t="s">
        <v>107</v>
      </c>
      <c r="B682" s="587" t="s">
        <v>810</v>
      </c>
      <c r="C682" s="586" t="s">
        <v>109</v>
      </c>
      <c r="D682" s="586"/>
      <c r="E682" s="588">
        <v>1683167.9634</v>
      </c>
      <c r="F682" s="588">
        <v>1935643.1579099998</v>
      </c>
    </row>
    <row r="683" spans="1:6">
      <c r="A683" s="586" t="s">
        <v>107</v>
      </c>
      <c r="B683" s="587" t="s">
        <v>811</v>
      </c>
      <c r="C683" s="586" t="s">
        <v>109</v>
      </c>
      <c r="D683" s="586"/>
      <c r="E683" s="588">
        <v>1660641.9059999997</v>
      </c>
      <c r="F683" s="588">
        <v>1909738.1918999995</v>
      </c>
    </row>
    <row r="684" spans="1:6">
      <c r="A684" s="586" t="s">
        <v>107</v>
      </c>
      <c r="B684" s="587" t="s">
        <v>812</v>
      </c>
      <c r="C684" s="586" t="s">
        <v>109</v>
      </c>
      <c r="D684" s="586"/>
      <c r="E684" s="588">
        <v>486048.50279999996</v>
      </c>
      <c r="F684" s="588">
        <v>558955.77821999986</v>
      </c>
    </row>
    <row r="685" spans="1:6">
      <c r="A685" s="586" t="s">
        <v>107</v>
      </c>
      <c r="B685" s="587" t="s">
        <v>813</v>
      </c>
      <c r="C685" s="586" t="s">
        <v>109</v>
      </c>
      <c r="D685" s="586"/>
      <c r="E685" s="588">
        <v>477047.60460000002</v>
      </c>
      <c r="F685" s="588">
        <v>548604.74528999999</v>
      </c>
    </row>
    <row r="686" spans="1:6">
      <c r="A686" s="586" t="s">
        <v>107</v>
      </c>
      <c r="B686" s="587" t="s">
        <v>814</v>
      </c>
      <c r="C686" s="586" t="s">
        <v>109</v>
      </c>
      <c r="D686" s="586"/>
      <c r="E686" s="588">
        <v>5823581.1354</v>
      </c>
      <c r="F686" s="588">
        <v>6697118.3057099991</v>
      </c>
    </row>
    <row r="687" spans="1:6">
      <c r="A687" s="586" t="s">
        <v>107</v>
      </c>
      <c r="B687" s="587" t="s">
        <v>815</v>
      </c>
      <c r="C687" s="586" t="s">
        <v>109</v>
      </c>
      <c r="D687" s="586"/>
      <c r="E687" s="588">
        <v>594059.28119999997</v>
      </c>
      <c r="F687" s="588">
        <v>683168.17337999993</v>
      </c>
    </row>
    <row r="688" spans="1:6">
      <c r="A688" s="586" t="s">
        <v>107</v>
      </c>
      <c r="B688" s="587" t="s">
        <v>816</v>
      </c>
      <c r="C688" s="586" t="s">
        <v>109</v>
      </c>
      <c r="D688" s="586"/>
      <c r="E688" s="588">
        <v>580534.12199999997</v>
      </c>
      <c r="F688" s="588">
        <v>667614.24029999995</v>
      </c>
    </row>
    <row r="689" spans="1:6">
      <c r="A689" s="586" t="s">
        <v>107</v>
      </c>
      <c r="B689" s="587" t="s">
        <v>817</v>
      </c>
      <c r="C689" s="586" t="s">
        <v>109</v>
      </c>
      <c r="D689" s="586"/>
      <c r="E689" s="588">
        <v>747074.55059999996</v>
      </c>
      <c r="F689" s="588">
        <v>859135.73318999994</v>
      </c>
    </row>
    <row r="690" spans="1:6">
      <c r="A690" s="586" t="s">
        <v>107</v>
      </c>
      <c r="B690" s="587" t="s">
        <v>818</v>
      </c>
      <c r="C690" s="586" t="s">
        <v>109</v>
      </c>
      <c r="D690" s="586"/>
      <c r="E690" s="588">
        <v>724548.49319999991</v>
      </c>
      <c r="F690" s="588">
        <v>833230.76717999985</v>
      </c>
    </row>
    <row r="691" spans="1:6">
      <c r="A691" s="586" t="s">
        <v>107</v>
      </c>
      <c r="B691" s="587" t="s">
        <v>819</v>
      </c>
      <c r="C691" s="586" t="s">
        <v>109</v>
      </c>
      <c r="D691" s="586"/>
      <c r="E691" s="588">
        <v>1147638.3324</v>
      </c>
      <c r="F691" s="588">
        <v>1319784.0822599998</v>
      </c>
    </row>
    <row r="692" spans="1:6">
      <c r="A692" s="586" t="s">
        <v>107</v>
      </c>
      <c r="B692" s="587" t="s">
        <v>820</v>
      </c>
      <c r="C692" s="586" t="s">
        <v>109</v>
      </c>
      <c r="D692" s="586"/>
      <c r="E692" s="588">
        <v>1116111.3768</v>
      </c>
      <c r="F692" s="588">
        <v>1283528.08332</v>
      </c>
    </row>
    <row r="693" spans="1:6">
      <c r="A693" s="586" t="s">
        <v>107</v>
      </c>
      <c r="B693" s="587" t="s">
        <v>821</v>
      </c>
      <c r="C693" s="586" t="s">
        <v>109</v>
      </c>
      <c r="D693" s="586"/>
      <c r="E693" s="588">
        <v>1683167.9634</v>
      </c>
      <c r="F693" s="588">
        <v>1935643.1579099998</v>
      </c>
    </row>
    <row r="694" spans="1:6">
      <c r="A694" s="586" t="s">
        <v>107</v>
      </c>
      <c r="B694" s="587" t="s">
        <v>822</v>
      </c>
      <c r="C694" s="586" t="s">
        <v>109</v>
      </c>
      <c r="D694" s="586"/>
      <c r="E694" s="588">
        <v>1660641.9059999997</v>
      </c>
      <c r="F694" s="588">
        <v>1909738.1918999995</v>
      </c>
    </row>
    <row r="695" spans="1:6">
      <c r="A695" s="586" t="s">
        <v>107</v>
      </c>
      <c r="B695" s="587" t="s">
        <v>823</v>
      </c>
      <c r="C695" s="586" t="s">
        <v>109</v>
      </c>
      <c r="D695" s="586"/>
      <c r="E695" s="588">
        <v>486048.50279999996</v>
      </c>
      <c r="F695" s="588">
        <v>558955.77821999986</v>
      </c>
    </row>
    <row r="696" spans="1:6">
      <c r="A696" s="586" t="s">
        <v>107</v>
      </c>
      <c r="B696" s="587" t="s">
        <v>824</v>
      </c>
      <c r="C696" s="586" t="s">
        <v>109</v>
      </c>
      <c r="D696" s="586"/>
      <c r="E696" s="588">
        <v>477047.60460000002</v>
      </c>
      <c r="F696" s="588">
        <v>548604.74528999999</v>
      </c>
    </row>
    <row r="697" spans="1:6">
      <c r="A697" s="586" t="s">
        <v>107</v>
      </c>
      <c r="B697" s="587" t="s">
        <v>825</v>
      </c>
      <c r="C697" s="586" t="s">
        <v>109</v>
      </c>
      <c r="D697" s="586"/>
      <c r="E697" s="588">
        <v>594059.28119999997</v>
      </c>
      <c r="F697" s="588">
        <v>683168.17337999993</v>
      </c>
    </row>
    <row r="698" spans="1:6">
      <c r="A698" s="586" t="s">
        <v>107</v>
      </c>
      <c r="B698" s="587" t="s">
        <v>826</v>
      </c>
      <c r="C698" s="586" t="s">
        <v>109</v>
      </c>
      <c r="D698" s="586"/>
      <c r="E698" s="588">
        <v>580534.12199999997</v>
      </c>
      <c r="F698" s="588">
        <v>667614.24029999995</v>
      </c>
    </row>
    <row r="699" spans="1:6">
      <c r="A699" s="586" t="s">
        <v>107</v>
      </c>
      <c r="B699" s="587" t="s">
        <v>827</v>
      </c>
      <c r="C699" s="586" t="s">
        <v>109</v>
      </c>
      <c r="D699" s="586"/>
      <c r="E699" s="588">
        <v>747074.55059999996</v>
      </c>
      <c r="F699" s="588">
        <v>859135.73318999994</v>
      </c>
    </row>
    <row r="700" spans="1:6">
      <c r="A700" s="586" t="s">
        <v>107</v>
      </c>
      <c r="B700" s="587" t="s">
        <v>828</v>
      </c>
      <c r="C700" s="586" t="s">
        <v>109</v>
      </c>
      <c r="D700" s="586"/>
      <c r="E700" s="588">
        <v>724548.49319999991</v>
      </c>
      <c r="F700" s="588">
        <v>833230.76717999985</v>
      </c>
    </row>
    <row r="701" spans="1:6">
      <c r="A701" s="586" t="s">
        <v>107</v>
      </c>
      <c r="B701" s="587" t="s">
        <v>829</v>
      </c>
      <c r="C701" s="586" t="s">
        <v>109</v>
      </c>
      <c r="D701" s="586"/>
      <c r="E701" s="588">
        <v>1273650.9071999998</v>
      </c>
      <c r="F701" s="588">
        <v>1464698.5432799996</v>
      </c>
    </row>
    <row r="702" spans="1:6">
      <c r="A702" s="586" t="s">
        <v>107</v>
      </c>
      <c r="B702" s="587" t="s">
        <v>830</v>
      </c>
      <c r="C702" s="586" t="s">
        <v>109</v>
      </c>
      <c r="D702" s="586"/>
      <c r="E702" s="588">
        <v>1237647.3144</v>
      </c>
      <c r="F702" s="588">
        <v>1423294.4115599999</v>
      </c>
    </row>
    <row r="703" spans="1:6">
      <c r="A703" s="586" t="s">
        <v>150</v>
      </c>
      <c r="B703" s="587" t="s">
        <v>831</v>
      </c>
      <c r="C703" s="586" t="s">
        <v>832</v>
      </c>
      <c r="D703" s="586">
        <v>4</v>
      </c>
      <c r="E703" s="588">
        <v>71700</v>
      </c>
      <c r="F703" s="588">
        <v>82455</v>
      </c>
    </row>
    <row r="704" spans="1:6">
      <c r="A704" s="586" t="s">
        <v>111</v>
      </c>
      <c r="B704" s="587" t="s">
        <v>833</v>
      </c>
      <c r="C704" s="586" t="s">
        <v>109</v>
      </c>
      <c r="D704" s="586"/>
      <c r="E704" s="588">
        <v>30374.1312</v>
      </c>
      <c r="F704" s="588">
        <v>34930.25088</v>
      </c>
    </row>
    <row r="705" spans="1:6">
      <c r="A705" s="586" t="s">
        <v>111</v>
      </c>
      <c r="B705" s="587" t="s">
        <v>834</v>
      </c>
      <c r="C705" s="586" t="s">
        <v>109</v>
      </c>
      <c r="D705" s="586"/>
      <c r="E705" s="588">
        <v>33054.2016</v>
      </c>
      <c r="F705" s="588">
        <v>38012.331839999999</v>
      </c>
    </row>
    <row r="706" spans="1:6">
      <c r="A706" s="586" t="s">
        <v>126</v>
      </c>
      <c r="B706" s="587" t="s">
        <v>835</v>
      </c>
      <c r="C706" s="586" t="s">
        <v>109</v>
      </c>
      <c r="D706" s="586">
        <v>0.05</v>
      </c>
      <c r="E706" s="588">
        <v>1880</v>
      </c>
      <c r="F706" s="588">
        <v>2162</v>
      </c>
    </row>
    <row r="707" spans="1:6">
      <c r="A707" s="586" t="s">
        <v>111</v>
      </c>
      <c r="B707" s="587" t="s">
        <v>836</v>
      </c>
      <c r="C707" s="586" t="s">
        <v>109</v>
      </c>
      <c r="D707" s="586"/>
      <c r="E707" s="588">
        <v>15292.1664</v>
      </c>
      <c r="F707" s="588">
        <v>17585.99136</v>
      </c>
    </row>
    <row r="708" spans="1:6">
      <c r="A708" s="586" t="s">
        <v>111</v>
      </c>
      <c r="B708" s="587" t="s">
        <v>837</v>
      </c>
      <c r="C708" s="586" t="s">
        <v>109</v>
      </c>
      <c r="D708" s="586"/>
      <c r="E708" s="588">
        <v>11298.335999999999</v>
      </c>
      <c r="F708" s="588">
        <v>12993.086399999998</v>
      </c>
    </row>
    <row r="709" spans="1:6">
      <c r="A709" s="586" t="s">
        <v>111</v>
      </c>
      <c r="B709" s="587" t="s">
        <v>838</v>
      </c>
      <c r="C709" s="586" t="s">
        <v>109</v>
      </c>
      <c r="D709" s="586"/>
      <c r="E709" s="588">
        <v>11298.335999999999</v>
      </c>
      <c r="F709" s="588">
        <v>12993.086399999998</v>
      </c>
    </row>
    <row r="710" spans="1:6">
      <c r="A710" s="586" t="s">
        <v>111</v>
      </c>
      <c r="B710" s="587" t="s">
        <v>839</v>
      </c>
      <c r="C710" s="586" t="s">
        <v>109</v>
      </c>
      <c r="D710" s="586"/>
      <c r="E710" s="588">
        <v>11088.134399999999</v>
      </c>
      <c r="F710" s="588">
        <v>12751.354559999998</v>
      </c>
    </row>
    <row r="711" spans="1:6">
      <c r="A711" s="586" t="s">
        <v>111</v>
      </c>
      <c r="B711" s="587" t="s">
        <v>840</v>
      </c>
      <c r="C711" s="586" t="s">
        <v>109</v>
      </c>
      <c r="D711" s="586"/>
      <c r="E711" s="588">
        <v>5255.04</v>
      </c>
      <c r="F711" s="588">
        <v>6043.2959999999994</v>
      </c>
    </row>
    <row r="712" spans="1:6">
      <c r="A712" s="586" t="s">
        <v>111</v>
      </c>
      <c r="B712" s="587" t="s">
        <v>841</v>
      </c>
      <c r="C712" s="586" t="s">
        <v>109</v>
      </c>
      <c r="D712" s="586"/>
      <c r="E712" s="588">
        <v>2627.52</v>
      </c>
      <c r="F712" s="588">
        <v>3021.6479999999997</v>
      </c>
    </row>
    <row r="713" spans="1:6">
      <c r="A713" s="586" t="s">
        <v>111</v>
      </c>
      <c r="B713" s="587" t="s">
        <v>842</v>
      </c>
      <c r="C713" s="586" t="s">
        <v>109</v>
      </c>
      <c r="D713" s="586"/>
      <c r="E713" s="588">
        <v>2627.52</v>
      </c>
      <c r="F713" s="588">
        <v>3021.6479999999997</v>
      </c>
    </row>
    <row r="714" spans="1:6">
      <c r="A714" s="586" t="s">
        <v>111</v>
      </c>
      <c r="B714" s="587" t="s">
        <v>843</v>
      </c>
      <c r="C714" s="586" t="s">
        <v>109</v>
      </c>
      <c r="D714" s="586"/>
      <c r="E714" s="588">
        <v>20231.904000000002</v>
      </c>
      <c r="F714" s="588">
        <v>23266.689600000002</v>
      </c>
    </row>
    <row r="715" spans="1:6">
      <c r="A715" s="586" t="s">
        <v>400</v>
      </c>
      <c r="B715" s="587" t="s">
        <v>844</v>
      </c>
      <c r="C715" s="586" t="s">
        <v>109</v>
      </c>
      <c r="D715" s="586">
        <v>5.8999999999999997E-2</v>
      </c>
      <c r="E715" s="588">
        <v>2749</v>
      </c>
      <c r="F715" s="588">
        <v>3161.35</v>
      </c>
    </row>
    <row r="716" spans="1:6">
      <c r="A716" s="586" t="s">
        <v>175</v>
      </c>
      <c r="B716" s="587" t="s">
        <v>845</v>
      </c>
      <c r="C716" s="586" t="s">
        <v>109</v>
      </c>
      <c r="D716" s="586">
        <v>0</v>
      </c>
      <c r="E716" s="588">
        <v>2618182</v>
      </c>
      <c r="F716" s="588">
        <v>3010909.3</v>
      </c>
    </row>
    <row r="717" spans="1:6">
      <c r="A717" s="586" t="s">
        <v>150</v>
      </c>
      <c r="B717" s="587" t="s">
        <v>846</v>
      </c>
      <c r="C717" s="586" t="s">
        <v>167</v>
      </c>
      <c r="D717" s="586">
        <v>0.6</v>
      </c>
      <c r="E717" s="588">
        <v>4630</v>
      </c>
      <c r="F717" s="588">
        <v>5324.5</v>
      </c>
    </row>
    <row r="718" spans="1:6">
      <c r="A718" s="586" t="s">
        <v>126</v>
      </c>
      <c r="B718" s="587" t="s">
        <v>847</v>
      </c>
      <c r="C718" s="586" t="s">
        <v>109</v>
      </c>
      <c r="D718" s="586"/>
      <c r="E718" s="588">
        <v>567506.02579999994</v>
      </c>
      <c r="F718" s="588">
        <v>652631.92966999987</v>
      </c>
    </row>
    <row r="719" spans="1:6">
      <c r="A719" s="586" t="s">
        <v>299</v>
      </c>
      <c r="B719" s="587" t="s">
        <v>848</v>
      </c>
      <c r="C719" s="586" t="s">
        <v>109</v>
      </c>
      <c r="D719" s="586"/>
      <c r="E719" s="588">
        <v>20430.610200000003</v>
      </c>
      <c r="F719" s="588">
        <v>23495.201730000001</v>
      </c>
    </row>
    <row r="720" spans="1:6">
      <c r="A720" s="586" t="s">
        <v>126</v>
      </c>
      <c r="B720" s="587" t="s">
        <v>849</v>
      </c>
      <c r="C720" s="586" t="s">
        <v>109</v>
      </c>
      <c r="D720" s="586"/>
      <c r="E720" s="588">
        <v>2961482</v>
      </c>
      <c r="F720" s="588">
        <v>3405704.3</v>
      </c>
    </row>
    <row r="721" spans="1:6">
      <c r="A721" s="586" t="s">
        <v>126</v>
      </c>
      <c r="B721" s="587" t="s">
        <v>850</v>
      </c>
      <c r="C721" s="586" t="s">
        <v>109</v>
      </c>
      <c r="D721" s="586"/>
      <c r="E721" s="588">
        <v>1857991</v>
      </c>
      <c r="F721" s="588">
        <v>2136689.65</v>
      </c>
    </row>
    <row r="722" spans="1:6">
      <c r="A722" s="586" t="s">
        <v>126</v>
      </c>
      <c r="B722" s="587" t="s">
        <v>851</v>
      </c>
      <c r="C722" s="586" t="s">
        <v>109</v>
      </c>
      <c r="D722" s="586"/>
      <c r="E722" s="588">
        <v>1141929</v>
      </c>
      <c r="F722" s="588">
        <v>1313218.3499999999</v>
      </c>
    </row>
    <row r="723" spans="1:6">
      <c r="A723" s="586" t="s">
        <v>126</v>
      </c>
      <c r="B723" s="587" t="s">
        <v>852</v>
      </c>
      <c r="C723" s="586" t="s">
        <v>109</v>
      </c>
      <c r="D723" s="586"/>
      <c r="E723" s="588">
        <v>800785</v>
      </c>
      <c r="F723" s="588">
        <v>920902.74999999988</v>
      </c>
    </row>
    <row r="724" spans="1:6" ht="38.450000000000003" customHeight="1">
      <c r="A724" s="586" t="s">
        <v>126</v>
      </c>
      <c r="B724" s="587" t="s">
        <v>853</v>
      </c>
      <c r="C724" s="586" t="s">
        <v>109</v>
      </c>
      <c r="D724" s="586">
        <v>33.200000000000003</v>
      </c>
      <c r="E724" s="588">
        <v>1163862</v>
      </c>
      <c r="F724" s="588">
        <v>1338441.2999999998</v>
      </c>
    </row>
    <row r="725" spans="1:6" ht="24">
      <c r="A725" s="586" t="s">
        <v>126</v>
      </c>
      <c r="B725" s="587" t="s">
        <v>854</v>
      </c>
      <c r="C725" s="586" t="s">
        <v>109</v>
      </c>
      <c r="D725" s="586">
        <v>33.200000000000003</v>
      </c>
      <c r="E725" s="588">
        <v>1258953</v>
      </c>
      <c r="F725" s="588">
        <v>1447795.95</v>
      </c>
    </row>
    <row r="726" spans="1:6" ht="24">
      <c r="A726" s="586" t="s">
        <v>150</v>
      </c>
      <c r="B726" s="587" t="s">
        <v>855</v>
      </c>
      <c r="C726" s="586" t="s">
        <v>109</v>
      </c>
      <c r="D726" s="586">
        <v>40</v>
      </c>
      <c r="E726" s="588">
        <v>848791</v>
      </c>
      <c r="F726" s="588">
        <v>976109.64999999991</v>
      </c>
    </row>
    <row r="727" spans="1:6">
      <c r="A727" s="586" t="s">
        <v>107</v>
      </c>
      <c r="B727" s="587" t="s">
        <v>856</v>
      </c>
      <c r="C727" s="586" t="s">
        <v>109</v>
      </c>
      <c r="D727" s="586"/>
      <c r="E727" s="588">
        <v>11324939.639999999</v>
      </c>
      <c r="F727" s="588">
        <v>13023680.585999997</v>
      </c>
    </row>
    <row r="728" spans="1:6">
      <c r="A728" s="586" t="s">
        <v>107</v>
      </c>
      <c r="B728" s="587" t="s">
        <v>857</v>
      </c>
      <c r="C728" s="586" t="s">
        <v>109</v>
      </c>
      <c r="D728" s="586"/>
      <c r="E728" s="588">
        <v>11939000.917200001</v>
      </c>
      <c r="F728" s="588">
        <v>13729851.054780001</v>
      </c>
    </row>
    <row r="729" spans="1:6">
      <c r="A729" s="586" t="s">
        <v>107</v>
      </c>
      <c r="B729" s="587" t="s">
        <v>858</v>
      </c>
      <c r="C729" s="586" t="s">
        <v>109</v>
      </c>
      <c r="D729" s="586"/>
      <c r="E729" s="588">
        <v>12683456.1588</v>
      </c>
      <c r="F729" s="588">
        <v>14585974.582619999</v>
      </c>
    </row>
    <row r="730" spans="1:6">
      <c r="A730" s="586" t="s">
        <v>107</v>
      </c>
      <c r="B730" s="587" t="s">
        <v>859</v>
      </c>
      <c r="C730" s="586" t="s">
        <v>109</v>
      </c>
      <c r="D730" s="586"/>
      <c r="E730" s="588">
        <v>13297517.435999997</v>
      </c>
      <c r="F730" s="588">
        <v>15292145.051399995</v>
      </c>
    </row>
    <row r="731" spans="1:6">
      <c r="A731" s="586" t="s">
        <v>107</v>
      </c>
      <c r="B731" s="587" t="s">
        <v>860</v>
      </c>
      <c r="C731" s="586" t="s">
        <v>109</v>
      </c>
      <c r="D731" s="586"/>
      <c r="E731" s="588">
        <v>13438817.250599999</v>
      </c>
      <c r="F731" s="588">
        <v>15454639.838189997</v>
      </c>
    </row>
    <row r="732" spans="1:6">
      <c r="A732" s="586" t="s">
        <v>107</v>
      </c>
      <c r="B732" s="587" t="s">
        <v>861</v>
      </c>
      <c r="C732" s="586" t="s">
        <v>109</v>
      </c>
      <c r="D732" s="586"/>
      <c r="E732" s="588">
        <v>14036543.564399999</v>
      </c>
      <c r="F732" s="588">
        <v>16142025.099059997</v>
      </c>
    </row>
    <row r="733" spans="1:6">
      <c r="A733" s="586" t="s">
        <v>107</v>
      </c>
      <c r="B733" s="587" t="s">
        <v>862</v>
      </c>
      <c r="C733" s="586" t="s">
        <v>109</v>
      </c>
      <c r="D733" s="586"/>
      <c r="E733" s="588">
        <v>15857010.943199998</v>
      </c>
      <c r="F733" s="588">
        <v>18235562.584679995</v>
      </c>
    </row>
    <row r="734" spans="1:6">
      <c r="A734" s="586" t="s">
        <v>107</v>
      </c>
      <c r="B734" s="587" t="s">
        <v>863</v>
      </c>
      <c r="C734" s="586" t="s">
        <v>109</v>
      </c>
      <c r="D734" s="586"/>
      <c r="E734" s="588">
        <v>16454784.880799999</v>
      </c>
      <c r="F734" s="588">
        <v>18923002.612919997</v>
      </c>
    </row>
    <row r="735" spans="1:6">
      <c r="A735" s="586" t="s">
        <v>107</v>
      </c>
      <c r="B735" s="587" t="s">
        <v>864</v>
      </c>
      <c r="C735" s="586" t="s">
        <v>109</v>
      </c>
      <c r="D735" s="586"/>
      <c r="E735" s="588">
        <v>5858060.7665999997</v>
      </c>
      <c r="F735" s="588">
        <v>6736769.8815899994</v>
      </c>
    </row>
    <row r="736" spans="1:6">
      <c r="A736" s="586" t="s">
        <v>107</v>
      </c>
      <c r="B736" s="587" t="s">
        <v>865</v>
      </c>
      <c r="C736" s="586" t="s">
        <v>109</v>
      </c>
      <c r="D736" s="586"/>
      <c r="E736" s="588">
        <v>6504791.9705999987</v>
      </c>
      <c r="F736" s="588">
        <v>7480510.766189998</v>
      </c>
    </row>
    <row r="737" spans="1:6">
      <c r="A737" s="586" t="s">
        <v>107</v>
      </c>
      <c r="B737" s="587" t="s">
        <v>866</v>
      </c>
      <c r="C737" s="586" t="s">
        <v>109</v>
      </c>
      <c r="D737" s="586"/>
      <c r="E737" s="588">
        <v>6303676.6632000003</v>
      </c>
      <c r="F737" s="588">
        <v>7249228.1626800001</v>
      </c>
    </row>
    <row r="738" spans="1:6">
      <c r="A738" s="586" t="s">
        <v>107</v>
      </c>
      <c r="B738" s="587" t="s">
        <v>867</v>
      </c>
      <c r="C738" s="586" t="s">
        <v>109</v>
      </c>
      <c r="D738" s="586"/>
      <c r="E738" s="588">
        <v>6906927.3377999999</v>
      </c>
      <c r="F738" s="588">
        <v>7942966.4384699995</v>
      </c>
    </row>
    <row r="739" spans="1:6">
      <c r="A739" s="586" t="s">
        <v>107</v>
      </c>
      <c r="B739" s="587" t="s">
        <v>868</v>
      </c>
      <c r="C739" s="586" t="s">
        <v>109</v>
      </c>
      <c r="D739" s="586"/>
      <c r="E739" s="588">
        <v>6819918.6551999999</v>
      </c>
      <c r="F739" s="588">
        <v>7842906.4534799997</v>
      </c>
    </row>
    <row r="740" spans="1:6">
      <c r="A740" s="586" t="s">
        <v>107</v>
      </c>
      <c r="B740" s="587" t="s">
        <v>869</v>
      </c>
      <c r="C740" s="586" t="s">
        <v>109</v>
      </c>
      <c r="D740" s="586"/>
      <c r="E740" s="588">
        <v>7406834.3663999988</v>
      </c>
      <c r="F740" s="588">
        <v>8517859.5213599987</v>
      </c>
    </row>
    <row r="741" spans="1:6">
      <c r="A741" s="586" t="s">
        <v>107</v>
      </c>
      <c r="B741" s="587" t="s">
        <v>870</v>
      </c>
      <c r="C741" s="586" t="s">
        <v>109</v>
      </c>
      <c r="D741" s="586"/>
      <c r="E741" s="588">
        <v>8417649.521399999</v>
      </c>
      <c r="F741" s="588">
        <v>9680296.9496099986</v>
      </c>
    </row>
    <row r="742" spans="1:6">
      <c r="A742" s="586" t="s">
        <v>107</v>
      </c>
      <c r="B742" s="587" t="s">
        <v>871</v>
      </c>
      <c r="C742" s="586" t="s">
        <v>109</v>
      </c>
      <c r="D742" s="586"/>
      <c r="E742" s="588">
        <v>9015423.4589999989</v>
      </c>
      <c r="F742" s="588">
        <v>10367736.977849998</v>
      </c>
    </row>
    <row r="743" spans="1:6">
      <c r="A743" s="586" t="s">
        <v>107</v>
      </c>
      <c r="B743" s="587" t="s">
        <v>872</v>
      </c>
      <c r="C743" s="586" t="s">
        <v>109</v>
      </c>
      <c r="D743" s="586"/>
      <c r="E743" s="588">
        <v>8955560.3423999995</v>
      </c>
      <c r="F743" s="588">
        <v>10298894.393759999</v>
      </c>
    </row>
    <row r="744" spans="1:6">
      <c r="A744" s="586" t="s">
        <v>107</v>
      </c>
      <c r="B744" s="587" t="s">
        <v>873</v>
      </c>
      <c r="C744" s="586" t="s">
        <v>109</v>
      </c>
      <c r="D744" s="586"/>
      <c r="E744" s="588">
        <v>9558811.0170000009</v>
      </c>
      <c r="F744" s="588">
        <v>10992632.66955</v>
      </c>
    </row>
    <row r="745" spans="1:6">
      <c r="A745" s="586" t="s">
        <v>126</v>
      </c>
      <c r="B745" s="587" t="s">
        <v>874</v>
      </c>
      <c r="C745" s="586" t="s">
        <v>109</v>
      </c>
      <c r="D745" s="586"/>
      <c r="E745" s="588">
        <v>683155.2</v>
      </c>
      <c r="F745" s="588">
        <v>785628.47999999986</v>
      </c>
    </row>
    <row r="746" spans="1:6">
      <c r="A746" s="586" t="s">
        <v>126</v>
      </c>
      <c r="B746" s="587" t="s">
        <v>875</v>
      </c>
      <c r="C746" s="586" t="s">
        <v>109</v>
      </c>
      <c r="D746" s="586"/>
      <c r="E746" s="588">
        <v>37415.8848</v>
      </c>
      <c r="F746" s="588">
        <v>43028.267519999994</v>
      </c>
    </row>
    <row r="747" spans="1:6">
      <c r="A747" s="586" t="s">
        <v>126</v>
      </c>
      <c r="B747" s="587" t="s">
        <v>876</v>
      </c>
      <c r="C747" s="586" t="s">
        <v>109</v>
      </c>
      <c r="D747" s="586"/>
      <c r="E747" s="588">
        <v>1049589.1391999999</v>
      </c>
      <c r="F747" s="588">
        <v>1207027.5100799997</v>
      </c>
    </row>
    <row r="748" spans="1:6">
      <c r="A748" s="586" t="s">
        <v>126</v>
      </c>
      <c r="B748" s="587" t="s">
        <v>877</v>
      </c>
      <c r="C748" s="586" t="s">
        <v>109</v>
      </c>
      <c r="D748" s="586"/>
      <c r="E748" s="588">
        <v>262752</v>
      </c>
      <c r="F748" s="588">
        <v>302164.8</v>
      </c>
    </row>
    <row r="749" spans="1:6">
      <c r="A749" s="586" t="s">
        <v>107</v>
      </c>
      <c r="B749" s="587" t="s">
        <v>878</v>
      </c>
      <c r="C749" s="586" t="s">
        <v>109</v>
      </c>
      <c r="D749" s="586"/>
      <c r="E749" s="588">
        <v>15049501.7904</v>
      </c>
      <c r="F749" s="588">
        <v>17306927.058959998</v>
      </c>
    </row>
    <row r="750" spans="1:6">
      <c r="A750" s="586" t="s">
        <v>107</v>
      </c>
      <c r="B750" s="587" t="s">
        <v>879</v>
      </c>
      <c r="C750" s="586" t="s">
        <v>109</v>
      </c>
      <c r="D750" s="586"/>
      <c r="E750" s="588">
        <v>13240321.2522</v>
      </c>
      <c r="F750" s="588">
        <v>15226369.440029999</v>
      </c>
    </row>
    <row r="751" spans="1:6">
      <c r="A751" s="586" t="s">
        <v>107</v>
      </c>
      <c r="B751" s="587" t="s">
        <v>880</v>
      </c>
      <c r="C751" s="586" t="s">
        <v>109</v>
      </c>
      <c r="D751" s="586"/>
      <c r="E751" s="588">
        <v>17295249.703199998</v>
      </c>
      <c r="F751" s="588">
        <v>19889537.158679996</v>
      </c>
    </row>
    <row r="752" spans="1:6">
      <c r="A752" s="586" t="s">
        <v>107</v>
      </c>
      <c r="B752" s="587" t="s">
        <v>881</v>
      </c>
      <c r="C752" s="586" t="s">
        <v>109</v>
      </c>
      <c r="D752" s="586"/>
      <c r="E752" s="588">
        <v>21584153.8836</v>
      </c>
      <c r="F752" s="588">
        <v>24821776.966139998</v>
      </c>
    </row>
    <row r="753" spans="1:6">
      <c r="A753" s="586" t="s">
        <v>107</v>
      </c>
      <c r="B753" s="587" t="s">
        <v>882</v>
      </c>
      <c r="C753" s="586" t="s">
        <v>109</v>
      </c>
      <c r="D753" s="586"/>
      <c r="E753" s="588">
        <v>7785776.942999999</v>
      </c>
      <c r="F753" s="588">
        <v>8953643.4844499975</v>
      </c>
    </row>
    <row r="754" spans="1:6">
      <c r="A754" s="586" t="s">
        <v>107</v>
      </c>
      <c r="B754" s="587" t="s">
        <v>883</v>
      </c>
      <c r="C754" s="586" t="s">
        <v>109</v>
      </c>
      <c r="D754" s="586"/>
      <c r="E754" s="588">
        <v>11264647.9092</v>
      </c>
      <c r="F754" s="588">
        <v>12954345.095579999</v>
      </c>
    </row>
    <row r="755" spans="1:6">
      <c r="A755" s="586" t="s">
        <v>175</v>
      </c>
      <c r="B755" s="587" t="s">
        <v>884</v>
      </c>
      <c r="C755" s="586" t="s">
        <v>571</v>
      </c>
      <c r="D755" s="586">
        <v>20</v>
      </c>
      <c r="E755" s="588">
        <v>1504545</v>
      </c>
      <c r="F755" s="588">
        <v>1730226.7499999998</v>
      </c>
    </row>
    <row r="756" spans="1:6">
      <c r="A756" s="586" t="s">
        <v>175</v>
      </c>
      <c r="B756" s="587" t="s">
        <v>885</v>
      </c>
      <c r="C756" s="586" t="s">
        <v>571</v>
      </c>
      <c r="D756" s="586">
        <v>10</v>
      </c>
      <c r="E756" s="588">
        <v>1504545</v>
      </c>
      <c r="F756" s="588">
        <v>1730226.7499999998</v>
      </c>
    </row>
    <row r="757" spans="1:6">
      <c r="A757" s="586" t="s">
        <v>111</v>
      </c>
      <c r="B757" s="587" t="s">
        <v>886</v>
      </c>
      <c r="C757" s="586" t="s">
        <v>109</v>
      </c>
      <c r="D757" s="586"/>
      <c r="E757" s="588">
        <v>4000.3991999999998</v>
      </c>
      <c r="F757" s="588">
        <v>4600.4590799999996</v>
      </c>
    </row>
    <row r="758" spans="1:6">
      <c r="A758" s="586" t="s">
        <v>111</v>
      </c>
      <c r="B758" s="587" t="s">
        <v>887</v>
      </c>
      <c r="C758" s="586" t="s">
        <v>109</v>
      </c>
      <c r="D758" s="586"/>
      <c r="E758" s="588">
        <v>6000.5988000000007</v>
      </c>
      <c r="F758" s="588">
        <v>6900.6886199999999</v>
      </c>
    </row>
    <row r="759" spans="1:6">
      <c r="A759" s="586" t="s">
        <v>111</v>
      </c>
      <c r="B759" s="587" t="s">
        <v>888</v>
      </c>
      <c r="C759" s="586" t="s">
        <v>109</v>
      </c>
      <c r="D759" s="586"/>
      <c r="E759" s="588">
        <v>8000.7983999999997</v>
      </c>
      <c r="F759" s="588">
        <v>9200.9181599999993</v>
      </c>
    </row>
    <row r="760" spans="1:6">
      <c r="A760" s="586" t="s">
        <v>111</v>
      </c>
      <c r="B760" s="587" t="s">
        <v>889</v>
      </c>
      <c r="C760" s="586" t="s">
        <v>109</v>
      </c>
      <c r="D760" s="586"/>
      <c r="E760" s="588">
        <v>50004.99</v>
      </c>
      <c r="F760" s="588">
        <v>57505.738499999992</v>
      </c>
    </row>
    <row r="761" spans="1:6">
      <c r="A761" s="586" t="s">
        <v>111</v>
      </c>
      <c r="B761" s="587" t="s">
        <v>890</v>
      </c>
      <c r="C761" s="586" t="s">
        <v>109</v>
      </c>
      <c r="D761" s="586"/>
      <c r="E761" s="588">
        <v>33003.293400000002</v>
      </c>
      <c r="F761" s="588">
        <v>37953.787409999997</v>
      </c>
    </row>
    <row r="762" spans="1:6">
      <c r="A762" s="586" t="s">
        <v>150</v>
      </c>
      <c r="B762" s="587" t="s">
        <v>891</v>
      </c>
      <c r="C762" s="586" t="s">
        <v>426</v>
      </c>
      <c r="D762" s="586">
        <v>1</v>
      </c>
      <c r="E762" s="588">
        <v>22100</v>
      </c>
      <c r="F762" s="588">
        <v>25414.999999999996</v>
      </c>
    </row>
    <row r="763" spans="1:6">
      <c r="A763" s="586" t="s">
        <v>126</v>
      </c>
      <c r="B763" s="587" t="s">
        <v>892</v>
      </c>
      <c r="C763" s="586" t="s">
        <v>340</v>
      </c>
      <c r="D763" s="586">
        <v>0.3</v>
      </c>
      <c r="E763" s="588">
        <v>9332</v>
      </c>
      <c r="F763" s="588">
        <v>10731.8</v>
      </c>
    </row>
    <row r="764" spans="1:6" ht="24">
      <c r="A764" s="586" t="s">
        <v>150</v>
      </c>
      <c r="B764" s="587" t="s">
        <v>893</v>
      </c>
      <c r="C764" s="586" t="s">
        <v>167</v>
      </c>
      <c r="D764" s="586">
        <v>6</v>
      </c>
      <c r="E764" s="588">
        <v>32754</v>
      </c>
      <c r="F764" s="588">
        <v>37667.1</v>
      </c>
    </row>
    <row r="765" spans="1:6">
      <c r="A765" s="586" t="s">
        <v>126</v>
      </c>
      <c r="B765" s="587" t="s">
        <v>894</v>
      </c>
      <c r="C765" s="586" t="s">
        <v>109</v>
      </c>
      <c r="D765" s="586"/>
      <c r="E765" s="588">
        <v>40480.229999999996</v>
      </c>
      <c r="F765" s="588">
        <v>46552.26449999999</v>
      </c>
    </row>
    <row r="766" spans="1:6">
      <c r="A766" s="586" t="s">
        <v>126</v>
      </c>
      <c r="B766" s="587" t="s">
        <v>895</v>
      </c>
      <c r="C766" s="586" t="s">
        <v>109</v>
      </c>
      <c r="D766" s="586"/>
      <c r="E766" s="588">
        <v>40480.229999999996</v>
      </c>
      <c r="F766" s="588">
        <v>46552.26449999999</v>
      </c>
    </row>
    <row r="767" spans="1:6">
      <c r="A767" s="586" t="s">
        <v>126</v>
      </c>
      <c r="B767" s="587" t="s">
        <v>896</v>
      </c>
      <c r="C767" s="586" t="s">
        <v>109</v>
      </c>
      <c r="D767" s="586"/>
      <c r="E767" s="588">
        <v>54005.389199999998</v>
      </c>
      <c r="F767" s="588">
        <v>62106.197579999993</v>
      </c>
    </row>
    <row r="768" spans="1:6">
      <c r="A768" s="586" t="s">
        <v>126</v>
      </c>
      <c r="B768" s="587" t="s">
        <v>897</v>
      </c>
      <c r="C768" s="586" t="s">
        <v>109</v>
      </c>
      <c r="D768" s="586"/>
      <c r="E768" s="588">
        <v>94485.619199999986</v>
      </c>
      <c r="F768" s="588">
        <v>108658.46207999998</v>
      </c>
    </row>
    <row r="769" spans="1:6">
      <c r="A769" s="586" t="s">
        <v>126</v>
      </c>
      <c r="B769" s="587" t="s">
        <v>898</v>
      </c>
      <c r="C769" s="586" t="s">
        <v>109</v>
      </c>
      <c r="D769" s="586"/>
      <c r="E769" s="588">
        <v>130489.21199999998</v>
      </c>
      <c r="F769" s="588">
        <v>150062.59379999997</v>
      </c>
    </row>
    <row r="770" spans="1:6">
      <c r="A770" s="586" t="s">
        <v>126</v>
      </c>
      <c r="B770" s="587" t="s">
        <v>899</v>
      </c>
      <c r="C770" s="586" t="s">
        <v>109</v>
      </c>
      <c r="D770" s="586"/>
      <c r="E770" s="588">
        <v>157539.53039999999</v>
      </c>
      <c r="F770" s="588">
        <v>181170.45995999998</v>
      </c>
    </row>
    <row r="771" spans="1:6">
      <c r="A771" s="586" t="s">
        <v>126</v>
      </c>
      <c r="B771" s="587" t="s">
        <v>900</v>
      </c>
      <c r="C771" s="586" t="s">
        <v>109</v>
      </c>
      <c r="D771" s="586"/>
      <c r="E771" s="588">
        <v>63006.287399999994</v>
      </c>
      <c r="F771" s="588">
        <v>72457.230509999994</v>
      </c>
    </row>
    <row r="772" spans="1:6">
      <c r="A772" s="586" t="s">
        <v>126</v>
      </c>
      <c r="B772" s="587" t="s">
        <v>901</v>
      </c>
      <c r="C772" s="586" t="s">
        <v>109</v>
      </c>
      <c r="D772" s="586"/>
      <c r="E772" s="588">
        <v>184494.6012</v>
      </c>
      <c r="F772" s="588">
        <v>212168.79137999998</v>
      </c>
    </row>
    <row r="773" spans="1:6">
      <c r="A773" s="586" t="s">
        <v>126</v>
      </c>
      <c r="B773" s="587" t="s">
        <v>902</v>
      </c>
      <c r="C773" s="586" t="s">
        <v>109</v>
      </c>
      <c r="D773" s="586"/>
      <c r="E773" s="588">
        <v>81008.083800000008</v>
      </c>
      <c r="F773" s="588">
        <v>93159.296369999996</v>
      </c>
    </row>
    <row r="774" spans="1:6">
      <c r="A774" s="586" t="s">
        <v>126</v>
      </c>
      <c r="B774" s="587" t="s">
        <v>903</v>
      </c>
      <c r="C774" s="586"/>
      <c r="D774" s="586"/>
      <c r="E774" s="588">
        <v>205774</v>
      </c>
      <c r="F774" s="588">
        <v>236640.09999999998</v>
      </c>
    </row>
    <row r="775" spans="1:6">
      <c r="A775" s="586" t="s">
        <v>111</v>
      </c>
      <c r="B775" s="587" t="s">
        <v>904</v>
      </c>
      <c r="C775" s="586" t="s">
        <v>109</v>
      </c>
      <c r="D775" s="586"/>
      <c r="E775" s="588">
        <v>3415.7759999999998</v>
      </c>
      <c r="F775" s="588">
        <v>3928.1423999999997</v>
      </c>
    </row>
    <row r="776" spans="1:6" ht="24">
      <c r="A776" s="586" t="s">
        <v>126</v>
      </c>
      <c r="B776" s="587" t="s">
        <v>905</v>
      </c>
      <c r="C776" s="586" t="s">
        <v>109</v>
      </c>
      <c r="D776" s="586"/>
      <c r="E776" s="588">
        <v>13262.5738</v>
      </c>
      <c r="F776" s="588">
        <v>15251.959869999999</v>
      </c>
    </row>
    <row r="777" spans="1:6">
      <c r="A777" s="586" t="s">
        <v>126</v>
      </c>
      <c r="B777" s="587" t="s">
        <v>906</v>
      </c>
      <c r="C777" s="586" t="s">
        <v>109</v>
      </c>
      <c r="D777" s="586"/>
      <c r="E777" s="588">
        <v>13263.751899999999</v>
      </c>
      <c r="F777" s="588">
        <v>15253.314684999998</v>
      </c>
    </row>
    <row r="778" spans="1:6">
      <c r="A778" s="586" t="s">
        <v>126</v>
      </c>
      <c r="B778" s="587" t="s">
        <v>907</v>
      </c>
      <c r="C778" s="586" t="s">
        <v>832</v>
      </c>
      <c r="D778" s="586">
        <v>48</v>
      </c>
      <c r="E778" s="588">
        <v>279965</v>
      </c>
      <c r="F778" s="588">
        <v>321959.75</v>
      </c>
    </row>
    <row r="779" spans="1:6">
      <c r="A779" s="586" t="s">
        <v>126</v>
      </c>
      <c r="B779" s="587" t="s">
        <v>908</v>
      </c>
      <c r="C779" s="586" t="s">
        <v>109</v>
      </c>
      <c r="D779" s="586"/>
      <c r="E779" s="588">
        <v>2001199.6997999998</v>
      </c>
      <c r="F779" s="588">
        <v>2301379.6547699994</v>
      </c>
    </row>
    <row r="780" spans="1:6">
      <c r="A780" s="586" t="s">
        <v>126</v>
      </c>
      <c r="B780" s="587" t="s">
        <v>909</v>
      </c>
      <c r="C780" s="586" t="s">
        <v>109</v>
      </c>
      <c r="D780" s="586"/>
      <c r="E780" s="588">
        <v>827606.39640000009</v>
      </c>
      <c r="F780" s="588">
        <v>951747.35586000001</v>
      </c>
    </row>
    <row r="781" spans="1:6">
      <c r="A781" s="586" t="s">
        <v>126</v>
      </c>
      <c r="B781" s="587" t="s">
        <v>910</v>
      </c>
      <c r="C781" s="586" t="s">
        <v>109</v>
      </c>
      <c r="D781" s="586"/>
      <c r="E781" s="588">
        <v>170493.20399999997</v>
      </c>
      <c r="F781" s="588">
        <v>196067.18459999995</v>
      </c>
    </row>
    <row r="782" spans="1:6">
      <c r="A782" s="586" t="s">
        <v>126</v>
      </c>
      <c r="B782" s="587" t="s">
        <v>911</v>
      </c>
      <c r="C782" s="586" t="s">
        <v>109</v>
      </c>
      <c r="D782" s="586"/>
      <c r="E782" s="588">
        <v>1895903.4780000001</v>
      </c>
      <c r="F782" s="588">
        <v>2180288.9997</v>
      </c>
    </row>
    <row r="783" spans="1:6">
      <c r="A783" s="586" t="s">
        <v>175</v>
      </c>
      <c r="B783" s="587" t="s">
        <v>912</v>
      </c>
      <c r="C783" s="586" t="s">
        <v>109</v>
      </c>
      <c r="D783" s="586">
        <v>15</v>
      </c>
      <c r="E783" s="588">
        <v>11900000</v>
      </c>
      <c r="F783" s="588">
        <v>13684999.999999998</v>
      </c>
    </row>
    <row r="784" spans="1:6">
      <c r="A784" s="586" t="s">
        <v>107</v>
      </c>
      <c r="B784" s="587" t="s">
        <v>913</v>
      </c>
      <c r="C784" s="586" t="s">
        <v>109</v>
      </c>
      <c r="D784" s="586"/>
      <c r="E784" s="588">
        <v>233166.12479999999</v>
      </c>
      <c r="F784" s="588">
        <v>268141.04351999995</v>
      </c>
    </row>
    <row r="785" spans="1:6">
      <c r="A785" s="586" t="s">
        <v>107</v>
      </c>
      <c r="B785" s="587" t="s">
        <v>914</v>
      </c>
      <c r="C785" s="586" t="s">
        <v>109</v>
      </c>
      <c r="D785" s="586"/>
      <c r="E785" s="588">
        <v>233166.12479999999</v>
      </c>
      <c r="F785" s="588">
        <v>268141.04351999995</v>
      </c>
    </row>
    <row r="786" spans="1:6">
      <c r="A786" s="586" t="s">
        <v>107</v>
      </c>
      <c r="B786" s="587" t="s">
        <v>915</v>
      </c>
      <c r="C786" s="586" t="s">
        <v>109</v>
      </c>
      <c r="D786" s="586"/>
      <c r="E786" s="588">
        <v>233166.12479999999</v>
      </c>
      <c r="F786" s="588">
        <v>268141.04351999995</v>
      </c>
    </row>
    <row r="787" spans="1:6">
      <c r="A787" s="586" t="s">
        <v>111</v>
      </c>
      <c r="B787" s="587" t="s">
        <v>916</v>
      </c>
      <c r="C787" s="586" t="s">
        <v>109</v>
      </c>
      <c r="D787" s="586"/>
      <c r="E787" s="588">
        <v>12822.297599999998</v>
      </c>
      <c r="F787" s="588">
        <v>14745.642239999997</v>
      </c>
    </row>
    <row r="788" spans="1:6">
      <c r="A788" s="586" t="s">
        <v>126</v>
      </c>
      <c r="B788" s="587" t="s">
        <v>917</v>
      </c>
      <c r="C788" s="586" t="s">
        <v>109</v>
      </c>
      <c r="D788" s="586"/>
      <c r="E788" s="588">
        <v>487009.97519999999</v>
      </c>
      <c r="F788" s="588">
        <v>560061.47147999995</v>
      </c>
    </row>
    <row r="789" spans="1:6" ht="36">
      <c r="A789" s="586" t="s">
        <v>126</v>
      </c>
      <c r="B789" s="587" t="s">
        <v>918</v>
      </c>
      <c r="C789" s="586" t="s">
        <v>109</v>
      </c>
      <c r="D789" s="586"/>
      <c r="E789" s="588">
        <v>573675.21189999999</v>
      </c>
      <c r="F789" s="588">
        <v>659726.49368499999</v>
      </c>
    </row>
    <row r="790" spans="1:6" ht="36">
      <c r="A790" s="586" t="s">
        <v>126</v>
      </c>
      <c r="B790" s="587" t="s">
        <v>919</v>
      </c>
      <c r="C790" s="586" t="s">
        <v>109</v>
      </c>
      <c r="D790" s="586"/>
      <c r="E790" s="588">
        <v>694419.27590000001</v>
      </c>
      <c r="F790" s="588">
        <v>798582.16728499997</v>
      </c>
    </row>
    <row r="791" spans="1:6">
      <c r="A791" s="586" t="s">
        <v>107</v>
      </c>
      <c r="B791" s="587" t="s">
        <v>920</v>
      </c>
      <c r="C791" s="586" t="s">
        <v>109</v>
      </c>
      <c r="D791" s="586"/>
      <c r="E791" s="588">
        <v>1163925.672</v>
      </c>
      <c r="F791" s="588">
        <v>1338514.5227999999</v>
      </c>
    </row>
    <row r="792" spans="1:6" ht="24">
      <c r="A792" s="586" t="s">
        <v>120</v>
      </c>
      <c r="B792" s="587" t="s">
        <v>921</v>
      </c>
      <c r="C792" s="586" t="s">
        <v>109</v>
      </c>
      <c r="D792" s="586"/>
      <c r="E792" s="588">
        <v>18029.951799999999</v>
      </c>
      <c r="F792" s="588">
        <v>20734.444569999996</v>
      </c>
    </row>
    <row r="793" spans="1:6">
      <c r="A793" s="586" t="s">
        <v>126</v>
      </c>
      <c r="B793" s="587" t="s">
        <v>922</v>
      </c>
      <c r="C793" s="586" t="s">
        <v>109</v>
      </c>
      <c r="D793" s="586"/>
      <c r="E793" s="588">
        <v>224593.84079999998</v>
      </c>
      <c r="F793" s="588">
        <v>258282.91691999996</v>
      </c>
    </row>
    <row r="794" spans="1:6">
      <c r="A794" s="586" t="s">
        <v>126</v>
      </c>
      <c r="B794" s="587" t="s">
        <v>923</v>
      </c>
      <c r="C794" s="586" t="s">
        <v>109</v>
      </c>
      <c r="D794" s="586"/>
      <c r="E794" s="588">
        <v>224593.84079999998</v>
      </c>
      <c r="F794" s="588">
        <v>258282.91691999996</v>
      </c>
    </row>
    <row r="795" spans="1:6">
      <c r="A795" s="586" t="s">
        <v>126</v>
      </c>
      <c r="B795" s="587" t="s">
        <v>924</v>
      </c>
      <c r="C795" s="586" t="s">
        <v>109</v>
      </c>
      <c r="D795" s="586"/>
      <c r="E795" s="588">
        <v>481238.49899999995</v>
      </c>
      <c r="F795" s="588">
        <v>553424.27384999988</v>
      </c>
    </row>
    <row r="796" spans="1:6">
      <c r="A796" s="586" t="s">
        <v>126</v>
      </c>
      <c r="B796" s="587" t="s">
        <v>925</v>
      </c>
      <c r="C796" s="586" t="s">
        <v>109</v>
      </c>
      <c r="D796" s="586"/>
      <c r="E796" s="588">
        <v>891517.53599999985</v>
      </c>
      <c r="F796" s="588">
        <v>1025245.1663999998</v>
      </c>
    </row>
    <row r="797" spans="1:6">
      <c r="A797" s="586" t="s">
        <v>126</v>
      </c>
      <c r="B797" s="587" t="s">
        <v>926</v>
      </c>
      <c r="C797" s="586" t="s">
        <v>109</v>
      </c>
      <c r="D797" s="586"/>
      <c r="E797" s="588">
        <v>1007243.37</v>
      </c>
      <c r="F797" s="588">
        <v>1158329.8754999998</v>
      </c>
    </row>
    <row r="798" spans="1:6">
      <c r="A798" s="586" t="s">
        <v>126</v>
      </c>
      <c r="B798" s="587" t="s">
        <v>927</v>
      </c>
      <c r="C798" s="586" t="s">
        <v>109</v>
      </c>
      <c r="D798" s="586"/>
      <c r="E798" s="588">
        <v>1454907.0899999999</v>
      </c>
      <c r="F798" s="588">
        <v>1673143.1534999998</v>
      </c>
    </row>
    <row r="799" spans="1:6">
      <c r="A799" s="586" t="s">
        <v>126</v>
      </c>
      <c r="B799" s="587" t="s">
        <v>928</v>
      </c>
      <c r="C799" s="586" t="s">
        <v>109</v>
      </c>
      <c r="D799" s="586"/>
      <c r="E799" s="588">
        <v>998194.84799999988</v>
      </c>
      <c r="F799" s="588">
        <v>1147924.0751999998</v>
      </c>
    </row>
    <row r="800" spans="1:6">
      <c r="A800" s="586" t="s">
        <v>107</v>
      </c>
      <c r="B800" s="587" t="s">
        <v>929</v>
      </c>
      <c r="C800" s="586" t="s">
        <v>109</v>
      </c>
      <c r="D800" s="586"/>
      <c r="E800" s="588">
        <v>415851.02159999992</v>
      </c>
      <c r="F800" s="588">
        <v>478228.67483999988</v>
      </c>
    </row>
    <row r="801" spans="1:6">
      <c r="A801" s="586" t="s">
        <v>107</v>
      </c>
      <c r="B801" s="587" t="s">
        <v>930</v>
      </c>
      <c r="C801" s="586" t="s">
        <v>109</v>
      </c>
      <c r="D801" s="586"/>
      <c r="E801" s="588">
        <v>472570.96740000002</v>
      </c>
      <c r="F801" s="588">
        <v>543456.61251000001</v>
      </c>
    </row>
    <row r="802" spans="1:6">
      <c r="A802" s="586" t="s">
        <v>107</v>
      </c>
      <c r="B802" s="587" t="s">
        <v>931</v>
      </c>
      <c r="C802" s="586" t="s">
        <v>109</v>
      </c>
      <c r="D802" s="586"/>
      <c r="E802" s="588">
        <v>680448.85439999995</v>
      </c>
      <c r="F802" s="588">
        <v>782516.18255999987</v>
      </c>
    </row>
    <row r="803" spans="1:6">
      <c r="A803" s="586" t="s">
        <v>107</v>
      </c>
      <c r="B803" s="587" t="s">
        <v>932</v>
      </c>
      <c r="C803" s="586" t="s">
        <v>109</v>
      </c>
      <c r="D803" s="586"/>
      <c r="E803" s="588">
        <v>978240.4757999999</v>
      </c>
      <c r="F803" s="588">
        <v>1124976.5471699997</v>
      </c>
    </row>
    <row r="804" spans="1:6">
      <c r="A804" s="586" t="s">
        <v>107</v>
      </c>
      <c r="B804" s="587" t="s">
        <v>933</v>
      </c>
      <c r="C804" s="586" t="s">
        <v>109</v>
      </c>
      <c r="D804" s="586"/>
      <c r="E804" s="588">
        <v>2788040.1233999999</v>
      </c>
      <c r="F804" s="588">
        <v>3206246.1419099998</v>
      </c>
    </row>
    <row r="805" spans="1:6">
      <c r="A805" s="586" t="s">
        <v>107</v>
      </c>
      <c r="B805" s="587" t="s">
        <v>934</v>
      </c>
      <c r="C805" s="586" t="s">
        <v>109</v>
      </c>
      <c r="D805" s="586"/>
      <c r="E805" s="588">
        <v>2736082.5575999999</v>
      </c>
      <c r="F805" s="588">
        <v>3146494.9412399996</v>
      </c>
    </row>
    <row r="806" spans="1:6">
      <c r="A806" s="586" t="s">
        <v>107</v>
      </c>
      <c r="B806" s="587" t="s">
        <v>935</v>
      </c>
      <c r="C806" s="586" t="s">
        <v>109</v>
      </c>
      <c r="D806" s="586"/>
      <c r="E806" s="588">
        <v>978240.4757999999</v>
      </c>
      <c r="F806" s="588">
        <v>1124976.5471699997</v>
      </c>
    </row>
    <row r="807" spans="1:6">
      <c r="A807" s="586" t="s">
        <v>107</v>
      </c>
      <c r="B807" s="587" t="s">
        <v>936</v>
      </c>
      <c r="C807" s="586" t="s">
        <v>109</v>
      </c>
      <c r="D807" s="586"/>
      <c r="E807" s="588">
        <v>1157686.9542</v>
      </c>
      <c r="F807" s="588">
        <v>1331339.9973299999</v>
      </c>
    </row>
    <row r="808" spans="1:6">
      <c r="A808" s="586" t="s">
        <v>107</v>
      </c>
      <c r="B808" s="587" t="s">
        <v>937</v>
      </c>
      <c r="C808" s="586" t="s">
        <v>109</v>
      </c>
      <c r="D808" s="586"/>
      <c r="E808" s="588">
        <v>1857042.4571999998</v>
      </c>
      <c r="F808" s="588">
        <v>2135598.8257799996</v>
      </c>
    </row>
    <row r="809" spans="1:6">
      <c r="A809" s="586" t="s">
        <v>107</v>
      </c>
      <c r="B809" s="587" t="s">
        <v>938</v>
      </c>
      <c r="C809" s="586" t="s">
        <v>109</v>
      </c>
      <c r="D809" s="586"/>
      <c r="E809" s="588">
        <v>1857042.4571999998</v>
      </c>
      <c r="F809" s="588">
        <v>2135598.8257799996</v>
      </c>
    </row>
    <row r="810" spans="1:6">
      <c r="A810" s="586" t="s">
        <v>107</v>
      </c>
      <c r="B810" s="587" t="s">
        <v>939</v>
      </c>
      <c r="C810" s="586" t="s">
        <v>109</v>
      </c>
      <c r="D810" s="586"/>
      <c r="E810" s="588">
        <v>2197314.5082</v>
      </c>
      <c r="F810" s="588">
        <v>2526911.6844299999</v>
      </c>
    </row>
    <row r="811" spans="1:6">
      <c r="A811" s="586" t="s">
        <v>107</v>
      </c>
      <c r="B811" s="587" t="s">
        <v>940</v>
      </c>
      <c r="C811" s="586" t="s">
        <v>109</v>
      </c>
      <c r="D811" s="586"/>
      <c r="E811" s="588">
        <v>2197314.5082</v>
      </c>
      <c r="F811" s="588">
        <v>2526911.6844299999</v>
      </c>
    </row>
    <row r="812" spans="1:6">
      <c r="A812" s="586" t="s">
        <v>107</v>
      </c>
      <c r="B812" s="587" t="s">
        <v>941</v>
      </c>
      <c r="C812" s="586" t="s">
        <v>109</v>
      </c>
      <c r="D812" s="586"/>
      <c r="E812" s="588">
        <v>2027202.2945999999</v>
      </c>
      <c r="F812" s="588">
        <v>2331282.6387899998</v>
      </c>
    </row>
    <row r="813" spans="1:6">
      <c r="A813" s="586" t="s">
        <v>107</v>
      </c>
      <c r="B813" s="587" t="s">
        <v>942</v>
      </c>
      <c r="C813" s="586" t="s">
        <v>109</v>
      </c>
      <c r="D813" s="586"/>
      <c r="E813" s="588">
        <v>2452578.0762</v>
      </c>
      <c r="F813" s="588">
        <v>2820464.7876299997</v>
      </c>
    </row>
    <row r="814" spans="1:6">
      <c r="A814" s="586" t="s">
        <v>107</v>
      </c>
      <c r="B814" s="587" t="s">
        <v>943</v>
      </c>
      <c r="C814" s="586" t="s">
        <v>109</v>
      </c>
      <c r="D814" s="586"/>
      <c r="E814" s="588">
        <v>1408188.1421999999</v>
      </c>
      <c r="F814" s="588">
        <v>1619416.3635299997</v>
      </c>
    </row>
    <row r="815" spans="1:6">
      <c r="A815" s="586" t="s">
        <v>107</v>
      </c>
      <c r="B815" s="587" t="s">
        <v>944</v>
      </c>
      <c r="C815" s="586" t="s">
        <v>109</v>
      </c>
      <c r="D815" s="586"/>
      <c r="E815" s="588">
        <v>3136789.2107999995</v>
      </c>
      <c r="F815" s="588">
        <v>3607307.5924199992</v>
      </c>
    </row>
    <row r="816" spans="1:6">
      <c r="A816" s="586" t="s">
        <v>107</v>
      </c>
      <c r="B816" s="587" t="s">
        <v>945</v>
      </c>
      <c r="C816" s="586" t="s">
        <v>109</v>
      </c>
      <c r="D816" s="586"/>
      <c r="E816" s="588">
        <v>3087308.0825999998</v>
      </c>
      <c r="F816" s="588">
        <v>3550404.2949899994</v>
      </c>
    </row>
    <row r="817" spans="1:6">
      <c r="A817" s="586" t="s">
        <v>107</v>
      </c>
      <c r="B817" s="587" t="s">
        <v>946</v>
      </c>
      <c r="C817" s="586" t="s">
        <v>109</v>
      </c>
      <c r="D817" s="586"/>
      <c r="E817" s="588">
        <v>1431857.1708</v>
      </c>
      <c r="F817" s="588">
        <v>1646635.7464199997</v>
      </c>
    </row>
    <row r="818" spans="1:6">
      <c r="A818" s="586" t="s">
        <v>107</v>
      </c>
      <c r="B818" s="587" t="s">
        <v>947</v>
      </c>
      <c r="C818" s="586" t="s">
        <v>109</v>
      </c>
      <c r="D818" s="586"/>
      <c r="E818" s="588">
        <v>2574256.8851999999</v>
      </c>
      <c r="F818" s="588">
        <v>2960395.4179799994</v>
      </c>
    </row>
    <row r="819" spans="1:6">
      <c r="A819" s="586" t="s">
        <v>107</v>
      </c>
      <c r="B819" s="587" t="s">
        <v>948</v>
      </c>
      <c r="C819" s="586" t="s">
        <v>109</v>
      </c>
      <c r="D819" s="586"/>
      <c r="E819" s="588">
        <v>2574256.8851999999</v>
      </c>
      <c r="F819" s="588">
        <v>2960395.4179799994</v>
      </c>
    </row>
    <row r="820" spans="1:6">
      <c r="A820" s="586" t="s">
        <v>107</v>
      </c>
      <c r="B820" s="587" t="s">
        <v>949</v>
      </c>
      <c r="C820" s="586" t="s">
        <v>109</v>
      </c>
      <c r="D820" s="586"/>
      <c r="E820" s="588">
        <v>2412240.7176000001</v>
      </c>
      <c r="F820" s="588">
        <v>2774076.8252399997</v>
      </c>
    </row>
    <row r="821" spans="1:6">
      <c r="A821" s="586" t="s">
        <v>107</v>
      </c>
      <c r="B821" s="587" t="s">
        <v>950</v>
      </c>
      <c r="C821" s="586" t="s">
        <v>109</v>
      </c>
      <c r="D821" s="586"/>
      <c r="E821" s="588">
        <v>2817281.1365999999</v>
      </c>
      <c r="F821" s="588">
        <v>3239873.3070899998</v>
      </c>
    </row>
    <row r="822" spans="1:6">
      <c r="A822" s="586" t="s">
        <v>107</v>
      </c>
      <c r="B822" s="587" t="s">
        <v>951</v>
      </c>
      <c r="C822" s="586" t="s">
        <v>109</v>
      </c>
      <c r="D822" s="586"/>
      <c r="E822" s="588">
        <v>2767800.0083999997</v>
      </c>
      <c r="F822" s="588">
        <v>3182970.0096599995</v>
      </c>
    </row>
    <row r="823" spans="1:6">
      <c r="A823" s="586" t="s">
        <v>107</v>
      </c>
      <c r="B823" s="587" t="s">
        <v>952</v>
      </c>
      <c r="C823" s="586" t="s">
        <v>109</v>
      </c>
      <c r="D823" s="586"/>
      <c r="E823" s="588">
        <v>330794.91479999997</v>
      </c>
      <c r="F823" s="588">
        <v>380414.15201999992</v>
      </c>
    </row>
    <row r="824" spans="1:6">
      <c r="A824" s="586" t="s">
        <v>107</v>
      </c>
      <c r="B824" s="587" t="s">
        <v>953</v>
      </c>
      <c r="C824" s="586" t="s">
        <v>109</v>
      </c>
      <c r="D824" s="586"/>
      <c r="E824" s="588">
        <v>354463.94340000005</v>
      </c>
      <c r="F824" s="588">
        <v>407633.53491000005</v>
      </c>
    </row>
    <row r="825" spans="1:6">
      <c r="A825" s="586" t="s">
        <v>291</v>
      </c>
      <c r="B825" s="587" t="s">
        <v>954</v>
      </c>
      <c r="C825" s="586" t="s">
        <v>167</v>
      </c>
      <c r="D825" s="586"/>
      <c r="E825" s="588">
        <v>17096.944199999998</v>
      </c>
      <c r="F825" s="588">
        <v>19661.485829999998</v>
      </c>
    </row>
    <row r="826" spans="1:6">
      <c r="A826" s="586" t="s">
        <v>291</v>
      </c>
      <c r="B826" s="587" t="s">
        <v>955</v>
      </c>
      <c r="C826" s="586" t="s">
        <v>167</v>
      </c>
      <c r="D826" s="586"/>
      <c r="E826" s="588">
        <v>7429.3127999999997</v>
      </c>
      <c r="F826" s="588">
        <v>8543.7097199999989</v>
      </c>
    </row>
    <row r="827" spans="1:6">
      <c r="A827" s="586" t="s">
        <v>150</v>
      </c>
      <c r="B827" s="587" t="s">
        <v>956</v>
      </c>
      <c r="C827" s="586" t="s">
        <v>410</v>
      </c>
      <c r="D827" s="586">
        <v>1</v>
      </c>
      <c r="E827" s="588">
        <v>25250</v>
      </c>
      <c r="F827" s="588">
        <v>29037.499999999996</v>
      </c>
    </row>
    <row r="828" spans="1:6">
      <c r="A828" s="586" t="s">
        <v>126</v>
      </c>
      <c r="B828" s="587" t="s">
        <v>957</v>
      </c>
      <c r="C828" s="586" t="s">
        <v>109</v>
      </c>
      <c r="D828" s="586"/>
      <c r="E828" s="588">
        <v>18800</v>
      </c>
      <c r="F828" s="588">
        <v>21620</v>
      </c>
    </row>
    <row r="829" spans="1:6">
      <c r="A829" s="586" t="s">
        <v>126</v>
      </c>
      <c r="B829" s="587" t="s">
        <v>958</v>
      </c>
      <c r="C829" s="586" t="s">
        <v>109</v>
      </c>
      <c r="D829" s="586">
        <v>0.09</v>
      </c>
      <c r="E829" s="588">
        <v>29800</v>
      </c>
      <c r="F829" s="588">
        <v>34270</v>
      </c>
    </row>
    <row r="830" spans="1:6">
      <c r="A830" s="586" t="s">
        <v>143</v>
      </c>
      <c r="B830" s="587" t="s">
        <v>959</v>
      </c>
      <c r="C830" s="586" t="s">
        <v>109</v>
      </c>
      <c r="D830" s="586">
        <v>0.86</v>
      </c>
      <c r="E830" s="588">
        <v>48300</v>
      </c>
      <c r="F830" s="588">
        <v>55544.999999999993</v>
      </c>
    </row>
    <row r="831" spans="1:6" ht="24">
      <c r="A831" s="586" t="s">
        <v>126</v>
      </c>
      <c r="B831" s="587" t="s">
        <v>960</v>
      </c>
      <c r="C831" s="586" t="s">
        <v>109</v>
      </c>
      <c r="D831" s="586"/>
      <c r="E831" s="588">
        <v>804853.78679999989</v>
      </c>
      <c r="F831" s="588">
        <v>925581.85481999977</v>
      </c>
    </row>
    <row r="832" spans="1:6" ht="36">
      <c r="A832" s="586" t="s">
        <v>126</v>
      </c>
      <c r="B832" s="587" t="s">
        <v>961</v>
      </c>
      <c r="C832" s="586" t="s">
        <v>109</v>
      </c>
      <c r="D832" s="586"/>
      <c r="E832" s="588">
        <v>1658719.4134</v>
      </c>
      <c r="F832" s="588">
        <v>1907527.3254099998</v>
      </c>
    </row>
    <row r="833" spans="1:6" ht="36">
      <c r="A833" s="586" t="s">
        <v>126</v>
      </c>
      <c r="B833" s="587" t="s">
        <v>962</v>
      </c>
      <c r="C833" s="586" t="s">
        <v>109</v>
      </c>
      <c r="D833" s="586"/>
      <c r="E833" s="588">
        <v>663772.71799999988</v>
      </c>
      <c r="F833" s="588">
        <v>763338.62569999974</v>
      </c>
    </row>
    <row r="834" spans="1:6" ht="36">
      <c r="A834" s="586" t="s">
        <v>126</v>
      </c>
      <c r="B834" s="587" t="s">
        <v>963</v>
      </c>
      <c r="C834" s="586" t="s">
        <v>109</v>
      </c>
      <c r="D834" s="586"/>
      <c r="E834" s="588">
        <v>1445841.7652</v>
      </c>
      <c r="F834" s="588">
        <v>1662718.0299799999</v>
      </c>
    </row>
    <row r="835" spans="1:6">
      <c r="A835" s="586" t="s">
        <v>120</v>
      </c>
      <c r="B835" s="587" t="s">
        <v>964</v>
      </c>
      <c r="C835" s="586" t="s">
        <v>109</v>
      </c>
      <c r="D835" s="586"/>
      <c r="E835" s="588">
        <v>43568.696499999998</v>
      </c>
      <c r="F835" s="588">
        <v>50104.000974999995</v>
      </c>
    </row>
    <row r="836" spans="1:6" ht="24">
      <c r="A836" s="586" t="s">
        <v>120</v>
      </c>
      <c r="B836" s="587" t="s">
        <v>965</v>
      </c>
      <c r="C836" s="586" t="s">
        <v>109</v>
      </c>
      <c r="D836" s="586"/>
      <c r="E836" s="588">
        <v>18270.9506</v>
      </c>
      <c r="F836" s="588">
        <v>21011.59319</v>
      </c>
    </row>
    <row r="837" spans="1:6">
      <c r="A837" s="586" t="s">
        <v>111</v>
      </c>
      <c r="B837" s="587" t="s">
        <v>966</v>
      </c>
      <c r="C837" s="586" t="s">
        <v>109</v>
      </c>
      <c r="D837" s="586"/>
      <c r="E837" s="588">
        <v>236844.65279999998</v>
      </c>
      <c r="F837" s="588">
        <v>272371.35071999993</v>
      </c>
    </row>
    <row r="838" spans="1:6">
      <c r="A838" s="586" t="s">
        <v>111</v>
      </c>
      <c r="B838" s="587" t="s">
        <v>967</v>
      </c>
      <c r="C838" s="586" t="s">
        <v>109</v>
      </c>
      <c r="D838" s="586"/>
      <c r="E838" s="588">
        <v>256183.19999999998</v>
      </c>
      <c r="F838" s="588">
        <v>294610.67999999993</v>
      </c>
    </row>
    <row r="839" spans="1:6">
      <c r="A839" s="586" t="s">
        <v>111</v>
      </c>
      <c r="B839" s="587" t="s">
        <v>968</v>
      </c>
      <c r="C839" s="586" t="s">
        <v>109</v>
      </c>
      <c r="D839" s="586"/>
      <c r="E839" s="588">
        <v>349144.85759999999</v>
      </c>
      <c r="F839" s="588">
        <v>401516.58623999998</v>
      </c>
    </row>
    <row r="840" spans="1:6">
      <c r="A840" s="586" t="s">
        <v>111</v>
      </c>
      <c r="B840" s="587" t="s">
        <v>969</v>
      </c>
      <c r="C840" s="586" t="s">
        <v>109</v>
      </c>
      <c r="D840" s="586"/>
      <c r="E840" s="588">
        <v>361126.34879999998</v>
      </c>
      <c r="F840" s="588">
        <v>415295.30111999996</v>
      </c>
    </row>
    <row r="841" spans="1:6">
      <c r="A841" s="586" t="s">
        <v>111</v>
      </c>
      <c r="B841" s="587" t="s">
        <v>970</v>
      </c>
      <c r="C841" s="586" t="s">
        <v>109</v>
      </c>
      <c r="D841" s="586"/>
      <c r="E841" s="588">
        <v>337636.32</v>
      </c>
      <c r="F841" s="588">
        <v>388281.76799999998</v>
      </c>
    </row>
    <row r="842" spans="1:6">
      <c r="A842" s="586" t="s">
        <v>143</v>
      </c>
      <c r="B842" s="587" t="s">
        <v>971</v>
      </c>
      <c r="C842" s="586" t="s">
        <v>109</v>
      </c>
      <c r="D842" s="586">
        <v>0.1</v>
      </c>
      <c r="E842" s="588">
        <v>29821</v>
      </c>
      <c r="F842" s="588">
        <v>34294.149999999994</v>
      </c>
    </row>
    <row r="843" spans="1:6">
      <c r="A843" s="586" t="s">
        <v>126</v>
      </c>
      <c r="B843" s="587" t="s">
        <v>972</v>
      </c>
      <c r="C843" s="586" t="s">
        <v>109</v>
      </c>
      <c r="D843" s="586"/>
      <c r="E843" s="588">
        <v>188018.76239999998</v>
      </c>
      <c r="F843" s="588">
        <v>216221.57675999997</v>
      </c>
    </row>
    <row r="844" spans="1:6">
      <c r="A844" s="586" t="s">
        <v>126</v>
      </c>
      <c r="B844" s="587" t="s">
        <v>973</v>
      </c>
      <c r="C844" s="586" t="s">
        <v>109</v>
      </c>
      <c r="D844" s="586"/>
      <c r="E844" s="588">
        <v>1342991.16</v>
      </c>
      <c r="F844" s="588">
        <v>1544439.8339999998</v>
      </c>
    </row>
    <row r="845" spans="1:6">
      <c r="A845" s="586" t="s">
        <v>126</v>
      </c>
      <c r="B845" s="587" t="s">
        <v>974</v>
      </c>
      <c r="C845" s="586" t="s">
        <v>109</v>
      </c>
      <c r="D845" s="586"/>
      <c r="E845" s="588">
        <v>335747.79</v>
      </c>
      <c r="F845" s="588">
        <v>386109.95849999995</v>
      </c>
    </row>
    <row r="846" spans="1:6">
      <c r="A846" s="586" t="s">
        <v>126</v>
      </c>
      <c r="B846" s="587" t="s">
        <v>975</v>
      </c>
      <c r="C846" s="586" t="s">
        <v>109</v>
      </c>
      <c r="D846" s="586"/>
      <c r="E846" s="588">
        <v>246215.04600000003</v>
      </c>
      <c r="F846" s="588">
        <v>283147.30290000001</v>
      </c>
    </row>
    <row r="847" spans="1:6">
      <c r="A847" s="586" t="s">
        <v>299</v>
      </c>
      <c r="B847" s="587" t="s">
        <v>976</v>
      </c>
      <c r="C847" s="586" t="s">
        <v>109</v>
      </c>
      <c r="D847" s="586"/>
      <c r="E847" s="588">
        <v>161016.06779999999</v>
      </c>
      <c r="F847" s="588">
        <v>185168.47796999998</v>
      </c>
    </row>
    <row r="848" spans="1:6">
      <c r="A848" s="586" t="s">
        <v>299</v>
      </c>
      <c r="B848" s="587" t="s">
        <v>977</v>
      </c>
      <c r="C848" s="586" t="s">
        <v>109</v>
      </c>
      <c r="D848" s="586"/>
      <c r="E848" s="588">
        <v>245357.81760000001</v>
      </c>
      <c r="F848" s="588">
        <v>282161.49024000001</v>
      </c>
    </row>
    <row r="849" spans="1:6">
      <c r="A849" s="586" t="s">
        <v>299</v>
      </c>
      <c r="B849" s="587" t="s">
        <v>978</v>
      </c>
      <c r="C849" s="586" t="s">
        <v>109</v>
      </c>
      <c r="D849" s="586"/>
      <c r="E849" s="588">
        <v>161016.06779999999</v>
      </c>
      <c r="F849" s="588">
        <v>185168.47796999998</v>
      </c>
    </row>
    <row r="850" spans="1:6">
      <c r="A850" s="586" t="s">
        <v>299</v>
      </c>
      <c r="B850" s="587" t="s">
        <v>979</v>
      </c>
      <c r="C850" s="586" t="s">
        <v>109</v>
      </c>
      <c r="D850" s="586"/>
      <c r="E850" s="588">
        <v>245357.81760000001</v>
      </c>
      <c r="F850" s="588">
        <v>282161.49024000001</v>
      </c>
    </row>
    <row r="851" spans="1:6">
      <c r="A851" s="586" t="s">
        <v>107</v>
      </c>
      <c r="B851" s="587" t="s">
        <v>980</v>
      </c>
      <c r="C851" s="586" t="s">
        <v>109</v>
      </c>
      <c r="D851" s="586"/>
      <c r="E851" s="588">
        <v>13910769.108599998</v>
      </c>
      <c r="F851" s="588">
        <v>15997384.474889997</v>
      </c>
    </row>
    <row r="852" spans="1:6">
      <c r="A852" s="586" t="s">
        <v>107</v>
      </c>
      <c r="B852" s="587" t="s">
        <v>981</v>
      </c>
      <c r="C852" s="586" t="s">
        <v>109</v>
      </c>
      <c r="D852" s="586"/>
      <c r="E852" s="588">
        <v>14528735.5374</v>
      </c>
      <c r="F852" s="588">
        <v>16708045.868009999</v>
      </c>
    </row>
    <row r="853" spans="1:6">
      <c r="A853" s="586" t="s">
        <v>107</v>
      </c>
      <c r="B853" s="587" t="s">
        <v>982</v>
      </c>
      <c r="C853" s="586" t="s">
        <v>109</v>
      </c>
      <c r="D853" s="586"/>
      <c r="E853" s="588">
        <v>13281706.3344</v>
      </c>
      <c r="F853" s="588">
        <v>15273962.284559999</v>
      </c>
    </row>
    <row r="854" spans="1:6">
      <c r="A854" s="586" t="s">
        <v>107</v>
      </c>
      <c r="B854" s="587" t="s">
        <v>983</v>
      </c>
      <c r="C854" s="586" t="s">
        <v>109</v>
      </c>
      <c r="D854" s="586"/>
      <c r="E854" s="588">
        <v>13888671.6654</v>
      </c>
      <c r="F854" s="588">
        <v>15971972.415209999</v>
      </c>
    </row>
    <row r="855" spans="1:6">
      <c r="A855" s="586" t="s">
        <v>107</v>
      </c>
      <c r="B855" s="587" t="s">
        <v>984</v>
      </c>
      <c r="C855" s="586" t="s">
        <v>109</v>
      </c>
      <c r="D855" s="586"/>
      <c r="E855" s="588">
        <v>14898439.096799999</v>
      </c>
      <c r="F855" s="588">
        <v>17133204.961319998</v>
      </c>
    </row>
    <row r="856" spans="1:6">
      <c r="A856" s="586" t="s">
        <v>107</v>
      </c>
      <c r="B856" s="587" t="s">
        <v>985</v>
      </c>
      <c r="C856" s="586" t="s">
        <v>109</v>
      </c>
      <c r="D856" s="586"/>
      <c r="E856" s="588">
        <v>15510976.4124</v>
      </c>
      <c r="F856" s="588">
        <v>17837622.874259997</v>
      </c>
    </row>
    <row r="857" spans="1:6">
      <c r="A857" s="586" t="s">
        <v>107</v>
      </c>
      <c r="B857" s="587" t="s">
        <v>986</v>
      </c>
      <c r="C857" s="586" t="s">
        <v>109</v>
      </c>
      <c r="D857" s="586"/>
      <c r="E857" s="588">
        <v>13734227.682</v>
      </c>
      <c r="F857" s="588">
        <v>15794361.834299998</v>
      </c>
    </row>
    <row r="858" spans="1:6">
      <c r="A858" s="586" t="s">
        <v>107</v>
      </c>
      <c r="B858" s="587" t="s">
        <v>987</v>
      </c>
      <c r="C858" s="586" t="s">
        <v>109</v>
      </c>
      <c r="D858" s="586"/>
      <c r="E858" s="588">
        <v>14335668.6522</v>
      </c>
      <c r="F858" s="588">
        <v>16486018.950029999</v>
      </c>
    </row>
    <row r="859" spans="1:6">
      <c r="A859" s="586" t="s">
        <v>107</v>
      </c>
      <c r="B859" s="587" t="s">
        <v>988</v>
      </c>
      <c r="C859" s="586" t="s">
        <v>109</v>
      </c>
      <c r="D859" s="586"/>
      <c r="E859" s="588">
        <v>13927294.567199999</v>
      </c>
      <c r="F859" s="588">
        <v>16016388.752279999</v>
      </c>
    </row>
    <row r="860" spans="1:6">
      <c r="A860" s="586" t="s">
        <v>107</v>
      </c>
      <c r="B860" s="587" t="s">
        <v>989</v>
      </c>
      <c r="C860" s="586" t="s">
        <v>109</v>
      </c>
      <c r="D860" s="586"/>
      <c r="E860" s="588">
        <v>14501208.980999997</v>
      </c>
      <c r="F860" s="588">
        <v>16676390.328149995</v>
      </c>
    </row>
    <row r="861" spans="1:6">
      <c r="A861" s="586" t="s">
        <v>107</v>
      </c>
      <c r="B861" s="587" t="s">
        <v>990</v>
      </c>
      <c r="C861" s="586" t="s">
        <v>109</v>
      </c>
      <c r="D861" s="586"/>
      <c r="E861" s="588">
        <v>13960440.732000001</v>
      </c>
      <c r="F861" s="588">
        <v>16054506.841800001</v>
      </c>
    </row>
    <row r="862" spans="1:6">
      <c r="A862" s="586" t="s">
        <v>107</v>
      </c>
      <c r="B862" s="587" t="s">
        <v>991</v>
      </c>
      <c r="C862" s="586" t="s">
        <v>109</v>
      </c>
      <c r="D862" s="586"/>
      <c r="E862" s="588">
        <v>14528735.5374</v>
      </c>
      <c r="F862" s="588">
        <v>16708045.868009999</v>
      </c>
    </row>
    <row r="863" spans="1:6">
      <c r="A863" s="586" t="s">
        <v>107</v>
      </c>
      <c r="B863" s="587" t="s">
        <v>992</v>
      </c>
      <c r="C863" s="586" t="s">
        <v>109</v>
      </c>
      <c r="D863" s="586"/>
      <c r="E863" s="588">
        <v>14125981.060799999</v>
      </c>
      <c r="F863" s="588">
        <v>16244878.219919998</v>
      </c>
    </row>
    <row r="864" spans="1:6">
      <c r="A864" s="586" t="s">
        <v>107</v>
      </c>
      <c r="B864" s="587" t="s">
        <v>993</v>
      </c>
      <c r="C864" s="586" t="s">
        <v>109</v>
      </c>
      <c r="D864" s="586"/>
      <c r="E864" s="588">
        <v>14688751.5054</v>
      </c>
      <c r="F864" s="588">
        <v>16892064.231209997</v>
      </c>
    </row>
    <row r="865" spans="1:6">
      <c r="A865" s="586" t="s">
        <v>396</v>
      </c>
      <c r="B865" s="587" t="s">
        <v>994</v>
      </c>
      <c r="C865" s="586" t="s">
        <v>109</v>
      </c>
      <c r="D865" s="586">
        <v>1.21</v>
      </c>
      <c r="E865" s="588">
        <v>34000</v>
      </c>
      <c r="F865" s="588">
        <v>39100</v>
      </c>
    </row>
    <row r="866" spans="1:6">
      <c r="A866" s="586" t="s">
        <v>396</v>
      </c>
      <c r="B866" s="587" t="s">
        <v>995</v>
      </c>
      <c r="C866" s="586" t="s">
        <v>109</v>
      </c>
      <c r="D866" s="586">
        <v>1.1000000000000001</v>
      </c>
      <c r="E866" s="588">
        <v>30900</v>
      </c>
      <c r="F866" s="588">
        <v>35535</v>
      </c>
    </row>
    <row r="867" spans="1:6">
      <c r="A867" s="586" t="s">
        <v>126</v>
      </c>
      <c r="B867" s="587" t="s">
        <v>996</v>
      </c>
      <c r="C867" s="586" t="s">
        <v>109</v>
      </c>
      <c r="D867" s="586"/>
      <c r="E867" s="588">
        <v>33580.3482</v>
      </c>
      <c r="F867" s="588">
        <v>38617.400429999994</v>
      </c>
    </row>
    <row r="868" spans="1:6" ht="24">
      <c r="A868" s="586" t="s">
        <v>126</v>
      </c>
      <c r="B868" s="587" t="s">
        <v>997</v>
      </c>
      <c r="C868" s="586" t="s">
        <v>109</v>
      </c>
      <c r="D868" s="586"/>
      <c r="E868" s="588">
        <v>13860.536899999999</v>
      </c>
      <c r="F868" s="588">
        <v>15939.617434999998</v>
      </c>
    </row>
    <row r="869" spans="1:6">
      <c r="A869" s="586" t="s">
        <v>126</v>
      </c>
      <c r="B869" s="587" t="s">
        <v>998</v>
      </c>
      <c r="C869" s="586" t="s">
        <v>109</v>
      </c>
      <c r="D869" s="586"/>
      <c r="E869" s="588">
        <v>13267.238600000001</v>
      </c>
      <c r="F869" s="588">
        <v>15257.32439</v>
      </c>
    </row>
    <row r="870" spans="1:6">
      <c r="A870" s="586" t="s">
        <v>111</v>
      </c>
      <c r="B870" s="587" t="s">
        <v>999</v>
      </c>
      <c r="C870" s="586" t="s">
        <v>109</v>
      </c>
      <c r="D870" s="586"/>
      <c r="E870" s="588">
        <v>3047.9231999999997</v>
      </c>
      <c r="F870" s="588">
        <v>3505.1116799999995</v>
      </c>
    </row>
    <row r="871" spans="1:6">
      <c r="A871" s="586" t="s">
        <v>126</v>
      </c>
      <c r="B871" s="587" t="s">
        <v>1000</v>
      </c>
      <c r="C871" s="586" t="s">
        <v>109</v>
      </c>
      <c r="D871" s="586"/>
      <c r="E871" s="588">
        <v>33648.773199999996</v>
      </c>
      <c r="F871" s="588">
        <v>38696.089179999995</v>
      </c>
    </row>
    <row r="872" spans="1:6">
      <c r="A872" s="586" t="s">
        <v>126</v>
      </c>
      <c r="B872" s="587" t="s">
        <v>1001</v>
      </c>
      <c r="C872" s="586" t="s">
        <v>109</v>
      </c>
      <c r="D872" s="586"/>
      <c r="E872" s="588">
        <v>20066.3393</v>
      </c>
      <c r="F872" s="588">
        <v>23076.290194999998</v>
      </c>
    </row>
    <row r="873" spans="1:6" ht="24">
      <c r="A873" s="586" t="s">
        <v>126</v>
      </c>
      <c r="B873" s="587" t="s">
        <v>1002</v>
      </c>
      <c r="C873" s="586" t="s">
        <v>109</v>
      </c>
      <c r="D873" s="586"/>
      <c r="E873" s="588">
        <v>1468260.9249</v>
      </c>
      <c r="F873" s="588">
        <v>1688500.0636349998</v>
      </c>
    </row>
    <row r="874" spans="1:6">
      <c r="A874" s="586" t="s">
        <v>107</v>
      </c>
      <c r="B874" s="587" t="s">
        <v>1003</v>
      </c>
      <c r="C874" s="586" t="s">
        <v>109</v>
      </c>
      <c r="D874" s="586"/>
      <c r="E874" s="588">
        <v>29405315.309999999</v>
      </c>
      <c r="F874" s="588">
        <v>33816112.606499992</v>
      </c>
    </row>
    <row r="875" spans="1:6">
      <c r="A875" s="586" t="s">
        <v>107</v>
      </c>
      <c r="B875" s="587" t="s">
        <v>1004</v>
      </c>
      <c r="C875" s="586" t="s">
        <v>109</v>
      </c>
      <c r="D875" s="586"/>
      <c r="E875" s="588">
        <v>33230411.302199997</v>
      </c>
      <c r="F875" s="588">
        <v>38214972.997529991</v>
      </c>
    </row>
    <row r="876" spans="1:6">
      <c r="A876" s="586" t="s">
        <v>107</v>
      </c>
      <c r="B876" s="587" t="s">
        <v>1005</v>
      </c>
      <c r="C876" s="586" t="s">
        <v>109</v>
      </c>
      <c r="D876" s="586"/>
      <c r="E876" s="588">
        <v>24186985.048799999</v>
      </c>
      <c r="F876" s="588">
        <v>27815032.806119997</v>
      </c>
    </row>
    <row r="877" spans="1:6">
      <c r="A877" s="586" t="s">
        <v>107</v>
      </c>
      <c r="B877" s="587" t="s">
        <v>1006</v>
      </c>
      <c r="C877" s="586" t="s">
        <v>109</v>
      </c>
      <c r="D877" s="586"/>
      <c r="E877" s="588">
        <v>22522104.624599997</v>
      </c>
      <c r="F877" s="588">
        <v>25900420.318289995</v>
      </c>
    </row>
    <row r="878" spans="1:6">
      <c r="A878" s="586" t="s">
        <v>107</v>
      </c>
      <c r="B878" s="587" t="s">
        <v>1007</v>
      </c>
      <c r="C878" s="586" t="s">
        <v>109</v>
      </c>
      <c r="D878" s="586"/>
      <c r="E878" s="588">
        <v>33230411.302199997</v>
      </c>
      <c r="F878" s="588">
        <v>38214972.997529991</v>
      </c>
    </row>
    <row r="879" spans="1:6">
      <c r="A879" s="586" t="s">
        <v>107</v>
      </c>
      <c r="B879" s="587" t="s">
        <v>1008</v>
      </c>
      <c r="C879" s="586" t="s">
        <v>109</v>
      </c>
      <c r="D879" s="586"/>
      <c r="E879" s="588">
        <v>30122720.233199999</v>
      </c>
      <c r="F879" s="588">
        <v>34641128.268179998</v>
      </c>
    </row>
    <row r="880" spans="1:6">
      <c r="A880" s="586" t="s">
        <v>111</v>
      </c>
      <c r="B880" s="587" t="s">
        <v>1009</v>
      </c>
      <c r="C880" s="586" t="s">
        <v>109</v>
      </c>
      <c r="D880" s="586"/>
      <c r="E880" s="588">
        <v>614156.52480000001</v>
      </c>
      <c r="F880" s="588">
        <v>706280.00351999991</v>
      </c>
    </row>
    <row r="881" spans="1:6">
      <c r="A881" s="586" t="s">
        <v>291</v>
      </c>
      <c r="B881" s="587" t="s">
        <v>1010</v>
      </c>
      <c r="C881" s="586" t="s">
        <v>109</v>
      </c>
      <c r="D881" s="586">
        <v>0.01</v>
      </c>
      <c r="E881" s="588">
        <v>4900</v>
      </c>
      <c r="F881" s="588">
        <v>5635</v>
      </c>
    </row>
    <row r="882" spans="1:6">
      <c r="A882" s="586" t="s">
        <v>143</v>
      </c>
      <c r="B882" s="587" t="s">
        <v>1011</v>
      </c>
      <c r="C882" s="586" t="s">
        <v>109</v>
      </c>
      <c r="D882" s="586"/>
      <c r="E882" s="588">
        <v>1450</v>
      </c>
      <c r="F882" s="588">
        <v>1667.4999999999998</v>
      </c>
    </row>
    <row r="883" spans="1:6">
      <c r="A883" s="586" t="s">
        <v>143</v>
      </c>
      <c r="B883" s="587" t="s">
        <v>1012</v>
      </c>
      <c r="C883" s="586" t="s">
        <v>109</v>
      </c>
      <c r="D883" s="586">
        <v>0.14000000000000001</v>
      </c>
      <c r="E883" s="588">
        <v>3200</v>
      </c>
      <c r="F883" s="588">
        <v>3679.9999999999995</v>
      </c>
    </row>
    <row r="884" spans="1:6">
      <c r="A884" s="586" t="s">
        <v>143</v>
      </c>
      <c r="B884" s="587" t="s">
        <v>1013</v>
      </c>
      <c r="C884" s="586" t="s">
        <v>109</v>
      </c>
      <c r="D884" s="586">
        <v>0.1</v>
      </c>
      <c r="E884" s="588">
        <v>3420</v>
      </c>
      <c r="F884" s="588">
        <v>3932.9999999999995</v>
      </c>
    </row>
    <row r="885" spans="1:6">
      <c r="A885" s="586" t="s">
        <v>291</v>
      </c>
      <c r="B885" s="587" t="s">
        <v>1014</v>
      </c>
      <c r="C885" s="586" t="s">
        <v>149</v>
      </c>
      <c r="D885" s="586">
        <v>0.02</v>
      </c>
      <c r="E885" s="588">
        <v>106230</v>
      </c>
      <c r="F885" s="588">
        <v>122164.49999999999</v>
      </c>
    </row>
    <row r="886" spans="1:6">
      <c r="A886" s="586" t="s">
        <v>400</v>
      </c>
      <c r="B886" s="587" t="s">
        <v>1015</v>
      </c>
      <c r="C886" s="586" t="s">
        <v>109</v>
      </c>
      <c r="D886" s="586">
        <v>0.01</v>
      </c>
      <c r="E886" s="588">
        <v>4750</v>
      </c>
      <c r="F886" s="588">
        <v>5462.5</v>
      </c>
    </row>
    <row r="887" spans="1:6">
      <c r="A887" s="586" t="s">
        <v>111</v>
      </c>
      <c r="B887" s="587" t="s">
        <v>1016</v>
      </c>
      <c r="C887" s="586" t="s">
        <v>109</v>
      </c>
      <c r="D887" s="586"/>
      <c r="E887" s="588">
        <v>4729.5360000000001</v>
      </c>
      <c r="F887" s="588">
        <v>5438.9663999999993</v>
      </c>
    </row>
    <row r="888" spans="1:6">
      <c r="A888" s="586" t="s">
        <v>126</v>
      </c>
      <c r="B888" s="587" t="s">
        <v>1017</v>
      </c>
      <c r="C888" s="586" t="s">
        <v>109</v>
      </c>
      <c r="D888" s="586">
        <v>5.0000000000000001E-3</v>
      </c>
      <c r="E888" s="588">
        <v>270</v>
      </c>
      <c r="F888" s="588">
        <v>310.5</v>
      </c>
    </row>
    <row r="889" spans="1:6">
      <c r="A889" s="586" t="s">
        <v>111</v>
      </c>
      <c r="B889" s="587" t="s">
        <v>1018</v>
      </c>
      <c r="C889" s="586" t="s">
        <v>109</v>
      </c>
      <c r="D889" s="586"/>
      <c r="E889" s="588">
        <v>2837.7216000000003</v>
      </c>
      <c r="F889" s="588">
        <v>3263.3798400000001</v>
      </c>
    </row>
    <row r="890" spans="1:6">
      <c r="A890" s="586" t="s">
        <v>120</v>
      </c>
      <c r="B890" s="587" t="s">
        <v>1019</v>
      </c>
      <c r="C890" s="586" t="s">
        <v>109</v>
      </c>
      <c r="D890" s="586"/>
      <c r="E890" s="588">
        <v>1884.7219999999998</v>
      </c>
      <c r="F890" s="588">
        <v>2167.4302999999995</v>
      </c>
    </row>
    <row r="891" spans="1:6">
      <c r="A891" s="586" t="s">
        <v>111</v>
      </c>
      <c r="B891" s="587" t="s">
        <v>1020</v>
      </c>
      <c r="C891" s="586" t="s">
        <v>109</v>
      </c>
      <c r="D891" s="586"/>
      <c r="E891" s="588">
        <v>7514.7071999999998</v>
      </c>
      <c r="F891" s="588">
        <v>8641.9132799999988</v>
      </c>
    </row>
    <row r="892" spans="1:6">
      <c r="A892" s="586" t="s">
        <v>111</v>
      </c>
      <c r="B892" s="587" t="s">
        <v>1021</v>
      </c>
      <c r="C892" s="586" t="s">
        <v>109</v>
      </c>
      <c r="D892" s="586"/>
      <c r="E892" s="588">
        <v>2102.0160000000001</v>
      </c>
      <c r="F892" s="588">
        <v>2417.3184000000001</v>
      </c>
    </row>
    <row r="893" spans="1:6">
      <c r="A893" s="586" t="s">
        <v>111</v>
      </c>
      <c r="B893" s="587" t="s">
        <v>1022</v>
      </c>
      <c r="C893" s="586" t="s">
        <v>109</v>
      </c>
      <c r="D893" s="586"/>
      <c r="E893" s="588">
        <v>3625.9775999999997</v>
      </c>
      <c r="F893" s="588">
        <v>4169.8742399999992</v>
      </c>
    </row>
    <row r="894" spans="1:6">
      <c r="A894" s="586" t="s">
        <v>126</v>
      </c>
      <c r="B894" s="587" t="s">
        <v>1023</v>
      </c>
      <c r="C894" s="586" t="s">
        <v>109</v>
      </c>
      <c r="D894" s="586">
        <v>1E-3</v>
      </c>
      <c r="E894" s="588">
        <v>405</v>
      </c>
      <c r="F894" s="588">
        <v>465.74999999999994</v>
      </c>
    </row>
    <row r="895" spans="1:6">
      <c r="A895" s="586" t="s">
        <v>150</v>
      </c>
      <c r="B895" s="587" t="s">
        <v>1024</v>
      </c>
      <c r="C895" s="586" t="s">
        <v>109</v>
      </c>
      <c r="D895" s="586">
        <v>0.3</v>
      </c>
      <c r="E895" s="588">
        <v>2120</v>
      </c>
      <c r="F895" s="588">
        <v>2438</v>
      </c>
    </row>
    <row r="896" spans="1:6">
      <c r="A896" s="586" t="s">
        <v>126</v>
      </c>
      <c r="B896" s="587" t="s">
        <v>1025</v>
      </c>
      <c r="C896" s="586" t="s">
        <v>109</v>
      </c>
      <c r="D896" s="586"/>
      <c r="E896" s="588">
        <v>198115.008</v>
      </c>
      <c r="F896" s="588">
        <v>227832.25919999997</v>
      </c>
    </row>
    <row r="897" spans="1:6">
      <c r="A897" s="586" t="s">
        <v>107</v>
      </c>
      <c r="B897" s="587" t="s">
        <v>1026</v>
      </c>
      <c r="C897" s="586" t="s">
        <v>109</v>
      </c>
      <c r="D897" s="586"/>
      <c r="E897" s="588">
        <v>189304.60499999998</v>
      </c>
      <c r="F897" s="588">
        <v>217700.29574999996</v>
      </c>
    </row>
    <row r="898" spans="1:6">
      <c r="A898" s="586" t="s">
        <v>107</v>
      </c>
      <c r="B898" s="587" t="s">
        <v>1027</v>
      </c>
      <c r="C898" s="586" t="s">
        <v>109</v>
      </c>
      <c r="D898" s="586"/>
      <c r="E898" s="588">
        <v>214545.21899999995</v>
      </c>
      <c r="F898" s="588">
        <v>246727.00184999991</v>
      </c>
    </row>
    <row r="899" spans="1:6" ht="24">
      <c r="A899" s="586" t="s">
        <v>107</v>
      </c>
      <c r="B899" s="587" t="s">
        <v>1028</v>
      </c>
      <c r="C899" s="586" t="s">
        <v>109</v>
      </c>
      <c r="D899" s="586"/>
      <c r="E899" s="588">
        <v>7284387.9359999998</v>
      </c>
      <c r="F899" s="588">
        <v>8377046.1263999995</v>
      </c>
    </row>
    <row r="900" spans="1:6" ht="24">
      <c r="A900" s="586" t="s">
        <v>107</v>
      </c>
      <c r="B900" s="587" t="s">
        <v>1029</v>
      </c>
      <c r="C900" s="586" t="s">
        <v>109</v>
      </c>
      <c r="D900" s="586"/>
      <c r="E900" s="588">
        <v>12113504.766299998</v>
      </c>
      <c r="F900" s="588">
        <v>13930530.481244996</v>
      </c>
    </row>
    <row r="901" spans="1:6" ht="24">
      <c r="A901" s="586" t="s">
        <v>107</v>
      </c>
      <c r="B901" s="587" t="s">
        <v>1030</v>
      </c>
      <c r="C901" s="586" t="s">
        <v>109</v>
      </c>
      <c r="D901" s="586"/>
      <c r="E901" s="588">
        <v>9416346.7635999992</v>
      </c>
      <c r="F901" s="588">
        <v>10828798.778139999</v>
      </c>
    </row>
    <row r="902" spans="1:6" ht="24">
      <c r="A902" s="586" t="s">
        <v>107</v>
      </c>
      <c r="B902" s="587" t="s">
        <v>1031</v>
      </c>
      <c r="C902" s="586" t="s">
        <v>109</v>
      </c>
      <c r="D902" s="586"/>
      <c r="E902" s="588">
        <v>8687655.8684999999</v>
      </c>
      <c r="F902" s="588">
        <v>9990804.2487749998</v>
      </c>
    </row>
    <row r="903" spans="1:6" ht="24">
      <c r="A903" s="586" t="s">
        <v>107</v>
      </c>
      <c r="B903" s="587" t="s">
        <v>1032</v>
      </c>
      <c r="C903" s="586" t="s">
        <v>109</v>
      </c>
      <c r="D903" s="586"/>
      <c r="E903" s="588">
        <v>19685371.985999998</v>
      </c>
      <c r="F903" s="588">
        <v>22638177.783899996</v>
      </c>
    </row>
    <row r="904" spans="1:6">
      <c r="A904" s="586" t="s">
        <v>143</v>
      </c>
      <c r="B904" s="587" t="s">
        <v>1033</v>
      </c>
      <c r="C904" s="586" t="s">
        <v>340</v>
      </c>
      <c r="D904" s="586">
        <v>1.723333333</v>
      </c>
      <c r="E904" s="588">
        <v>17031</v>
      </c>
      <c r="F904" s="588">
        <v>19585.649999999998</v>
      </c>
    </row>
    <row r="905" spans="1:6">
      <c r="A905" s="586" t="s">
        <v>143</v>
      </c>
      <c r="B905" s="587" t="s">
        <v>1034</v>
      </c>
      <c r="C905" s="586" t="s">
        <v>340</v>
      </c>
      <c r="D905" s="586">
        <v>1.066666667</v>
      </c>
      <c r="E905" s="588">
        <v>17420</v>
      </c>
      <c r="F905" s="588">
        <v>20033</v>
      </c>
    </row>
    <row r="906" spans="1:6">
      <c r="A906" s="586" t="s">
        <v>143</v>
      </c>
      <c r="B906" s="587" t="s">
        <v>1035</v>
      </c>
      <c r="C906" s="586" t="s">
        <v>340</v>
      </c>
      <c r="D906" s="586">
        <v>0.13166666699999999</v>
      </c>
      <c r="E906" s="588">
        <v>3200</v>
      </c>
      <c r="F906" s="588">
        <v>3679.9999999999995</v>
      </c>
    </row>
    <row r="907" spans="1:6">
      <c r="A907" s="586" t="s">
        <v>143</v>
      </c>
      <c r="B907" s="587" t="s">
        <v>1036</v>
      </c>
      <c r="C907" s="586" t="s">
        <v>340</v>
      </c>
      <c r="D907" s="586">
        <v>0.46666666699999998</v>
      </c>
      <c r="E907" s="588">
        <v>2571</v>
      </c>
      <c r="F907" s="588">
        <v>2956.6499999999996</v>
      </c>
    </row>
    <row r="908" spans="1:6">
      <c r="A908" s="586" t="s">
        <v>143</v>
      </c>
      <c r="B908" s="587" t="s">
        <v>1037</v>
      </c>
      <c r="C908" s="586" t="s">
        <v>340</v>
      </c>
      <c r="D908" s="586">
        <v>0.193333333</v>
      </c>
      <c r="E908" s="588">
        <v>1933</v>
      </c>
      <c r="F908" s="588">
        <v>2222.9499999999998</v>
      </c>
    </row>
    <row r="909" spans="1:6">
      <c r="A909" s="586" t="s">
        <v>143</v>
      </c>
      <c r="B909" s="587" t="s">
        <v>1038</v>
      </c>
      <c r="C909" s="586" t="s">
        <v>109</v>
      </c>
      <c r="D909" s="586"/>
      <c r="E909" s="588">
        <v>10874</v>
      </c>
      <c r="F909" s="588">
        <v>12505.099999999999</v>
      </c>
    </row>
    <row r="910" spans="1:6">
      <c r="A910" s="586" t="s">
        <v>150</v>
      </c>
      <c r="B910" s="587" t="s">
        <v>1039</v>
      </c>
      <c r="C910" s="586" t="s">
        <v>152</v>
      </c>
      <c r="D910" s="586">
        <v>1</v>
      </c>
      <c r="E910" s="588">
        <v>7467</v>
      </c>
      <c r="F910" s="588">
        <v>8587.0499999999993</v>
      </c>
    </row>
    <row r="911" spans="1:6">
      <c r="A911" s="586" t="s">
        <v>143</v>
      </c>
      <c r="B911" s="587" t="s">
        <v>1040</v>
      </c>
      <c r="C911" s="586" t="s">
        <v>109</v>
      </c>
      <c r="D911" s="586"/>
      <c r="E911" s="588">
        <v>23752</v>
      </c>
      <c r="F911" s="588">
        <v>27314.799999999999</v>
      </c>
    </row>
    <row r="912" spans="1:6">
      <c r="A912" s="586" t="s">
        <v>150</v>
      </c>
      <c r="B912" s="587" t="s">
        <v>1041</v>
      </c>
      <c r="C912" s="586" t="s">
        <v>167</v>
      </c>
      <c r="D912" s="586">
        <v>10.44</v>
      </c>
      <c r="E912" s="588">
        <v>19165</v>
      </c>
      <c r="F912" s="588">
        <v>22039.75</v>
      </c>
    </row>
    <row r="913" spans="1:6">
      <c r="A913" s="586" t="s">
        <v>143</v>
      </c>
      <c r="B913" s="587" t="s">
        <v>1042</v>
      </c>
      <c r="C913" s="586" t="s">
        <v>109</v>
      </c>
      <c r="D913" s="586"/>
      <c r="E913" s="588">
        <v>66917</v>
      </c>
      <c r="F913" s="588">
        <v>76954.549999999988</v>
      </c>
    </row>
    <row r="914" spans="1:6">
      <c r="A914" s="586" t="s">
        <v>150</v>
      </c>
      <c r="B914" s="587" t="s">
        <v>1043</v>
      </c>
      <c r="C914" s="586" t="s">
        <v>167</v>
      </c>
      <c r="D914" s="586">
        <v>17.16</v>
      </c>
      <c r="E914" s="588">
        <v>43150</v>
      </c>
      <c r="F914" s="588">
        <v>49622.499999999993</v>
      </c>
    </row>
    <row r="915" spans="1:6">
      <c r="A915" s="586" t="s">
        <v>143</v>
      </c>
      <c r="B915" s="587" t="s">
        <v>1044</v>
      </c>
      <c r="C915" s="586" t="s">
        <v>109</v>
      </c>
      <c r="D915" s="586"/>
      <c r="E915" s="588">
        <v>152062</v>
      </c>
      <c r="F915" s="588">
        <v>174871.3</v>
      </c>
    </row>
    <row r="916" spans="1:6">
      <c r="A916" s="586" t="s">
        <v>150</v>
      </c>
      <c r="B916" s="587" t="s">
        <v>1045</v>
      </c>
      <c r="C916" s="586" t="s">
        <v>167</v>
      </c>
      <c r="D916" s="586">
        <v>21.56</v>
      </c>
      <c r="E916" s="588">
        <v>33337</v>
      </c>
      <c r="F916" s="588">
        <v>38337.549999999996</v>
      </c>
    </row>
    <row r="917" spans="1:6">
      <c r="A917" s="586" t="s">
        <v>143</v>
      </c>
      <c r="B917" s="587" t="s">
        <v>1046</v>
      </c>
      <c r="C917" s="586" t="s">
        <v>109</v>
      </c>
      <c r="D917" s="586"/>
      <c r="E917" s="588">
        <v>134402</v>
      </c>
      <c r="F917" s="588">
        <v>154562.29999999999</v>
      </c>
    </row>
    <row r="918" spans="1:6">
      <c r="A918" s="586" t="s">
        <v>150</v>
      </c>
      <c r="B918" s="587" t="s">
        <v>1047</v>
      </c>
      <c r="C918" s="586" t="s">
        <v>167</v>
      </c>
      <c r="D918" s="586">
        <v>38.6</v>
      </c>
      <c r="E918" s="588">
        <v>54471</v>
      </c>
      <c r="F918" s="588">
        <v>62641.649999999994</v>
      </c>
    </row>
    <row r="919" spans="1:6">
      <c r="A919" s="586" t="s">
        <v>143</v>
      </c>
      <c r="B919" s="587" t="s">
        <v>1048</v>
      </c>
      <c r="C919" s="586" t="s">
        <v>109</v>
      </c>
      <c r="D919" s="586"/>
      <c r="E919" s="588">
        <v>237184</v>
      </c>
      <c r="F919" s="588">
        <v>272761.59999999998</v>
      </c>
    </row>
    <row r="920" spans="1:6">
      <c r="A920" s="586" t="s">
        <v>126</v>
      </c>
      <c r="B920" s="587" t="s">
        <v>1049</v>
      </c>
      <c r="C920" s="586" t="s">
        <v>340</v>
      </c>
      <c r="D920" s="586">
        <v>1</v>
      </c>
      <c r="E920" s="588">
        <v>83497</v>
      </c>
      <c r="F920" s="588">
        <v>96021.549999999988</v>
      </c>
    </row>
    <row r="921" spans="1:6">
      <c r="A921" s="586" t="s">
        <v>291</v>
      </c>
      <c r="B921" s="587" t="s">
        <v>1050</v>
      </c>
      <c r="C921" s="586" t="s">
        <v>109</v>
      </c>
      <c r="D921" s="586">
        <v>8.0000000000000002E-3</v>
      </c>
      <c r="E921" s="588">
        <v>3200</v>
      </c>
      <c r="F921" s="588">
        <v>3679.9999999999995</v>
      </c>
    </row>
    <row r="922" spans="1:6">
      <c r="A922" s="586" t="s">
        <v>126</v>
      </c>
      <c r="B922" s="587" t="s">
        <v>1051</v>
      </c>
      <c r="C922" s="586" t="s">
        <v>109</v>
      </c>
      <c r="D922" s="586"/>
      <c r="E922" s="588">
        <v>10800</v>
      </c>
      <c r="F922" s="588">
        <v>12419.999999999998</v>
      </c>
    </row>
    <row r="923" spans="1:6">
      <c r="A923" s="586" t="s">
        <v>120</v>
      </c>
      <c r="B923" s="587" t="s">
        <v>1052</v>
      </c>
      <c r="C923" s="586" t="s">
        <v>109</v>
      </c>
      <c r="D923" s="586"/>
      <c r="E923" s="588">
        <v>1235.4341999999999</v>
      </c>
      <c r="F923" s="588">
        <v>1420.7493299999999</v>
      </c>
    </row>
    <row r="924" spans="1:6">
      <c r="A924" s="586" t="s">
        <v>111</v>
      </c>
      <c r="B924" s="587" t="s">
        <v>1053</v>
      </c>
      <c r="C924" s="586" t="s">
        <v>109</v>
      </c>
      <c r="D924" s="586"/>
      <c r="E924" s="588">
        <v>840.80640000000005</v>
      </c>
      <c r="F924" s="588">
        <v>966.92736000000002</v>
      </c>
    </row>
    <row r="925" spans="1:6">
      <c r="A925" s="586" t="s">
        <v>111</v>
      </c>
      <c r="B925" s="587" t="s">
        <v>1054</v>
      </c>
      <c r="C925" s="586" t="s">
        <v>109</v>
      </c>
      <c r="D925" s="586"/>
      <c r="E925" s="588">
        <v>1891.8144</v>
      </c>
      <c r="F925" s="588">
        <v>2175.5865599999997</v>
      </c>
    </row>
    <row r="926" spans="1:6">
      <c r="A926" s="586" t="s">
        <v>107</v>
      </c>
      <c r="B926" s="587" t="s">
        <v>1055</v>
      </c>
      <c r="C926" s="586" t="s">
        <v>109</v>
      </c>
      <c r="D926" s="586"/>
      <c r="E926" s="588">
        <v>1790654.88</v>
      </c>
      <c r="F926" s="588">
        <v>2059253.1119999997</v>
      </c>
    </row>
    <row r="927" spans="1:6" ht="24">
      <c r="A927" s="586" t="s">
        <v>126</v>
      </c>
      <c r="B927" s="587" t="s">
        <v>1056</v>
      </c>
      <c r="C927" s="586" t="s">
        <v>109</v>
      </c>
      <c r="D927" s="586"/>
      <c r="E927" s="588">
        <v>824624.7442999999</v>
      </c>
      <c r="F927" s="588">
        <v>948318.45594499982</v>
      </c>
    </row>
    <row r="928" spans="1:6" ht="24">
      <c r="A928" s="586" t="s">
        <v>126</v>
      </c>
      <c r="B928" s="587" t="s">
        <v>1057</v>
      </c>
      <c r="C928" s="586" t="s">
        <v>109</v>
      </c>
      <c r="D928" s="586"/>
      <c r="E928" s="588">
        <v>1203270.0589000001</v>
      </c>
      <c r="F928" s="588">
        <v>1383760.567735</v>
      </c>
    </row>
    <row r="929" spans="1:6">
      <c r="A929" s="586" t="s">
        <v>143</v>
      </c>
      <c r="B929" s="587" t="s">
        <v>1058</v>
      </c>
      <c r="C929" s="586" t="s">
        <v>109</v>
      </c>
      <c r="D929" s="586">
        <v>0.05</v>
      </c>
      <c r="E929" s="588">
        <v>2385</v>
      </c>
      <c r="F929" s="588">
        <v>2742.75</v>
      </c>
    </row>
    <row r="930" spans="1:6">
      <c r="A930" s="586" t="s">
        <v>143</v>
      </c>
      <c r="B930" s="587" t="s">
        <v>1059</v>
      </c>
      <c r="C930" s="586" t="s">
        <v>109</v>
      </c>
      <c r="D930" s="586"/>
      <c r="E930" s="588">
        <v>1400</v>
      </c>
      <c r="F930" s="588">
        <v>1609.9999999999998</v>
      </c>
    </row>
    <row r="931" spans="1:6">
      <c r="A931" s="586" t="s">
        <v>120</v>
      </c>
      <c r="B931" s="587" t="s">
        <v>1060</v>
      </c>
      <c r="C931" s="586" t="s">
        <v>109</v>
      </c>
      <c r="D931" s="586"/>
      <c r="E931" s="588">
        <v>13192.268599999999</v>
      </c>
      <c r="F931" s="588">
        <v>15171.108889999998</v>
      </c>
    </row>
    <row r="932" spans="1:6">
      <c r="A932" s="586" t="s">
        <v>143</v>
      </c>
      <c r="B932" s="587" t="s">
        <v>1061</v>
      </c>
      <c r="C932" s="586" t="s">
        <v>109</v>
      </c>
      <c r="D932" s="586">
        <v>0.2</v>
      </c>
      <c r="E932" s="588">
        <v>4800</v>
      </c>
      <c r="F932" s="588">
        <v>5520</v>
      </c>
    </row>
    <row r="933" spans="1:6">
      <c r="A933" s="586" t="s">
        <v>143</v>
      </c>
      <c r="B933" s="587" t="s">
        <v>1062</v>
      </c>
      <c r="C933" s="586" t="s">
        <v>109</v>
      </c>
      <c r="D933" s="586">
        <v>0.05</v>
      </c>
      <c r="E933" s="588">
        <v>7977</v>
      </c>
      <c r="F933" s="588">
        <v>9173.5499999999993</v>
      </c>
    </row>
    <row r="934" spans="1:6">
      <c r="A934" s="586" t="s">
        <v>143</v>
      </c>
      <c r="B934" s="587" t="s">
        <v>1063</v>
      </c>
      <c r="C934" s="586" t="s">
        <v>109</v>
      </c>
      <c r="D934" s="586">
        <v>0.1</v>
      </c>
      <c r="E934" s="588">
        <v>2692</v>
      </c>
      <c r="F934" s="588">
        <v>3095.7999999999997</v>
      </c>
    </row>
    <row r="935" spans="1:6">
      <c r="A935" s="586" t="s">
        <v>143</v>
      </c>
      <c r="B935" s="587" t="s">
        <v>1064</v>
      </c>
      <c r="C935" s="586" t="s">
        <v>109</v>
      </c>
      <c r="D935" s="586">
        <v>0.18</v>
      </c>
      <c r="E935" s="588">
        <v>6200</v>
      </c>
      <c r="F935" s="588">
        <v>7129.9999999999991</v>
      </c>
    </row>
    <row r="936" spans="1:6">
      <c r="A936" s="586" t="s">
        <v>143</v>
      </c>
      <c r="B936" s="587" t="s">
        <v>1065</v>
      </c>
      <c r="C936" s="586" t="s">
        <v>109</v>
      </c>
      <c r="D936" s="586">
        <v>0.08</v>
      </c>
      <c r="E936" s="588">
        <v>3400</v>
      </c>
      <c r="F936" s="588">
        <v>3909.9999999999995</v>
      </c>
    </row>
    <row r="937" spans="1:6">
      <c r="A937" s="586" t="s">
        <v>111</v>
      </c>
      <c r="B937" s="587" t="s">
        <v>1066</v>
      </c>
      <c r="C937" s="586" t="s">
        <v>109</v>
      </c>
      <c r="D937" s="586"/>
      <c r="E937" s="588">
        <v>17656.934399999998</v>
      </c>
      <c r="F937" s="588">
        <v>20305.474559999995</v>
      </c>
    </row>
    <row r="938" spans="1:6">
      <c r="A938" s="586" t="s">
        <v>111</v>
      </c>
      <c r="B938" s="587" t="s">
        <v>1067</v>
      </c>
      <c r="C938" s="586" t="s">
        <v>109</v>
      </c>
      <c r="D938" s="586"/>
      <c r="E938" s="588">
        <v>17656.934399999998</v>
      </c>
      <c r="F938" s="588">
        <v>20305.474559999995</v>
      </c>
    </row>
    <row r="939" spans="1:6">
      <c r="A939" s="586" t="s">
        <v>175</v>
      </c>
      <c r="B939" s="587" t="s">
        <v>1068</v>
      </c>
      <c r="C939" s="586" t="s">
        <v>109</v>
      </c>
      <c r="D939" s="586">
        <v>20</v>
      </c>
      <c r="E939" s="588">
        <v>1190000</v>
      </c>
      <c r="F939" s="588">
        <v>1368500</v>
      </c>
    </row>
    <row r="940" spans="1:6">
      <c r="A940" s="586" t="s">
        <v>150</v>
      </c>
      <c r="B940" s="587" t="s">
        <v>1069</v>
      </c>
      <c r="C940" s="586" t="s">
        <v>109</v>
      </c>
      <c r="D940" s="586">
        <v>1</v>
      </c>
      <c r="E940" s="588">
        <v>51646</v>
      </c>
      <c r="F940" s="588">
        <v>59392.899999999994</v>
      </c>
    </row>
    <row r="941" spans="1:6">
      <c r="A941" s="586" t="s">
        <v>126</v>
      </c>
      <c r="B941" s="587" t="s">
        <v>1070</v>
      </c>
      <c r="C941" s="586" t="s">
        <v>109</v>
      </c>
      <c r="D941" s="586"/>
      <c r="E941" s="588">
        <v>6800</v>
      </c>
      <c r="F941" s="588">
        <v>7819.9999999999991</v>
      </c>
    </row>
    <row r="942" spans="1:6">
      <c r="A942" s="586" t="s">
        <v>186</v>
      </c>
      <c r="B942" s="587" t="s">
        <v>1071</v>
      </c>
      <c r="C942" s="586" t="s">
        <v>109</v>
      </c>
      <c r="D942" s="586">
        <v>3.07</v>
      </c>
      <c r="E942" s="588">
        <v>192686</v>
      </c>
      <c r="F942" s="588">
        <v>221588.9</v>
      </c>
    </row>
    <row r="943" spans="1:6">
      <c r="A943" s="586" t="s">
        <v>143</v>
      </c>
      <c r="B943" s="587" t="s">
        <v>1072</v>
      </c>
      <c r="C943" s="586" t="s">
        <v>109</v>
      </c>
      <c r="D943" s="586"/>
      <c r="E943" s="588">
        <v>7500</v>
      </c>
      <c r="F943" s="588">
        <v>8625</v>
      </c>
    </row>
    <row r="944" spans="1:6">
      <c r="A944" s="586" t="s">
        <v>126</v>
      </c>
      <c r="B944" s="587" t="s">
        <v>1073</v>
      </c>
      <c r="C944" s="586" t="s">
        <v>109</v>
      </c>
      <c r="D944" s="586"/>
      <c r="E944" s="588">
        <v>472523.34359999996</v>
      </c>
      <c r="F944" s="588">
        <v>543401.84513999987</v>
      </c>
    </row>
    <row r="945" spans="1:6">
      <c r="A945" s="586" t="s">
        <v>126</v>
      </c>
      <c r="B945" s="587" t="s">
        <v>1074</v>
      </c>
      <c r="C945" s="586" t="s">
        <v>109</v>
      </c>
      <c r="D945" s="586"/>
      <c r="E945" s="588">
        <v>202496.3976</v>
      </c>
      <c r="F945" s="588">
        <v>232870.85723999998</v>
      </c>
    </row>
    <row r="946" spans="1:6">
      <c r="A946" s="586" t="s">
        <v>126</v>
      </c>
      <c r="B946" s="587" t="s">
        <v>1075</v>
      </c>
      <c r="C946" s="586" t="s">
        <v>109</v>
      </c>
      <c r="D946" s="586"/>
      <c r="E946" s="588">
        <v>67530.5484</v>
      </c>
      <c r="F946" s="588">
        <v>77660.130659999995</v>
      </c>
    </row>
    <row r="947" spans="1:6">
      <c r="A947" s="586" t="s">
        <v>126</v>
      </c>
      <c r="B947" s="587" t="s">
        <v>1076</v>
      </c>
      <c r="C947" s="586" t="s">
        <v>109</v>
      </c>
      <c r="D947" s="586"/>
      <c r="E947" s="588">
        <v>67530.5484</v>
      </c>
      <c r="F947" s="588">
        <v>77660.130659999995</v>
      </c>
    </row>
    <row r="948" spans="1:6">
      <c r="A948" s="586" t="s">
        <v>126</v>
      </c>
      <c r="B948" s="587" t="s">
        <v>1077</v>
      </c>
      <c r="C948" s="586" t="s">
        <v>109</v>
      </c>
      <c r="D948" s="586"/>
      <c r="E948" s="588">
        <v>67530.5484</v>
      </c>
      <c r="F948" s="588">
        <v>77660.130659999995</v>
      </c>
    </row>
    <row r="949" spans="1:6">
      <c r="A949" s="586" t="s">
        <v>126</v>
      </c>
      <c r="B949" s="587" t="s">
        <v>1078</v>
      </c>
      <c r="C949" s="586" t="s">
        <v>109</v>
      </c>
      <c r="D949" s="586"/>
      <c r="E949" s="588">
        <v>103534.14119999998</v>
      </c>
      <c r="F949" s="588">
        <v>119064.26237999997</v>
      </c>
    </row>
    <row r="950" spans="1:6">
      <c r="A950" s="586" t="s">
        <v>126</v>
      </c>
      <c r="B950" s="587" t="s">
        <v>1079</v>
      </c>
      <c r="C950" s="586" t="s">
        <v>109</v>
      </c>
      <c r="D950" s="586"/>
      <c r="E950" s="588">
        <v>76483.822799999994</v>
      </c>
      <c r="F950" s="588">
        <v>87956.396219999981</v>
      </c>
    </row>
    <row r="951" spans="1:6">
      <c r="A951" s="586" t="s">
        <v>126</v>
      </c>
      <c r="B951" s="587" t="s">
        <v>1080</v>
      </c>
      <c r="C951" s="586" t="s">
        <v>109</v>
      </c>
      <c r="D951" s="586"/>
      <c r="E951" s="588">
        <v>85532.344799999992</v>
      </c>
      <c r="F951" s="588">
        <v>98362.196519999983</v>
      </c>
    </row>
    <row r="952" spans="1:6">
      <c r="A952" s="586" t="s">
        <v>126</v>
      </c>
      <c r="B952" s="587" t="s">
        <v>1081</v>
      </c>
      <c r="C952" s="586" t="s">
        <v>109</v>
      </c>
      <c r="D952" s="586"/>
      <c r="E952" s="588">
        <v>1377137.4246</v>
      </c>
      <c r="F952" s="588">
        <v>1583708.0382899998</v>
      </c>
    </row>
    <row r="953" spans="1:6">
      <c r="A953" s="586" t="s">
        <v>126</v>
      </c>
      <c r="B953" s="587" t="s">
        <v>1082</v>
      </c>
      <c r="C953" s="586" t="s">
        <v>109</v>
      </c>
      <c r="D953" s="586"/>
      <c r="E953" s="588">
        <v>17906548.800000001</v>
      </c>
      <c r="F953" s="588">
        <v>20592531.120000001</v>
      </c>
    </row>
    <row r="954" spans="1:6">
      <c r="A954" s="586" t="s">
        <v>126</v>
      </c>
      <c r="B954" s="587" t="s">
        <v>1083</v>
      </c>
      <c r="C954" s="586" t="s">
        <v>109</v>
      </c>
      <c r="D954" s="586"/>
      <c r="E954" s="588">
        <v>13429.911599999999</v>
      </c>
      <c r="F954" s="588">
        <v>15444.398339999998</v>
      </c>
    </row>
    <row r="955" spans="1:6">
      <c r="A955" s="586" t="s">
        <v>126</v>
      </c>
      <c r="B955" s="587" t="s">
        <v>1084</v>
      </c>
      <c r="C955" s="586" t="s">
        <v>109</v>
      </c>
      <c r="D955" s="586"/>
      <c r="E955" s="588">
        <v>188018.76239999998</v>
      </c>
      <c r="F955" s="588">
        <v>216221.57675999997</v>
      </c>
    </row>
  </sheetData>
  <autoFilter ref="A2:F955" xr:uid="{04C84E40-E57F-48A0-80EE-7E4EDEA0A019}">
    <sortState xmlns:xlrd2="http://schemas.microsoft.com/office/spreadsheetml/2017/richdata2" ref="A3:F955">
      <sortCondition ref="B2:B955"/>
    </sortState>
  </autoFilter>
  <conditionalFormatting sqref="B1:B1048576">
    <cfRule type="duplicateValues" dxfId="72" priority="1"/>
  </conditionalFormatting>
  <pageMargins left="1" right="1" top="1" bottom="1" header="0.5" footer="0.5"/>
  <pageSetup paperSize="6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3">
    <tabColor theme="6" tint="0.59999389629810485"/>
  </sheetPr>
  <dimension ref="A1:F17"/>
  <sheetViews>
    <sheetView view="pageBreakPreview" zoomScale="90" zoomScaleNormal="100" zoomScaleSheetLayoutView="90" workbookViewId="0">
      <selection activeCell="G11" sqref="G11"/>
    </sheetView>
  </sheetViews>
  <sheetFormatPr defaultColWidth="11.42578125" defaultRowHeight="13.15"/>
  <cols>
    <col min="1" max="1" width="11.42578125" style="208"/>
    <col min="2" max="2" width="83" style="208" customWidth="1"/>
    <col min="3" max="3" width="25.42578125" style="208" customWidth="1"/>
    <col min="4" max="4" width="11.85546875" style="208" customWidth="1"/>
    <col min="5" max="5" width="50.42578125" style="208" customWidth="1"/>
    <col min="6" max="6" width="14.140625" style="208" customWidth="1"/>
  </cols>
  <sheetData>
    <row r="1" spans="1:6">
      <c r="A1" s="1321" t="s">
        <v>1085</v>
      </c>
      <c r="B1" s="1321"/>
      <c r="C1" s="1321"/>
      <c r="D1" s="1321"/>
      <c r="E1" s="1321"/>
      <c r="F1" s="1322"/>
    </row>
    <row r="2" spans="1:6">
      <c r="A2" s="107" t="s">
        <v>1086</v>
      </c>
      <c r="B2" s="107" t="s">
        <v>17</v>
      </c>
      <c r="C2" s="107" t="s">
        <v>48</v>
      </c>
      <c r="D2" s="107" t="s">
        <v>1087</v>
      </c>
      <c r="E2" s="108" t="s">
        <v>1088</v>
      </c>
      <c r="F2" s="109" t="s">
        <v>1089</v>
      </c>
    </row>
    <row r="3" spans="1:6">
      <c r="A3" s="208">
        <v>1</v>
      </c>
      <c r="B3" s="62" t="s">
        <v>1090</v>
      </c>
      <c r="C3" s="272" t="s">
        <v>109</v>
      </c>
      <c r="D3" s="106">
        <v>24840</v>
      </c>
      <c r="E3" s="72" t="s">
        <v>1091</v>
      </c>
      <c r="F3" s="91">
        <v>2024</v>
      </c>
    </row>
    <row r="4" spans="1:6">
      <c r="A4" s="208">
        <v>2</v>
      </c>
      <c r="B4" s="62" t="s">
        <v>1092</v>
      </c>
      <c r="C4" s="272" t="s">
        <v>109</v>
      </c>
      <c r="D4" s="106">
        <v>30000</v>
      </c>
      <c r="E4" s="72" t="s">
        <v>1091</v>
      </c>
      <c r="F4" s="91">
        <v>2024</v>
      </c>
    </row>
    <row r="5" spans="1:6">
      <c r="A5" s="208">
        <v>3</v>
      </c>
      <c r="B5" s="62" t="s">
        <v>1093</v>
      </c>
      <c r="C5" s="272" t="s">
        <v>109</v>
      </c>
      <c r="D5" s="106">
        <f>ROUND(126979*1.1,0)</f>
        <v>139677</v>
      </c>
      <c r="E5" s="72" t="s">
        <v>1091</v>
      </c>
      <c r="F5" s="91">
        <v>2024</v>
      </c>
    </row>
    <row r="6" spans="1:6">
      <c r="A6" s="208">
        <v>4</v>
      </c>
      <c r="B6" s="62" t="s">
        <v>1094</v>
      </c>
      <c r="C6" s="272" t="s">
        <v>109</v>
      </c>
      <c r="D6" s="106">
        <v>18333</v>
      </c>
      <c r="E6" s="72" t="s">
        <v>1091</v>
      </c>
      <c r="F6" s="91">
        <v>2024</v>
      </c>
    </row>
    <row r="7" spans="1:6">
      <c r="A7" s="208">
        <v>5</v>
      </c>
      <c r="B7" s="851" t="str">
        <f>+'[56]HERRAMIENTA CIVIL'!C3</f>
        <v xml:space="preserve">Mezcladora de concreto tipo trompo						</v>
      </c>
      <c r="C7" s="852" t="s">
        <v>1095</v>
      </c>
      <c r="D7" s="853">
        <f>+'[56]HERRAMIENTA CIVIL'!F3</f>
        <v>16285</v>
      </c>
      <c r="E7" s="72" t="s">
        <v>1091</v>
      </c>
      <c r="F7" s="91">
        <v>2024</v>
      </c>
    </row>
    <row r="8" spans="1:6">
      <c r="A8" s="208">
        <v>6</v>
      </c>
      <c r="B8" s="851" t="str">
        <f>+'[56]HERRAMIENTA CIVIL'!C6</f>
        <v>Vibrador de concreto, potencia aproximada de 3 hp, mangueras de 4 a 6 metros</v>
      </c>
      <c r="C8" s="852" t="s">
        <v>1095</v>
      </c>
      <c r="D8" s="853">
        <f>+'[56]HERRAMIENTA CIVIL'!F6</f>
        <v>7367</v>
      </c>
      <c r="E8" s="72" t="s">
        <v>1091</v>
      </c>
      <c r="F8" s="91">
        <v>2024</v>
      </c>
    </row>
    <row r="9" spans="1:6">
      <c r="A9" s="208">
        <v>7</v>
      </c>
      <c r="B9" s="851" t="str">
        <f>+'[56]HERRAMIENTA CIVIL'!C9</f>
        <v>Cizalla manual de 90 cm</v>
      </c>
      <c r="C9" s="852" t="s">
        <v>1095</v>
      </c>
      <c r="D9" s="853">
        <f>+'[56]HERRAMIENTA CIVIL'!F9</f>
        <v>2785</v>
      </c>
      <c r="E9" s="72" t="s">
        <v>1091</v>
      </c>
      <c r="F9" s="91">
        <v>2024</v>
      </c>
    </row>
    <row r="10" spans="1:6">
      <c r="A10" s="208">
        <v>8</v>
      </c>
      <c r="B10" s="851" t="str">
        <f>+'[56]HERRAMIENTA CIVIL'!C11</f>
        <v>Taladro</v>
      </c>
      <c r="C10" s="852" t="s">
        <v>1095</v>
      </c>
      <c r="D10" s="853">
        <f>+'[56]HERRAMIENTA CIVIL'!F11</f>
        <v>4189</v>
      </c>
      <c r="E10" s="72" t="s">
        <v>1091</v>
      </c>
      <c r="F10" s="91">
        <v>2024</v>
      </c>
    </row>
    <row r="11" spans="1:6">
      <c r="A11" s="208">
        <v>9</v>
      </c>
      <c r="B11" s="851" t="str">
        <f>+'[56]HERRAMIENTA CIVIL'!C14</f>
        <v>Equipo de oxicorte y soldadura, capacidad de corte 6"-14", incluye soldadura</v>
      </c>
      <c r="C11" s="852" t="s">
        <v>1095</v>
      </c>
      <c r="D11" s="853">
        <f>+'[56]HERRAMIENTA CIVIL'!F14</f>
        <v>13408</v>
      </c>
      <c r="E11" s="72" t="s">
        <v>1091</v>
      </c>
      <c r="F11" s="91">
        <v>2024</v>
      </c>
    </row>
    <row r="12" spans="1:6">
      <c r="A12" s="208">
        <v>10</v>
      </c>
      <c r="B12" s="851" t="str">
        <f>+'[56]HERRAMIENTA CIVIL'!C17</f>
        <v>Equipo de soldadura 600 AMP</v>
      </c>
      <c r="C12" s="852" t="s">
        <v>1095</v>
      </c>
      <c r="D12" s="853">
        <f>+'[56]HERRAMIENTA CIVIL'!F17</f>
        <v>40836</v>
      </c>
      <c r="E12" s="72" t="s">
        <v>1091</v>
      </c>
      <c r="F12" s="91">
        <v>2024</v>
      </c>
    </row>
    <row r="13" spans="1:6">
      <c r="A13" s="208">
        <v>11</v>
      </c>
      <c r="B13" s="851" t="str">
        <f>+'[56]HERRAMIENTA CIVIL'!C19</f>
        <v>Diferencial de 3 toneladas</v>
      </c>
      <c r="C13" s="852" t="s">
        <v>1095</v>
      </c>
      <c r="D13" s="853">
        <f>+'[56]HERRAMIENTA CIVIL'!F17</f>
        <v>40836</v>
      </c>
      <c r="E13" s="72" t="s">
        <v>1091</v>
      </c>
      <c r="F13" s="91">
        <v>2024</v>
      </c>
    </row>
    <row r="14" spans="1:6">
      <c r="A14" s="208">
        <v>12</v>
      </c>
      <c r="B14" s="851" t="str">
        <f>+'[56]HERRAMIENTA CIVIL'!C21</f>
        <v>Compactador manual (saltarín) peso de operación (kg.) 52, fuerza de impacto por golpe (KN) 12</v>
      </c>
      <c r="C14" s="852" t="s">
        <v>1095</v>
      </c>
      <c r="D14" s="853">
        <f>+'[56]HERRAMIENTA CIVIL'!F21</f>
        <v>13379</v>
      </c>
      <c r="E14" s="72" t="s">
        <v>1091</v>
      </c>
      <c r="F14" s="91">
        <v>2024</v>
      </c>
    </row>
    <row r="15" spans="1:6">
      <c r="A15" s="208">
        <v>13</v>
      </c>
      <c r="B15" s="851" t="str">
        <f>+'[56]HERRAMIENTA CIVIL'!C23</f>
        <v>Retroexcavadora mini con balde de 30 o 60 cm, incluye operario y combustible</v>
      </c>
      <c r="C15" s="852" t="s">
        <v>1095</v>
      </c>
      <c r="D15" s="853">
        <f>+'[56]HERRAMIENTA CIVIL'!F23</f>
        <v>222824</v>
      </c>
      <c r="E15" s="72" t="s">
        <v>1091</v>
      </c>
      <c r="F15" s="91">
        <v>2024</v>
      </c>
    </row>
    <row r="16" spans="1:6">
      <c r="A16" s="208">
        <v>14</v>
      </c>
      <c r="B16" s="62" t="s">
        <v>1096</v>
      </c>
      <c r="C16" s="852" t="s">
        <v>1095</v>
      </c>
      <c r="D16" s="854">
        <v>19044</v>
      </c>
      <c r="E16" s="72" t="s">
        <v>1091</v>
      </c>
      <c r="F16" s="91">
        <v>2024</v>
      </c>
    </row>
    <row r="17" spans="1:6">
      <c r="A17" s="208">
        <v>15</v>
      </c>
      <c r="B17" s="62" t="s">
        <v>1097</v>
      </c>
      <c r="C17" s="852" t="s">
        <v>1095</v>
      </c>
      <c r="D17" s="854">
        <v>10000</v>
      </c>
      <c r="E17" s="72" t="s">
        <v>1091</v>
      </c>
      <c r="F17" s="91">
        <v>2024</v>
      </c>
    </row>
  </sheetData>
  <mergeCells count="1">
    <mergeCell ref="A1:F1"/>
  </mergeCells>
  <phoneticPr fontId="15" type="noConversion"/>
  <pageMargins left="0.7" right="0.7" top="0.75" bottom="0.75" header="0.3" footer="0.3"/>
  <pageSetup paperSize="9" scale="43"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6">
    <tabColor theme="6" tint="0.59999389629810485"/>
  </sheetPr>
  <dimension ref="A2:J39"/>
  <sheetViews>
    <sheetView view="pageBreakPreview" zoomScale="80" zoomScaleNormal="90" zoomScaleSheetLayoutView="80" workbookViewId="0">
      <selection activeCell="G11" sqref="G11"/>
    </sheetView>
  </sheetViews>
  <sheetFormatPr defaultColWidth="11.42578125" defaultRowHeight="13.15"/>
  <cols>
    <col min="1" max="1" width="12" bestFit="1" customWidth="1"/>
    <col min="2" max="2" width="29.85546875" bestFit="1" customWidth="1"/>
    <col min="3" max="3" width="20.28515625" customWidth="1"/>
    <col min="4" max="4" width="19" customWidth="1"/>
    <col min="5" max="5" width="46.5703125" bestFit="1" customWidth="1"/>
    <col min="6" max="6" width="15.85546875" customWidth="1"/>
    <col min="7" max="7" width="16.7109375" bestFit="1" customWidth="1"/>
    <col min="8" max="8" width="57" bestFit="1" customWidth="1"/>
    <col min="9" max="9" width="22.7109375" customWidth="1"/>
  </cols>
  <sheetData>
    <row r="2" spans="1:10" ht="13.9">
      <c r="A2" s="1324" t="str">
        <f>+'PRES GENERAL AWA'!A1</f>
        <v>IMPLEMENTACIÓN DE SOLUCIONES ENERGÉTICAS CON FUENTES NO CONVENCIONALES DE ENERGÍA PARA USUARIOS EN ZONAS RURALES PERTENECIENTES A LAS COMUNIDADES DEL PUEBLO AWÁ – DEPARTAMENTO DE NARIÑO</v>
      </c>
      <c r="B2" s="1324"/>
      <c r="C2" s="1324"/>
      <c r="D2" s="1324"/>
      <c r="E2" s="1324"/>
      <c r="F2" s="1324"/>
      <c r="G2" s="1324"/>
      <c r="H2" s="1324"/>
      <c r="I2" s="1324"/>
      <c r="J2" s="208"/>
    </row>
    <row r="5" spans="1:10">
      <c r="B5" s="80" t="s">
        <v>1098</v>
      </c>
      <c r="C5" s="856">
        <f>1300000*(1+9.5%)</f>
        <v>1423500</v>
      </c>
      <c r="D5" s="80" t="s">
        <v>1099</v>
      </c>
    </row>
    <row r="6" spans="1:10" ht="14.45">
      <c r="B6" s="80" t="s">
        <v>1100</v>
      </c>
      <c r="C6" s="857">
        <v>200000</v>
      </c>
      <c r="D6" s="80" t="s">
        <v>1099</v>
      </c>
    </row>
    <row r="7" spans="1:10" ht="14.45">
      <c r="B7" s="80" t="s">
        <v>1101</v>
      </c>
      <c r="C7" s="88">
        <v>0.1</v>
      </c>
    </row>
    <row r="8" spans="1:10">
      <c r="B8" s="62" t="s">
        <v>1102</v>
      </c>
      <c r="C8" s="89">
        <f>ROUND((365-70)/12,2)</f>
        <v>24.58</v>
      </c>
      <c r="D8" s="70"/>
    </row>
    <row r="11" spans="1:10">
      <c r="A11" s="1323" t="s">
        <v>1103</v>
      </c>
      <c r="B11" s="1323"/>
      <c r="C11" s="1323"/>
      <c r="D11" s="1323"/>
      <c r="E11" s="1323"/>
      <c r="F11" s="1323"/>
      <c r="G11" s="1323"/>
      <c r="H11" s="1323"/>
      <c r="I11" s="1323"/>
    </row>
    <row r="12" spans="1:10">
      <c r="A12" s="105" t="s">
        <v>1086</v>
      </c>
      <c r="B12" s="105" t="s">
        <v>1104</v>
      </c>
      <c r="C12" s="105" t="s">
        <v>1105</v>
      </c>
      <c r="D12" s="105" t="s">
        <v>1106</v>
      </c>
      <c r="E12" s="105" t="s">
        <v>1100</v>
      </c>
      <c r="F12" s="105" t="s">
        <v>1107</v>
      </c>
      <c r="G12" s="105" t="s">
        <v>1108</v>
      </c>
      <c r="H12" s="105" t="s">
        <v>1088</v>
      </c>
      <c r="I12" s="105" t="s">
        <v>1089</v>
      </c>
      <c r="J12" s="858" t="s">
        <v>1109</v>
      </c>
    </row>
    <row r="13" spans="1:10" ht="14.45">
      <c r="A13" s="81">
        <v>1</v>
      </c>
      <c r="B13" s="81" t="s">
        <v>1110</v>
      </c>
      <c r="C13" s="81" t="s">
        <v>1111</v>
      </c>
      <c r="D13" s="85">
        <v>1546630</v>
      </c>
      <c r="E13" s="87">
        <f t="shared" ref="E13:E31" si="0">IF(D13&gt;2*$C$5,0,$C$6)</f>
        <v>200000</v>
      </c>
      <c r="F13" s="86">
        <f t="shared" ref="F13:F31" si="1">$C$7</f>
        <v>0.1</v>
      </c>
      <c r="G13" s="87">
        <f t="shared" ref="G13:G31" si="2">ROUND((D13+E13)/$C$8*(1+F13),0)</f>
        <v>78165</v>
      </c>
      <c r="H13" s="184" t="s">
        <v>1112</v>
      </c>
      <c r="I13" s="232">
        <v>45689</v>
      </c>
      <c r="J13" t="str">
        <f>+IF(ManoObra[[#This Row],[Valor mensual base]]&gt;=$C$5,"ok","&lt;SMMLV")</f>
        <v>ok</v>
      </c>
    </row>
    <row r="14" spans="1:10" ht="14.45">
      <c r="A14" s="81">
        <v>2</v>
      </c>
      <c r="B14" s="81" t="s">
        <v>1113</v>
      </c>
      <c r="C14" s="81" t="s">
        <v>1111</v>
      </c>
      <c r="D14" s="85">
        <f>+C5</f>
        <v>1423500</v>
      </c>
      <c r="E14" s="87">
        <f t="shared" si="0"/>
        <v>200000</v>
      </c>
      <c r="F14" s="86">
        <f t="shared" si="1"/>
        <v>0.1</v>
      </c>
      <c r="G14" s="87">
        <f t="shared" si="2"/>
        <v>72655</v>
      </c>
      <c r="H14" s="71" t="s">
        <v>1114</v>
      </c>
      <c r="I14" s="232">
        <f>+I13</f>
        <v>45689</v>
      </c>
      <c r="J14" t="str">
        <f>+IF(ManoObra[[#This Row],[Valor mensual base]]&gt;=$C$5,"ok","&lt;SMMLV")</f>
        <v>ok</v>
      </c>
    </row>
    <row r="15" spans="1:10" ht="14.45">
      <c r="A15" s="81">
        <v>3</v>
      </c>
      <c r="B15" s="81" t="s">
        <v>1115</v>
      </c>
      <c r="C15" s="81" t="s">
        <v>1111</v>
      </c>
      <c r="D15" s="85">
        <v>2174675</v>
      </c>
      <c r="E15" s="87">
        <f t="shared" si="0"/>
        <v>200000</v>
      </c>
      <c r="F15" s="86">
        <f t="shared" si="1"/>
        <v>0.1</v>
      </c>
      <c r="G15" s="87">
        <f>ROUND((D15+E15)/$C$8*(1+F15),0)</f>
        <v>106271</v>
      </c>
      <c r="H15" s="184" t="s">
        <v>1116</v>
      </c>
      <c r="I15" s="232">
        <f t="shared" ref="I15:I32" si="3">+I14</f>
        <v>45689</v>
      </c>
      <c r="J15" t="str">
        <f>+IF(ManoObra[[#This Row],[Valor mensual base]]&gt;=$C$5,"ok","&lt;SMMLV")</f>
        <v>ok</v>
      </c>
    </row>
    <row r="16" spans="1:10" ht="14.45">
      <c r="A16" s="81">
        <v>4</v>
      </c>
      <c r="B16" s="80" t="s">
        <v>1117</v>
      </c>
      <c r="C16" s="80" t="s">
        <v>1111</v>
      </c>
      <c r="D16" s="85">
        <f>+C5</f>
        <v>1423500</v>
      </c>
      <c r="E16" s="87">
        <f t="shared" si="0"/>
        <v>200000</v>
      </c>
      <c r="F16" s="86">
        <f t="shared" si="1"/>
        <v>0.1</v>
      </c>
      <c r="G16" s="87">
        <f t="shared" si="2"/>
        <v>72655</v>
      </c>
      <c r="H16" s="184" t="s">
        <v>1118</v>
      </c>
      <c r="I16" s="232">
        <f t="shared" si="3"/>
        <v>45689</v>
      </c>
      <c r="J16" t="str">
        <f>+IF(ManoObra[[#This Row],[Valor mensual base]]&gt;=$C$5,"ok","&lt;SMMLV")</f>
        <v>ok</v>
      </c>
    </row>
    <row r="17" spans="1:10" ht="14.45">
      <c r="A17" s="81">
        <v>5</v>
      </c>
      <c r="B17" s="80" t="s">
        <v>1119</v>
      </c>
      <c r="C17" s="80" t="s">
        <v>63</v>
      </c>
      <c r="D17" s="85">
        <v>3182892</v>
      </c>
      <c r="E17" s="87">
        <f t="shared" si="0"/>
        <v>0</v>
      </c>
      <c r="F17" s="86">
        <f t="shared" si="1"/>
        <v>0.1</v>
      </c>
      <c r="G17" s="87">
        <f t="shared" si="2"/>
        <v>142440</v>
      </c>
      <c r="H17" s="184" t="s">
        <v>1120</v>
      </c>
      <c r="I17" s="232">
        <f t="shared" si="3"/>
        <v>45689</v>
      </c>
      <c r="J17" t="str">
        <f>+IF(ManoObra[[#This Row],[Valor mensual base]]&gt;=$C$5,"ok","&lt;SMMLV")</f>
        <v>ok</v>
      </c>
    </row>
    <row r="18" spans="1:10" ht="14.45">
      <c r="A18" s="81">
        <v>6</v>
      </c>
      <c r="B18" s="80" t="s">
        <v>1121</v>
      </c>
      <c r="C18" s="80" t="s">
        <v>1111</v>
      </c>
      <c r="D18" s="85">
        <v>5283566</v>
      </c>
      <c r="E18" s="87">
        <f t="shared" si="0"/>
        <v>0</v>
      </c>
      <c r="F18" s="86">
        <f t="shared" si="1"/>
        <v>0.1</v>
      </c>
      <c r="G18" s="87">
        <f t="shared" si="2"/>
        <v>236449</v>
      </c>
      <c r="H18" s="184" t="s">
        <v>1122</v>
      </c>
      <c r="I18" s="232">
        <f t="shared" si="3"/>
        <v>45689</v>
      </c>
      <c r="J18" t="str">
        <f>+IF(ManoObra[[#This Row],[Valor mensual base]]&gt;=$C$5,"ok","&lt;SMMLV")</f>
        <v>ok</v>
      </c>
    </row>
    <row r="19" spans="1:10" ht="14.45">
      <c r="A19" s="81">
        <v>7</v>
      </c>
      <c r="B19" s="80" t="s">
        <v>1123</v>
      </c>
      <c r="C19" s="80" t="s">
        <v>1111</v>
      </c>
      <c r="D19" s="85">
        <v>2962539</v>
      </c>
      <c r="E19" s="87">
        <f t="shared" si="0"/>
        <v>0</v>
      </c>
      <c r="F19" s="86">
        <f t="shared" si="1"/>
        <v>0.1</v>
      </c>
      <c r="G19" s="87">
        <f t="shared" si="2"/>
        <v>132579</v>
      </c>
      <c r="H19" s="184" t="s">
        <v>1124</v>
      </c>
      <c r="I19" s="232">
        <f t="shared" si="3"/>
        <v>45689</v>
      </c>
      <c r="J19" t="str">
        <f>+IF(ManoObra[[#This Row],[Valor mensual base]]&gt;=$C$5,"ok","&lt;SMMLV")</f>
        <v>ok</v>
      </c>
    </row>
    <row r="20" spans="1:10" ht="14.45">
      <c r="A20" s="81">
        <v>8</v>
      </c>
      <c r="B20" s="80" t="s">
        <v>1125</v>
      </c>
      <c r="C20" s="80" t="s">
        <v>63</v>
      </c>
      <c r="D20" s="85">
        <v>6229056</v>
      </c>
      <c r="E20" s="87">
        <f t="shared" si="0"/>
        <v>0</v>
      </c>
      <c r="F20" s="86">
        <f t="shared" si="1"/>
        <v>0.1</v>
      </c>
      <c r="G20" s="87">
        <f>ROUND((D20+E20)/$C$8*(1+F20),0)</f>
        <v>278762</v>
      </c>
      <c r="H20" s="184" t="s">
        <v>1126</v>
      </c>
      <c r="I20" s="232">
        <f t="shared" si="3"/>
        <v>45689</v>
      </c>
      <c r="J20" t="str">
        <f>+IF(ManoObra[[#This Row],[Valor mensual base]]&gt;=$C$5,"ok","&lt;SMMLV")</f>
        <v>ok</v>
      </c>
    </row>
    <row r="21" spans="1:10" ht="14.45">
      <c r="A21" s="81">
        <v>9</v>
      </c>
      <c r="B21" s="80" t="s">
        <v>1127</v>
      </c>
      <c r="C21" s="80" t="s">
        <v>63</v>
      </c>
      <c r="D21" s="85">
        <v>2591423</v>
      </c>
      <c r="E21" s="87">
        <f t="shared" si="0"/>
        <v>200000</v>
      </c>
      <c r="F21" s="86">
        <f t="shared" si="1"/>
        <v>0.1</v>
      </c>
      <c r="G21" s="87">
        <f t="shared" si="2"/>
        <v>124921</v>
      </c>
      <c r="H21" s="184" t="s">
        <v>1128</v>
      </c>
      <c r="I21" s="232">
        <f t="shared" si="3"/>
        <v>45689</v>
      </c>
      <c r="J21" t="str">
        <f>+IF(ManoObra[[#This Row],[Valor mensual base]]&gt;=$C$5,"ok","&lt;SMMLV")</f>
        <v>ok</v>
      </c>
    </row>
    <row r="22" spans="1:10" ht="14.45">
      <c r="A22" s="81">
        <v>10</v>
      </c>
      <c r="B22" s="80" t="s">
        <v>1129</v>
      </c>
      <c r="C22" s="80" t="s">
        <v>63</v>
      </c>
      <c r="D22" s="85">
        <v>2592006</v>
      </c>
      <c r="E22" s="87">
        <f t="shared" si="0"/>
        <v>200000</v>
      </c>
      <c r="F22" s="86">
        <f t="shared" si="1"/>
        <v>0.1</v>
      </c>
      <c r="G22" s="87">
        <f t="shared" si="2"/>
        <v>124947</v>
      </c>
      <c r="H22" s="184" t="s">
        <v>1130</v>
      </c>
      <c r="I22" s="232">
        <f t="shared" si="3"/>
        <v>45689</v>
      </c>
      <c r="J22" t="str">
        <f>+IF(ManoObra[[#This Row],[Valor mensual base]]&gt;=$C$5,"ok","&lt;SMMLV")</f>
        <v>ok</v>
      </c>
    </row>
    <row r="23" spans="1:10" ht="14.45">
      <c r="A23" s="81">
        <v>11</v>
      </c>
      <c r="B23" s="80" t="s">
        <v>1131</v>
      </c>
      <c r="C23" s="80" t="s">
        <v>1111</v>
      </c>
      <c r="D23" s="85">
        <v>2333823</v>
      </c>
      <c r="E23" s="87">
        <f t="shared" si="0"/>
        <v>200000</v>
      </c>
      <c r="F23" s="86">
        <f t="shared" si="1"/>
        <v>0.1</v>
      </c>
      <c r="G23" s="87">
        <f t="shared" si="2"/>
        <v>113393</v>
      </c>
      <c r="H23" s="184" t="s">
        <v>1132</v>
      </c>
      <c r="I23" s="232">
        <f t="shared" si="3"/>
        <v>45689</v>
      </c>
      <c r="J23" t="str">
        <f>+IF(ManoObra[[#This Row],[Valor mensual base]]&gt;=$C$5,"ok","&lt;SMMLV")</f>
        <v>ok</v>
      </c>
    </row>
    <row r="24" spans="1:10" ht="14.45">
      <c r="A24" s="81">
        <v>12</v>
      </c>
      <c r="B24" s="80" t="s">
        <v>1133</v>
      </c>
      <c r="C24" s="80" t="s">
        <v>1111</v>
      </c>
      <c r="D24" s="85">
        <v>1463195</v>
      </c>
      <c r="E24" s="87">
        <f t="shared" si="0"/>
        <v>200000</v>
      </c>
      <c r="F24" s="86">
        <f t="shared" si="1"/>
        <v>0.1</v>
      </c>
      <c r="G24" s="87">
        <f t="shared" si="2"/>
        <v>74431</v>
      </c>
      <c r="H24" s="184" t="s">
        <v>1134</v>
      </c>
      <c r="I24" s="232">
        <f t="shared" si="3"/>
        <v>45689</v>
      </c>
      <c r="J24" t="str">
        <f>+IF(ManoObra[[#This Row],[Valor mensual base]]&gt;=$C$5,"ok","&lt;SMMLV")</f>
        <v>ok</v>
      </c>
    </row>
    <row r="25" spans="1:10" ht="14.45">
      <c r="A25" s="81">
        <v>13</v>
      </c>
      <c r="B25" s="80" t="s">
        <v>1135</v>
      </c>
      <c r="C25" s="80" t="s">
        <v>1111</v>
      </c>
      <c r="D25" s="85">
        <v>3099214</v>
      </c>
      <c r="E25" s="87">
        <f t="shared" si="0"/>
        <v>0</v>
      </c>
      <c r="F25" s="86">
        <f t="shared" si="1"/>
        <v>0.1</v>
      </c>
      <c r="G25" s="87">
        <f t="shared" si="2"/>
        <v>138696</v>
      </c>
      <c r="H25" s="184" t="s">
        <v>1136</v>
      </c>
      <c r="I25" s="232">
        <f t="shared" si="3"/>
        <v>45689</v>
      </c>
      <c r="J25" t="str">
        <f>+IF(ManoObra[[#This Row],[Valor mensual base]]&gt;=$C$5,"ok","&lt;SMMLV")</f>
        <v>ok</v>
      </c>
    </row>
    <row r="26" spans="1:10" ht="14.45">
      <c r="A26" s="81">
        <v>14</v>
      </c>
      <c r="B26" s="81" t="s">
        <v>1137</v>
      </c>
      <c r="C26" s="80" t="s">
        <v>1111</v>
      </c>
      <c r="D26" s="85">
        <v>2001468</v>
      </c>
      <c r="E26" s="87">
        <f t="shared" si="0"/>
        <v>200000</v>
      </c>
      <c r="F26" s="86">
        <f t="shared" si="1"/>
        <v>0.1</v>
      </c>
      <c r="G26" s="87">
        <f t="shared" si="2"/>
        <v>98520</v>
      </c>
      <c r="H26" s="184" t="s">
        <v>1138</v>
      </c>
      <c r="I26" s="232">
        <f t="shared" si="3"/>
        <v>45689</v>
      </c>
      <c r="J26" t="str">
        <f>+IF(ManoObra[[#This Row],[Valor mensual base]]&gt;=$C$5,"ok","&lt;SMMLV")</f>
        <v>ok</v>
      </c>
    </row>
    <row r="27" spans="1:10" ht="14.45">
      <c r="A27" s="81">
        <v>15</v>
      </c>
      <c r="B27" s="81" t="s">
        <v>1139</v>
      </c>
      <c r="C27" s="80" t="s">
        <v>63</v>
      </c>
      <c r="D27" s="85">
        <f>+C5</f>
        <v>1423500</v>
      </c>
      <c r="E27" s="87">
        <f t="shared" si="0"/>
        <v>200000</v>
      </c>
      <c r="F27" s="86">
        <f t="shared" si="1"/>
        <v>0.1</v>
      </c>
      <c r="G27" s="87">
        <f t="shared" si="2"/>
        <v>72655</v>
      </c>
      <c r="H27" t="s">
        <v>1114</v>
      </c>
      <c r="I27" s="232">
        <f t="shared" si="3"/>
        <v>45689</v>
      </c>
      <c r="J27" t="str">
        <f>+IF(ManoObra[[#This Row],[Valor mensual base]]&gt;=$C$5,"ok","&lt;SMMLV")</f>
        <v>ok</v>
      </c>
    </row>
    <row r="28" spans="1:10" ht="14.45">
      <c r="A28" s="92">
        <v>16</v>
      </c>
      <c r="B28" s="134" t="s">
        <v>1140</v>
      </c>
      <c r="C28" s="80" t="s">
        <v>63</v>
      </c>
      <c r="D28" s="133">
        <f>+C5</f>
        <v>1423500</v>
      </c>
      <c r="E28" s="122">
        <f t="shared" si="0"/>
        <v>200000</v>
      </c>
      <c r="F28" s="123">
        <f t="shared" si="1"/>
        <v>0.1</v>
      </c>
      <c r="G28" s="122">
        <f t="shared" si="2"/>
        <v>72655</v>
      </c>
      <c r="H28" t="s">
        <v>1114</v>
      </c>
      <c r="I28" s="232">
        <f t="shared" si="3"/>
        <v>45689</v>
      </c>
      <c r="J28" t="str">
        <f>+IF(ManoObra[[#This Row],[Valor mensual base]]&gt;=$C$5,"ok","&lt;SMMLV")</f>
        <v>ok</v>
      </c>
    </row>
    <row r="29" spans="1:10" ht="14.45">
      <c r="A29" s="92">
        <v>17</v>
      </c>
      <c r="B29" s="134" t="s">
        <v>1141</v>
      </c>
      <c r="C29" s="80" t="s">
        <v>63</v>
      </c>
      <c r="D29" s="133">
        <v>2082239</v>
      </c>
      <c r="E29" s="122">
        <f t="shared" si="0"/>
        <v>200000</v>
      </c>
      <c r="F29" s="123">
        <f t="shared" si="1"/>
        <v>0.1</v>
      </c>
      <c r="G29" s="122">
        <f t="shared" si="2"/>
        <v>102134</v>
      </c>
      <c r="H29" s="185" t="s">
        <v>1142</v>
      </c>
      <c r="I29" s="232">
        <f t="shared" si="3"/>
        <v>45689</v>
      </c>
      <c r="J29" t="str">
        <f>+IF(ManoObra[[#This Row],[Valor mensual base]]&gt;=$C$5,"ok","&lt;SMMLV")</f>
        <v>ok</v>
      </c>
    </row>
    <row r="30" spans="1:10" ht="14.45">
      <c r="A30" s="92">
        <v>18</v>
      </c>
      <c r="B30" s="124" t="s">
        <v>1143</v>
      </c>
      <c r="C30" s="80" t="s">
        <v>1111</v>
      </c>
      <c r="D30" s="85">
        <v>5283566</v>
      </c>
      <c r="E30" s="135">
        <f t="shared" si="0"/>
        <v>0</v>
      </c>
      <c r="F30" s="123">
        <f t="shared" si="1"/>
        <v>0.1</v>
      </c>
      <c r="G30" s="122">
        <f t="shared" si="2"/>
        <v>236449</v>
      </c>
      <c r="H30" s="184" t="s">
        <v>1122</v>
      </c>
      <c r="I30" s="232">
        <f t="shared" si="3"/>
        <v>45689</v>
      </c>
      <c r="J30" t="str">
        <f>+IF(ManoObra[[#This Row],[Valor mensual base]]&gt;=$C$5,"ok","&lt;SMMLV")</f>
        <v>ok</v>
      </c>
    </row>
    <row r="31" spans="1:10" ht="14.45">
      <c r="A31" s="92">
        <v>19</v>
      </c>
      <c r="B31" s="134" t="s">
        <v>1144</v>
      </c>
      <c r="C31" s="80" t="s">
        <v>1111</v>
      </c>
      <c r="D31" s="133">
        <v>3688940</v>
      </c>
      <c r="E31" s="135">
        <f t="shared" si="0"/>
        <v>0</v>
      </c>
      <c r="F31" s="123">
        <f t="shared" si="1"/>
        <v>0.1</v>
      </c>
      <c r="G31" s="122">
        <f t="shared" si="2"/>
        <v>165087</v>
      </c>
      <c r="H31" s="185" t="s">
        <v>1145</v>
      </c>
      <c r="I31" s="232">
        <f t="shared" si="3"/>
        <v>45689</v>
      </c>
      <c r="J31" t="str">
        <f>+IF(ManoObra[[#This Row],[Valor mensual base]]&gt;=$C$5,"ok","&lt;SMMLV")</f>
        <v>ok</v>
      </c>
    </row>
    <row r="32" spans="1:10" ht="14.45">
      <c r="A32" s="90">
        <v>21</v>
      </c>
      <c r="B32" s="80" t="s">
        <v>1146</v>
      </c>
      <c r="C32" s="80" t="s">
        <v>1147</v>
      </c>
      <c r="D32" s="85">
        <v>3200000</v>
      </c>
      <c r="E32" s="1205">
        <f>IF(D32&gt;2*$C$5,0,$C$6)</f>
        <v>0</v>
      </c>
      <c r="F32" s="86">
        <f>$C$7</f>
        <v>0.1</v>
      </c>
      <c r="G32" s="87">
        <f>ROUND((D32+E32)/$C$8*(1+F32),0)</f>
        <v>143206</v>
      </c>
      <c r="H32" s="1206" t="s">
        <v>1148</v>
      </c>
      <c r="I32" s="232">
        <f t="shared" si="3"/>
        <v>45689</v>
      </c>
      <c r="J32" t="str">
        <f>+IF(ManoObra[[#This Row],[Valor mensual base]]&gt;=$C$5,"ok","&lt;SMMLV")</f>
        <v>ok</v>
      </c>
    </row>
    <row r="33" spans="1:10" ht="14.45">
      <c r="A33" s="92">
        <v>20</v>
      </c>
      <c r="B33" s="225" t="s">
        <v>1149</v>
      </c>
      <c r="C33" s="225" t="s">
        <v>1111</v>
      </c>
      <c r="D33" s="242">
        <f>+C5</f>
        <v>1423500</v>
      </c>
      <c r="E33" s="243">
        <f>IF(D33&gt;2*$C$5,0,$C$6)</f>
        <v>200000</v>
      </c>
      <c r="F33" s="577">
        <f>$C$7</f>
        <v>0.1</v>
      </c>
      <c r="G33" s="122">
        <f>ROUND((D33+E33)/$C$8*(1+F33),0)</f>
        <v>72655</v>
      </c>
      <c r="H33" s="185" t="s">
        <v>1150</v>
      </c>
      <c r="I33" s="232">
        <f>+I31</f>
        <v>45689</v>
      </c>
      <c r="J33" t="str">
        <f>+IF(ManoObra[[#This Row],[Valor mensual base]]&gt;=$C$5,"ok","&lt;SMMLV")</f>
        <v>ok</v>
      </c>
    </row>
    <row r="34" spans="1:10" ht="14.45">
      <c r="B34" s="45"/>
      <c r="C34" s="45"/>
      <c r="D34" s="878"/>
      <c r="E34" s="879"/>
      <c r="F34" s="880"/>
      <c r="G34" s="881"/>
      <c r="H34" s="882"/>
      <c r="I34" s="883"/>
    </row>
    <row r="35" spans="1:10">
      <c r="B35" s="43"/>
      <c r="C35" s="43"/>
      <c r="D35" s="43"/>
      <c r="E35" s="43"/>
    </row>
    <row r="36" spans="1:10">
      <c r="B36" s="43"/>
      <c r="C36" s="43"/>
      <c r="D36" s="43"/>
      <c r="E36" s="43"/>
    </row>
    <row r="37" spans="1:10">
      <c r="A37" s="179" t="s">
        <v>1151</v>
      </c>
      <c r="B37" s="178" t="s">
        <v>100</v>
      </c>
    </row>
    <row r="38" spans="1:10">
      <c r="B38" s="32" t="s">
        <v>1152</v>
      </c>
    </row>
    <row r="39" spans="1:10">
      <c r="B39" s="32" t="s">
        <v>1153</v>
      </c>
    </row>
  </sheetData>
  <mergeCells count="2">
    <mergeCell ref="A11:I11"/>
    <mergeCell ref="A2:I2"/>
  </mergeCells>
  <phoneticPr fontId="15" type="noConversion"/>
  <hyperlinks>
    <hyperlink ref="H13" r:id="rId1" xr:uid="{00000000-0004-0000-0F00-000000000000}"/>
    <hyperlink ref="H15" r:id="rId2" xr:uid="{00000000-0004-0000-0F00-000001000000}"/>
    <hyperlink ref="H16" r:id="rId3" xr:uid="{00000000-0004-0000-0F00-000002000000}"/>
    <hyperlink ref="H17" r:id="rId4" xr:uid="{00000000-0004-0000-0F00-000003000000}"/>
    <hyperlink ref="H18" r:id="rId5" xr:uid="{00000000-0004-0000-0F00-000004000000}"/>
    <hyperlink ref="H19" r:id="rId6" xr:uid="{00000000-0004-0000-0F00-000005000000}"/>
    <hyperlink ref="H20" r:id="rId7" xr:uid="{00000000-0004-0000-0F00-000006000000}"/>
    <hyperlink ref="H21" r:id="rId8" xr:uid="{00000000-0004-0000-0F00-000007000000}"/>
    <hyperlink ref="H22" r:id="rId9" xr:uid="{00000000-0004-0000-0F00-000008000000}"/>
    <hyperlink ref="H23" r:id="rId10" xr:uid="{00000000-0004-0000-0F00-000009000000}"/>
    <hyperlink ref="H24" r:id="rId11" xr:uid="{00000000-0004-0000-0F00-00000A000000}"/>
    <hyperlink ref="H25" r:id="rId12" xr:uid="{00000000-0004-0000-0F00-00000B000000}"/>
    <hyperlink ref="H26" r:id="rId13" xr:uid="{00000000-0004-0000-0F00-00000C000000}"/>
    <hyperlink ref="H29" r:id="rId14" xr:uid="{00000000-0004-0000-0F00-00000D000000}"/>
    <hyperlink ref="H30" r:id="rId15" xr:uid="{00000000-0004-0000-0F00-00000E000000}"/>
    <hyperlink ref="H31" r:id="rId16" xr:uid="{00000000-0004-0000-0F00-00000F000000}"/>
    <hyperlink ref="H33" r:id="rId17" xr:uid="{1720FC9F-BDB6-4355-A99E-24C23BCCFA1E}"/>
    <hyperlink ref="H14" r:id="rId18" xr:uid="{391C21BF-7AF1-486F-B5CF-EAE3F4BB4BA6}"/>
    <hyperlink ref="H32" r:id="rId19" xr:uid="{F4FC1FFA-D9FF-4970-BB9E-20B65AB71C2F}"/>
  </hyperlinks>
  <pageMargins left="0.7" right="0.7" top="0.75" bottom="0.75" header="0.3" footer="0.3"/>
  <pageSetup paperSize="9" scale="37" orientation="portrait" r:id="rId20"/>
  <drawing r:id="rId21"/>
  <tableParts count="1">
    <tablePart r:id="rId2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7">
    <tabColor theme="6" tint="0.59999389629810485"/>
  </sheetPr>
  <dimension ref="A2:E31"/>
  <sheetViews>
    <sheetView zoomScaleNormal="100" workbookViewId="0">
      <selection activeCell="G11" sqref="G11"/>
    </sheetView>
  </sheetViews>
  <sheetFormatPr defaultColWidth="11.42578125" defaultRowHeight="13.15"/>
  <cols>
    <col min="1" max="1" width="50.85546875" bestFit="1" customWidth="1"/>
  </cols>
  <sheetData>
    <row r="2" spans="1:3">
      <c r="A2" s="1323" t="s">
        <v>1154</v>
      </c>
      <c r="B2" s="1323"/>
    </row>
    <row r="3" spans="1:3">
      <c r="A3" s="1325" t="s">
        <v>1155</v>
      </c>
      <c r="B3" s="1326"/>
    </row>
    <row r="4" spans="1:3">
      <c r="A4" s="80" t="s">
        <v>1156</v>
      </c>
      <c r="B4" s="127">
        <v>4.1700000000000001E-2</v>
      </c>
    </row>
    <row r="5" spans="1:3">
      <c r="A5" s="82" t="s">
        <v>1157</v>
      </c>
      <c r="B5" s="130">
        <f>SUM(B4:B4)</f>
        <v>4.1700000000000001E-2</v>
      </c>
    </row>
    <row r="6" spans="1:3">
      <c r="A6" s="1325" t="s">
        <v>1158</v>
      </c>
      <c r="B6" s="1326"/>
    </row>
    <row r="7" spans="1:3">
      <c r="A7" s="81" t="s">
        <v>1159</v>
      </c>
      <c r="B7" s="127">
        <v>8.3299999999999999E-2</v>
      </c>
    </row>
    <row r="8" spans="1:3">
      <c r="A8" s="81" t="s">
        <v>1160</v>
      </c>
      <c r="B8" s="127">
        <v>0.01</v>
      </c>
    </row>
    <row r="9" spans="1:3">
      <c r="A9" s="81" t="s">
        <v>1161</v>
      </c>
      <c r="B9" s="127">
        <v>8.3299999999999999E-2</v>
      </c>
    </row>
    <row r="10" spans="1:3">
      <c r="A10" s="121" t="s">
        <v>1162</v>
      </c>
      <c r="B10" s="130">
        <f>SUM(B7:B9)</f>
        <v>0.17659999999999998</v>
      </c>
    </row>
    <row r="11" spans="1:3">
      <c r="A11" s="1325" t="s">
        <v>1163</v>
      </c>
      <c r="B11" s="1326"/>
    </row>
    <row r="12" spans="1:3">
      <c r="A12" s="80" t="s">
        <v>1164</v>
      </c>
      <c r="B12" s="127">
        <v>8.5000000000000006E-2</v>
      </c>
    </row>
    <row r="13" spans="1:3">
      <c r="A13" s="80" t="s">
        <v>1165</v>
      </c>
      <c r="B13" s="127">
        <v>0.12</v>
      </c>
    </row>
    <row r="14" spans="1:3">
      <c r="A14" s="80" t="s">
        <v>1166</v>
      </c>
      <c r="B14" s="127">
        <v>6.9599999999999995E-2</v>
      </c>
    </row>
    <row r="15" spans="1:3">
      <c r="A15" s="80" t="s">
        <v>1167</v>
      </c>
      <c r="B15" s="127">
        <v>0.04</v>
      </c>
    </row>
    <row r="16" spans="1:3" hidden="1">
      <c r="A16" s="80" t="s">
        <v>1168</v>
      </c>
      <c r="B16" s="127">
        <v>0</v>
      </c>
      <c r="C16" t="s">
        <v>1169</v>
      </c>
    </row>
    <row r="17" spans="1:5">
      <c r="A17" s="121" t="s">
        <v>1170</v>
      </c>
      <c r="B17" s="130">
        <f>SUM(B12:B16)</f>
        <v>0.31459999999999999</v>
      </c>
      <c r="E17" s="50"/>
    </row>
    <row r="18" spans="1:5">
      <c r="A18" s="1325" t="s">
        <v>1171</v>
      </c>
      <c r="B18" s="1326"/>
    </row>
    <row r="19" spans="1:5">
      <c r="A19" s="81" t="s">
        <v>1172</v>
      </c>
      <c r="B19" s="127">
        <v>0.05</v>
      </c>
    </row>
    <row r="20" spans="1:5">
      <c r="A20" s="80" t="s">
        <v>1173</v>
      </c>
      <c r="B20" s="127">
        <v>2.7099999999999999E-2</v>
      </c>
    </row>
    <row r="21" spans="1:5">
      <c r="A21" s="121" t="s">
        <v>1174</v>
      </c>
      <c r="B21" s="130">
        <f>SUM(B19:B20)</f>
        <v>7.7100000000000002E-2</v>
      </c>
    </row>
    <row r="22" spans="1:5">
      <c r="A22" s="1325" t="s">
        <v>1175</v>
      </c>
      <c r="B22" s="1326"/>
    </row>
    <row r="23" spans="1:5">
      <c r="A23" s="80" t="s">
        <v>1176</v>
      </c>
      <c r="B23" s="127">
        <v>1</v>
      </c>
    </row>
    <row r="24" spans="1:5">
      <c r="A24" s="80" t="s">
        <v>1177</v>
      </c>
      <c r="B24" s="127">
        <f>B5</f>
        <v>4.1700000000000001E-2</v>
      </c>
    </row>
    <row r="25" spans="1:5">
      <c r="A25" s="80" t="s">
        <v>1178</v>
      </c>
      <c r="B25" s="127">
        <f>B10</f>
        <v>0.17659999999999998</v>
      </c>
    </row>
    <row r="26" spans="1:5">
      <c r="A26" s="80" t="s">
        <v>1179</v>
      </c>
      <c r="B26" s="127">
        <f>B17</f>
        <v>0.31459999999999999</v>
      </c>
    </row>
    <row r="27" spans="1:5">
      <c r="A27" s="80" t="s">
        <v>1180</v>
      </c>
      <c r="B27" s="127">
        <f>B21</f>
        <v>7.7100000000000002E-2</v>
      </c>
    </row>
    <row r="28" spans="1:5">
      <c r="A28" s="128" t="s">
        <v>1181</v>
      </c>
      <c r="B28" s="129">
        <f>SUM(B23:B27)</f>
        <v>1.61</v>
      </c>
    </row>
    <row r="31" spans="1:5">
      <c r="B31" s="51"/>
    </row>
  </sheetData>
  <mergeCells count="6">
    <mergeCell ref="A11:B11"/>
    <mergeCell ref="A18:B18"/>
    <mergeCell ref="A22:B22"/>
    <mergeCell ref="A2:B2"/>
    <mergeCell ref="A3:B3"/>
    <mergeCell ref="A6:B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8">
    <tabColor theme="6" tint="0.59999389629810485"/>
  </sheetPr>
  <dimension ref="A1:I24"/>
  <sheetViews>
    <sheetView workbookViewId="0">
      <selection activeCell="G11" sqref="G11"/>
    </sheetView>
  </sheetViews>
  <sheetFormatPr defaultColWidth="11.42578125" defaultRowHeight="13.15"/>
  <cols>
    <col min="1" max="1" width="48.140625" style="871" bestFit="1" customWidth="1"/>
    <col min="2" max="2" width="11.42578125" style="208"/>
    <col min="3" max="3" width="22.28515625" style="208" customWidth="1"/>
    <col min="4" max="5" width="13.28515625" style="208" customWidth="1"/>
    <col min="6" max="6" width="34" style="208" customWidth="1"/>
    <col min="7" max="16384" width="11.42578125" style="208"/>
  </cols>
  <sheetData>
    <row r="1" spans="1:9" ht="15.6">
      <c r="A1" s="1327" t="s">
        <v>1182</v>
      </c>
      <c r="B1" s="1327"/>
      <c r="C1" s="1327"/>
      <c r="D1" s="1327"/>
      <c r="E1" s="1327"/>
      <c r="F1" s="1327"/>
      <c r="I1" s="861" t="s">
        <v>1183</v>
      </c>
    </row>
    <row r="2" spans="1:9" ht="14.45">
      <c r="A2" s="859" t="s">
        <v>1184</v>
      </c>
      <c r="B2" s="180" t="s">
        <v>1185</v>
      </c>
      <c r="C2" s="180" t="s">
        <v>1186</v>
      </c>
      <c r="D2" s="180" t="s">
        <v>1187</v>
      </c>
      <c r="E2" s="180" t="s">
        <v>1188</v>
      </c>
      <c r="F2" s="182" t="s">
        <v>1189</v>
      </c>
      <c r="I2" s="862">
        <v>1.5E-3</v>
      </c>
    </row>
    <row r="3" spans="1:9" ht="14.45">
      <c r="A3" s="863" t="s">
        <v>1190</v>
      </c>
      <c r="B3" s="79">
        <v>2E-3</v>
      </c>
      <c r="C3" s="864">
        <v>0.1</v>
      </c>
      <c r="D3" s="864">
        <v>0.19</v>
      </c>
      <c r="E3" s="865" t="e">
        <f>#REF!</f>
        <v>#REF!</v>
      </c>
      <c r="F3" s="866" t="e">
        <f>B3*C3*(1+D3)*E3</f>
        <v>#REF!</v>
      </c>
      <c r="I3" s="862">
        <v>1.6000000000000001E-3</v>
      </c>
    </row>
    <row r="4" spans="1:9" ht="14.45">
      <c r="A4" s="867" t="s">
        <v>1191</v>
      </c>
      <c r="B4" s="79">
        <v>2E-3</v>
      </c>
      <c r="C4" s="864">
        <v>0.3</v>
      </c>
      <c r="D4" s="864">
        <v>0.19</v>
      </c>
      <c r="E4" s="865" t="e">
        <f>#REF!</f>
        <v>#REF!</v>
      </c>
      <c r="F4" s="866" t="e">
        <f t="shared" ref="F4:F7" si="0">B4*C4*(1+D4)*E4</f>
        <v>#REF!</v>
      </c>
      <c r="I4" s="862">
        <v>1.6999999999999999E-3</v>
      </c>
    </row>
    <row r="5" spans="1:9" ht="14.45">
      <c r="A5" s="863" t="s">
        <v>1192</v>
      </c>
      <c r="B5" s="79">
        <v>2E-3</v>
      </c>
      <c r="C5" s="864">
        <v>0.05</v>
      </c>
      <c r="D5" s="864">
        <v>0.19</v>
      </c>
      <c r="E5" s="865" t="e">
        <f>#REF!</f>
        <v>#REF!</v>
      </c>
      <c r="F5" s="866" t="e">
        <f t="shared" si="0"/>
        <v>#REF!</v>
      </c>
      <c r="I5" s="862">
        <v>1.8E-3</v>
      </c>
    </row>
    <row r="6" spans="1:9" ht="26.45">
      <c r="A6" s="867" t="s">
        <v>1193</v>
      </c>
      <c r="B6" s="79">
        <v>2E-3</v>
      </c>
      <c r="C6" s="868" t="e">
        <f>IF(#REF!&gt;=10000,5%,IF(#REF!&gt;=5000,500*'MANO DE OBRA'!$C$5/'1. SISFV 2010 W '!#REF!,IF(#REF!&gt;=2500,400*'MANO DE OBRA'!$C$5/'1. SISFV 2010 W '!#REF!,IF(#REF!&gt;=1500,300*'MANO DE OBRA'!$C$5/'1. SISFV 2010 W '!#REF!,200*'MANO DE OBRA'!$C$5/'1. SISFV 2010 W '!#REF!))))</f>
        <v>#REF!</v>
      </c>
      <c r="D6" s="864">
        <v>0.19</v>
      </c>
      <c r="E6" s="865" t="e">
        <f>#REF!</f>
        <v>#REF!</v>
      </c>
      <c r="F6" s="866" t="e">
        <f t="shared" si="0"/>
        <v>#REF!</v>
      </c>
      <c r="I6" s="862">
        <v>1.9E-3</v>
      </c>
    </row>
    <row r="7" spans="1:9" ht="14.45">
      <c r="A7" s="869" t="s">
        <v>1194</v>
      </c>
      <c r="B7" s="79">
        <v>2E-3</v>
      </c>
      <c r="C7" s="870">
        <v>0.2</v>
      </c>
      <c r="D7" s="870">
        <v>0.19</v>
      </c>
      <c r="E7" s="865" t="e">
        <f>#REF!</f>
        <v>#REF!</v>
      </c>
      <c r="F7" s="866" t="e">
        <f t="shared" si="0"/>
        <v>#REF!</v>
      </c>
      <c r="I7" s="862">
        <v>2E-3</v>
      </c>
    </row>
    <row r="8" spans="1:9" ht="14.45">
      <c r="F8" s="872" t="e">
        <f>SUM(F3:F7)</f>
        <v>#REF!</v>
      </c>
      <c r="I8" s="862">
        <v>2.0999999999999999E-3</v>
      </c>
    </row>
    <row r="9" spans="1:9" ht="14.45">
      <c r="I9" s="862">
        <v>2.2000000000000001E-3</v>
      </c>
    </row>
    <row r="10" spans="1:9">
      <c r="C10" s="873"/>
    </row>
    <row r="14" spans="1:9" ht="15.6">
      <c r="A14" s="1328" t="s">
        <v>1195</v>
      </c>
      <c r="B14" s="1328"/>
      <c r="C14" s="1328"/>
      <c r="D14" s="1328"/>
      <c r="E14" s="1328"/>
      <c r="F14" s="1328"/>
    </row>
    <row r="15" spans="1:9">
      <c r="A15" s="860" t="s">
        <v>1184</v>
      </c>
      <c r="B15" s="181" t="s">
        <v>1185</v>
      </c>
      <c r="C15" s="181" t="s">
        <v>1186</v>
      </c>
      <c r="D15" s="181" t="s">
        <v>1187</v>
      </c>
      <c r="E15" s="181" t="s">
        <v>1188</v>
      </c>
      <c r="F15" s="181" t="s">
        <v>1189</v>
      </c>
    </row>
    <row r="16" spans="1:9" ht="14.45">
      <c r="A16" s="874" t="s">
        <v>1190</v>
      </c>
      <c r="B16" s="131">
        <v>2E-3</v>
      </c>
      <c r="C16" s="884">
        <v>0.1</v>
      </c>
      <c r="D16" s="884">
        <v>0.19</v>
      </c>
      <c r="E16" s="874" t="e">
        <f>#REF!</f>
        <v>#REF!</v>
      </c>
      <c r="F16" s="885" t="e">
        <f>B16*C16*(1+D16)*E16</f>
        <v>#REF!</v>
      </c>
    </row>
    <row r="17" spans="1:6" ht="14.45">
      <c r="A17" s="874" t="s">
        <v>1192</v>
      </c>
      <c r="B17" s="131">
        <v>2E-3</v>
      </c>
      <c r="C17" s="884">
        <v>0.05</v>
      </c>
      <c r="D17" s="884">
        <v>0.19</v>
      </c>
      <c r="E17" s="874" t="e">
        <f>#REF!</f>
        <v>#REF!</v>
      </c>
      <c r="F17" s="885" t="e">
        <f t="shared" ref="F17:F18" si="1">B17*C17*(1+D17)*E17</f>
        <v>#REF!</v>
      </c>
    </row>
    <row r="18" spans="1:6" ht="26.45">
      <c r="A18" s="875" t="s">
        <v>1193</v>
      </c>
      <c r="B18" s="131">
        <v>2E-3</v>
      </c>
      <c r="C18" s="886" t="e">
        <f>IF(#REF!&gt;=10000,5%,IF(#REF!&gt;=5000,500*'MANO DE OBRA'!$C$5/#REF!,IF(#REF!&gt;=2500,400*'MANO DE OBRA'!$C$5/#REF!,IF(#REF!&gt;=1500,300*'MANO DE OBRA'!$C$5/#REF!,200*'MANO DE OBRA'!$C$5/#REF!))))</f>
        <v>#REF!</v>
      </c>
      <c r="D18" s="884">
        <v>0.19</v>
      </c>
      <c r="E18" s="874" t="e">
        <f>#REF!</f>
        <v>#REF!</v>
      </c>
      <c r="F18" s="885" t="e">
        <f t="shared" si="1"/>
        <v>#REF!</v>
      </c>
    </row>
    <row r="19" spans="1:6">
      <c r="F19" s="876" t="e">
        <f>SUM(F16:F18)</f>
        <v>#REF!</v>
      </c>
    </row>
    <row r="21" spans="1:6">
      <c r="C21" s="70"/>
    </row>
    <row r="24" spans="1:6">
      <c r="C24" s="207"/>
    </row>
  </sheetData>
  <mergeCells count="2">
    <mergeCell ref="A1:F1"/>
    <mergeCell ref="A14:F14"/>
  </mergeCells>
  <dataValidations disablePrompts="1" count="1">
    <dataValidation type="list" allowBlank="1" showInputMessage="1" showErrorMessage="1" sqref="B3:B7 B16:B18" xr:uid="{00000000-0002-0000-1100-000000000000}">
      <formula1>$I$2:$I$9</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9">
    <tabColor theme="9" tint="0.59999389629810485"/>
  </sheetPr>
  <dimension ref="A1:P63"/>
  <sheetViews>
    <sheetView topLeftCell="A10" workbookViewId="0">
      <selection activeCell="G11" sqref="G11"/>
    </sheetView>
  </sheetViews>
  <sheetFormatPr defaultColWidth="11.42578125" defaultRowHeight="13.15"/>
  <cols>
    <col min="1" max="1" width="47.85546875" bestFit="1" customWidth="1"/>
    <col min="2" max="2" width="20" bestFit="1" customWidth="1"/>
    <col min="4" max="4" width="12.85546875" bestFit="1" customWidth="1"/>
    <col min="5" max="16" width="11.42578125" style="208"/>
  </cols>
  <sheetData>
    <row r="1" spans="1:7" ht="12.75" customHeight="1">
      <c r="A1" s="1331" t="s">
        <v>1196</v>
      </c>
      <c r="B1" s="1331"/>
      <c r="C1" s="1331"/>
      <c r="D1" s="93"/>
      <c r="E1" s="877"/>
      <c r="F1" s="877"/>
      <c r="G1" s="877"/>
    </row>
    <row r="2" spans="1:7">
      <c r="A2" s="1331"/>
      <c r="B2" s="1331"/>
      <c r="C2" s="1331"/>
      <c r="D2" s="93"/>
      <c r="E2" s="877"/>
      <c r="F2" s="877"/>
      <c r="G2" s="877"/>
    </row>
    <row r="4" spans="1:7">
      <c r="A4" s="1330" t="s">
        <v>1197</v>
      </c>
      <c r="B4" s="1330"/>
      <c r="C4" s="1330"/>
    </row>
    <row r="5" spans="1:7">
      <c r="A5" s="1329" t="s">
        <v>1198</v>
      </c>
      <c r="B5" s="1329"/>
      <c r="C5" s="1329"/>
    </row>
    <row r="6" spans="1:7">
      <c r="A6" s="105" t="s">
        <v>17</v>
      </c>
      <c r="B6" s="94" t="s">
        <v>1199</v>
      </c>
      <c r="C6" s="94" t="s">
        <v>1200</v>
      </c>
    </row>
    <row r="7" spans="1:7" ht="14.45">
      <c r="A7" s="80" t="s">
        <v>1201</v>
      </c>
      <c r="B7" s="80" t="s">
        <v>1202</v>
      </c>
      <c r="C7" s="95">
        <v>15</v>
      </c>
    </row>
    <row r="8" spans="1:7" ht="14.45">
      <c r="A8" s="80" t="s">
        <v>1203</v>
      </c>
      <c r="B8" s="80" t="s">
        <v>1204</v>
      </c>
      <c r="C8" s="95">
        <v>15</v>
      </c>
    </row>
    <row r="11" spans="1:7">
      <c r="A11" s="1330" t="s">
        <v>1205</v>
      </c>
      <c r="B11" s="1330"/>
      <c r="C11" s="1330"/>
      <c r="D11" s="1330"/>
    </row>
    <row r="12" spans="1:7">
      <c r="A12" s="105" t="s">
        <v>17</v>
      </c>
      <c r="B12" s="94" t="s">
        <v>1199</v>
      </c>
      <c r="C12" s="94" t="s">
        <v>1200</v>
      </c>
      <c r="D12" s="94" t="s">
        <v>1206</v>
      </c>
    </row>
    <row r="13" spans="1:7" ht="14.45">
      <c r="A13" s="80" t="s">
        <v>1207</v>
      </c>
      <c r="B13" s="80" t="s">
        <v>1208</v>
      </c>
      <c r="C13" s="126">
        <v>1</v>
      </c>
      <c r="D13" s="81">
        <f>1/C13</f>
        <v>1</v>
      </c>
    </row>
    <row r="14" spans="1:7" ht="14.45">
      <c r="A14" s="80" t="s">
        <v>1209</v>
      </c>
      <c r="B14" s="80" t="s">
        <v>1208</v>
      </c>
      <c r="C14" s="126">
        <v>5</v>
      </c>
      <c r="D14" s="81">
        <f>1/C14</f>
        <v>0.2</v>
      </c>
    </row>
    <row r="15" spans="1:7" ht="14.45">
      <c r="A15" s="80" t="s">
        <v>1210</v>
      </c>
      <c r="B15" s="80" t="s">
        <v>1208</v>
      </c>
      <c r="C15" s="126">
        <f>+C30</f>
        <v>9</v>
      </c>
      <c r="D15" s="136">
        <f t="shared" ref="D15:D23" si="0">1/C15</f>
        <v>0.1111111111111111</v>
      </c>
    </row>
    <row r="16" spans="1:7" ht="14.45">
      <c r="A16" s="80" t="s">
        <v>1211</v>
      </c>
      <c r="B16" s="80" t="s">
        <v>1208</v>
      </c>
      <c r="C16" s="126">
        <v>3</v>
      </c>
      <c r="D16" s="136">
        <f t="shared" si="0"/>
        <v>0.33333333333333331</v>
      </c>
    </row>
    <row r="17" spans="1:16" ht="14.45">
      <c r="A17" s="80" t="s">
        <v>1212</v>
      </c>
      <c r="B17" s="80" t="s">
        <v>1208</v>
      </c>
      <c r="C17" s="125">
        <v>2</v>
      </c>
      <c r="D17" s="136">
        <f t="shared" si="0"/>
        <v>0.5</v>
      </c>
    </row>
    <row r="18" spans="1:16" ht="14.45">
      <c r="A18" s="80" t="s">
        <v>1213</v>
      </c>
      <c r="B18" s="80" t="s">
        <v>1208</v>
      </c>
      <c r="C18" s="126">
        <v>3</v>
      </c>
      <c r="D18" s="136">
        <f t="shared" si="0"/>
        <v>0.33333333333333331</v>
      </c>
    </row>
    <row r="19" spans="1:16" ht="14.45">
      <c r="A19" s="80" t="s">
        <v>1214</v>
      </c>
      <c r="B19" s="80" t="s">
        <v>1208</v>
      </c>
      <c r="C19" s="126">
        <v>3</v>
      </c>
      <c r="D19" s="136">
        <f t="shared" si="0"/>
        <v>0.33333333333333331</v>
      </c>
    </row>
    <row r="20" spans="1:16" ht="14.45">
      <c r="A20" s="80" t="s">
        <v>1215</v>
      </c>
      <c r="B20" s="80" t="s">
        <v>1208</v>
      </c>
      <c r="C20" s="126">
        <v>4</v>
      </c>
      <c r="D20" s="136">
        <f t="shared" si="0"/>
        <v>0.25</v>
      </c>
    </row>
    <row r="21" spans="1:16" ht="14.45">
      <c r="A21" s="80" t="s">
        <v>1216</v>
      </c>
      <c r="B21" s="80" t="s">
        <v>1208</v>
      </c>
      <c r="C21" s="126">
        <f>+C46</f>
        <v>8</v>
      </c>
      <c r="D21" s="136">
        <f t="shared" si="0"/>
        <v>0.125</v>
      </c>
    </row>
    <row r="22" spans="1:16" ht="14.45">
      <c r="A22" s="80" t="s">
        <v>1217</v>
      </c>
      <c r="B22" s="80" t="s">
        <v>1208</v>
      </c>
      <c r="C22" s="126">
        <f>+C45</f>
        <v>2</v>
      </c>
      <c r="D22" s="136">
        <f t="shared" si="0"/>
        <v>0.5</v>
      </c>
    </row>
    <row r="23" spans="1:16" ht="14.45">
      <c r="A23" s="80" t="s">
        <v>1218</v>
      </c>
      <c r="B23" s="80" t="s">
        <v>1208</v>
      </c>
      <c r="C23" s="126">
        <v>2</v>
      </c>
      <c r="D23" s="136">
        <f t="shared" si="0"/>
        <v>0.5</v>
      </c>
    </row>
    <row r="24" spans="1:16">
      <c r="A24" s="1329" t="s">
        <v>1219</v>
      </c>
      <c r="B24" s="1329"/>
      <c r="C24" s="1329"/>
      <c r="D24" s="121">
        <f>ROUND(SUM(D15:D23),2)</f>
        <v>2.99</v>
      </c>
    </row>
    <row r="27" spans="1:16">
      <c r="A27" s="1333" t="s">
        <v>1220</v>
      </c>
      <c r="B27" s="1334"/>
      <c r="C27" s="1334"/>
      <c r="D27" s="1334"/>
      <c r="E27" s="1334"/>
      <c r="F27" s="1334"/>
      <c r="G27" s="1334"/>
      <c r="H27" s="1334"/>
      <c r="I27" s="1334"/>
      <c r="J27" s="1334"/>
      <c r="K27" s="1334"/>
      <c r="L27" s="1334"/>
      <c r="M27" s="1334"/>
      <c r="N27" s="1334"/>
      <c r="O27" s="1334"/>
      <c r="P27" s="1334"/>
    </row>
    <row r="28" spans="1:16">
      <c r="A28" s="239"/>
      <c r="B28" s="239"/>
      <c r="C28" s="239"/>
      <c r="D28" s="239"/>
      <c r="E28" s="1332" t="s">
        <v>1221</v>
      </c>
      <c r="F28" s="1332"/>
      <c r="G28" s="1332" t="s">
        <v>1222</v>
      </c>
      <c r="H28" s="1332"/>
      <c r="I28" s="1332" t="s">
        <v>1223</v>
      </c>
      <c r="J28" s="1332"/>
      <c r="K28" s="1332" t="s">
        <v>1224</v>
      </c>
      <c r="L28" s="1332"/>
      <c r="M28" s="1332" t="s">
        <v>1225</v>
      </c>
      <c r="N28" s="1332"/>
      <c r="O28" s="1332" t="s">
        <v>1226</v>
      </c>
      <c r="P28" s="1332"/>
    </row>
    <row r="29" spans="1:16">
      <c r="A29" s="240" t="s">
        <v>17</v>
      </c>
      <c r="B29" s="241" t="s">
        <v>1199</v>
      </c>
      <c r="C29" s="241" t="s">
        <v>1200</v>
      </c>
      <c r="D29" s="241" t="s">
        <v>1206</v>
      </c>
      <c r="E29" s="240" t="s">
        <v>1227</v>
      </c>
      <c r="F29" s="240" t="s">
        <v>1228</v>
      </c>
      <c r="G29" s="240" t="s">
        <v>1227</v>
      </c>
      <c r="H29" s="240" t="s">
        <v>1228</v>
      </c>
      <c r="I29" s="240" t="s">
        <v>1227</v>
      </c>
      <c r="J29" s="240" t="s">
        <v>1228</v>
      </c>
      <c r="K29" s="240" t="s">
        <v>1227</v>
      </c>
      <c r="L29" s="240" t="s">
        <v>1228</v>
      </c>
      <c r="M29" s="240" t="s">
        <v>1227</v>
      </c>
      <c r="N29" s="240" t="s">
        <v>1228</v>
      </c>
      <c r="O29" s="240" t="s">
        <v>1227</v>
      </c>
      <c r="P29" s="240" t="s">
        <v>1228</v>
      </c>
    </row>
    <row r="30" spans="1:16" ht="14.45">
      <c r="A30" s="80" t="s">
        <v>1229</v>
      </c>
      <c r="B30" s="80" t="s">
        <v>1208</v>
      </c>
      <c r="C30" s="237">
        <v>9</v>
      </c>
      <c r="D30" s="89">
        <f>1/C30</f>
        <v>0.1111111111111111</v>
      </c>
      <c r="E30" s="73"/>
      <c r="F30" s="73">
        <f>+D30*E30</f>
        <v>0</v>
      </c>
      <c r="G30" s="73"/>
      <c r="H30" s="73"/>
      <c r="I30" s="73"/>
      <c r="J30" s="73"/>
      <c r="K30" s="73"/>
      <c r="L30" s="73"/>
      <c r="M30" s="73"/>
      <c r="N30" s="73"/>
      <c r="O30" s="73"/>
      <c r="P30" s="73"/>
    </row>
    <row r="31" spans="1:16" ht="14.45">
      <c r="A31" s="80" t="s">
        <v>1230</v>
      </c>
      <c r="B31" s="80" t="s">
        <v>1208</v>
      </c>
      <c r="C31" s="237">
        <v>9</v>
      </c>
      <c r="D31" s="89">
        <f t="shared" ref="D31:D58" si="1">1/C31</f>
        <v>0.1111111111111111</v>
      </c>
      <c r="E31" s="73"/>
      <c r="F31" s="73">
        <f t="shared" ref="F31:F45" si="2">+D31*E31</f>
        <v>0</v>
      </c>
      <c r="G31" s="73"/>
      <c r="H31" s="73"/>
      <c r="I31" s="73"/>
      <c r="J31" s="73"/>
      <c r="K31" s="73"/>
      <c r="L31" s="73"/>
      <c r="M31" s="73"/>
      <c r="N31" s="73"/>
      <c r="O31" s="73"/>
      <c r="P31" s="73"/>
    </row>
    <row r="32" spans="1:16" ht="14.45">
      <c r="A32" s="80" t="s">
        <v>1231</v>
      </c>
      <c r="B32" s="80" t="s">
        <v>1208</v>
      </c>
      <c r="C32" s="237">
        <v>2</v>
      </c>
      <c r="D32" s="89">
        <f t="shared" si="1"/>
        <v>0.5</v>
      </c>
      <c r="E32" s="73"/>
      <c r="F32" s="73">
        <f t="shared" si="2"/>
        <v>0</v>
      </c>
      <c r="G32" s="73"/>
      <c r="H32" s="73"/>
      <c r="I32" s="73"/>
      <c r="J32" s="73"/>
      <c r="K32" s="73"/>
      <c r="L32" s="73"/>
      <c r="M32" s="73"/>
      <c r="N32" s="73"/>
      <c r="O32" s="73"/>
      <c r="P32" s="73"/>
    </row>
    <row r="33" spans="1:16" ht="14.45">
      <c r="A33" s="80" t="s">
        <v>1232</v>
      </c>
      <c r="B33" s="80" t="s">
        <v>1208</v>
      </c>
      <c r="C33" s="237">
        <v>5</v>
      </c>
      <c r="D33" s="89">
        <f t="shared" si="1"/>
        <v>0.2</v>
      </c>
      <c r="E33" s="73"/>
      <c r="F33" s="73">
        <f t="shared" si="2"/>
        <v>0</v>
      </c>
      <c r="G33" s="73"/>
      <c r="H33" s="73"/>
      <c r="I33" s="73"/>
      <c r="J33" s="73"/>
      <c r="K33" s="73"/>
      <c r="L33" s="73"/>
      <c r="M33" s="73"/>
      <c r="N33" s="73"/>
      <c r="O33" s="73"/>
      <c r="P33" s="73"/>
    </row>
    <row r="34" spans="1:16" ht="14.45">
      <c r="A34" s="80" t="s">
        <v>1233</v>
      </c>
      <c r="B34" s="80" t="s">
        <v>1208</v>
      </c>
      <c r="C34" s="237">
        <v>1</v>
      </c>
      <c r="D34" s="89">
        <f t="shared" si="1"/>
        <v>1</v>
      </c>
      <c r="E34" s="73"/>
      <c r="F34" s="73">
        <f t="shared" si="2"/>
        <v>0</v>
      </c>
      <c r="G34" s="73"/>
      <c r="H34" s="73"/>
      <c r="I34" s="73"/>
      <c r="J34" s="73"/>
      <c r="K34" s="73"/>
      <c r="L34" s="73"/>
      <c r="M34" s="73"/>
      <c r="N34" s="73"/>
      <c r="O34" s="73"/>
      <c r="P34" s="73"/>
    </row>
    <row r="35" spans="1:16" ht="14.45">
      <c r="A35" s="80" t="s">
        <v>1234</v>
      </c>
      <c r="B35" s="80" t="s">
        <v>1208</v>
      </c>
      <c r="C35" s="237">
        <v>1</v>
      </c>
      <c r="D35" s="89">
        <f t="shared" si="1"/>
        <v>1</v>
      </c>
      <c r="E35" s="73"/>
      <c r="F35" s="73">
        <f t="shared" si="2"/>
        <v>0</v>
      </c>
      <c r="G35" s="73"/>
      <c r="H35" s="73"/>
      <c r="I35" s="73"/>
      <c r="J35" s="73"/>
      <c r="K35" s="73"/>
      <c r="L35" s="73"/>
      <c r="M35" s="73"/>
      <c r="N35" s="73"/>
      <c r="O35" s="73"/>
      <c r="P35" s="73"/>
    </row>
    <row r="36" spans="1:16" ht="14.45">
      <c r="A36" s="80" t="s">
        <v>1235</v>
      </c>
      <c r="B36" s="80" t="s">
        <v>1208</v>
      </c>
      <c r="C36" s="237">
        <v>2</v>
      </c>
      <c r="D36" s="89">
        <f t="shared" si="1"/>
        <v>0.5</v>
      </c>
      <c r="E36" s="73"/>
      <c r="F36" s="73">
        <f t="shared" si="2"/>
        <v>0</v>
      </c>
      <c r="G36" s="73"/>
      <c r="H36" s="73"/>
      <c r="I36" s="73"/>
      <c r="J36" s="73"/>
      <c r="K36" s="73"/>
      <c r="L36" s="73"/>
      <c r="M36" s="73"/>
      <c r="N36" s="73"/>
      <c r="O36" s="73"/>
      <c r="P36" s="73"/>
    </row>
    <row r="37" spans="1:16" ht="14.45">
      <c r="A37" s="80" t="s">
        <v>1236</v>
      </c>
      <c r="B37" s="80" t="s">
        <v>1208</v>
      </c>
      <c r="C37" s="237">
        <v>3</v>
      </c>
      <c r="D37" s="89">
        <f t="shared" si="1"/>
        <v>0.33333333333333331</v>
      </c>
      <c r="E37" s="73"/>
      <c r="F37" s="73">
        <f t="shared" si="2"/>
        <v>0</v>
      </c>
      <c r="G37" s="73"/>
      <c r="H37" s="73"/>
      <c r="I37" s="73"/>
      <c r="J37" s="73"/>
      <c r="K37" s="73"/>
      <c r="L37" s="73"/>
      <c r="M37" s="73"/>
      <c r="N37" s="73"/>
      <c r="O37" s="73"/>
      <c r="P37" s="73"/>
    </row>
    <row r="38" spans="1:16" ht="14.45">
      <c r="A38" s="80" t="s">
        <v>1237</v>
      </c>
      <c r="B38" s="80" t="s">
        <v>1208</v>
      </c>
      <c r="C38" s="237">
        <v>3</v>
      </c>
      <c r="D38" s="89">
        <f t="shared" si="1"/>
        <v>0.33333333333333331</v>
      </c>
      <c r="E38" s="73"/>
      <c r="F38" s="73">
        <f t="shared" si="2"/>
        <v>0</v>
      </c>
      <c r="G38" s="73"/>
      <c r="H38" s="73"/>
      <c r="I38" s="73"/>
      <c r="J38" s="73"/>
      <c r="K38" s="73"/>
      <c r="L38" s="73"/>
      <c r="M38" s="73"/>
      <c r="N38" s="73"/>
      <c r="O38" s="73"/>
      <c r="P38" s="73"/>
    </row>
    <row r="39" spans="1:16" ht="14.45">
      <c r="A39" s="238" t="s">
        <v>1238</v>
      </c>
      <c r="B39" s="80" t="s">
        <v>1208</v>
      </c>
      <c r="C39" s="237">
        <v>6</v>
      </c>
      <c r="D39" s="89">
        <f t="shared" si="1"/>
        <v>0.16666666666666666</v>
      </c>
      <c r="E39" s="73"/>
      <c r="F39" s="73">
        <f t="shared" si="2"/>
        <v>0</v>
      </c>
      <c r="G39" s="73"/>
      <c r="H39" s="73"/>
      <c r="I39" s="73"/>
      <c r="J39" s="73"/>
      <c r="K39" s="73"/>
      <c r="L39" s="73"/>
      <c r="M39" s="73"/>
      <c r="N39" s="73"/>
      <c r="O39" s="73"/>
      <c r="P39" s="73"/>
    </row>
    <row r="40" spans="1:16" ht="14.45">
      <c r="A40" s="80" t="s">
        <v>1239</v>
      </c>
      <c r="B40" s="80" t="s">
        <v>1240</v>
      </c>
      <c r="C40" s="237">
        <v>3</v>
      </c>
      <c r="D40" s="89">
        <f t="shared" si="1"/>
        <v>0.33333333333333331</v>
      </c>
      <c r="E40" s="73"/>
      <c r="F40" s="73">
        <f t="shared" si="2"/>
        <v>0</v>
      </c>
      <c r="G40" s="73"/>
      <c r="H40" s="73"/>
      <c r="I40" s="73"/>
      <c r="J40" s="73"/>
      <c r="K40" s="73"/>
      <c r="L40" s="73"/>
      <c r="M40" s="73"/>
      <c r="N40" s="73"/>
      <c r="O40" s="73"/>
      <c r="P40" s="73"/>
    </row>
    <row r="41" spans="1:16" ht="14.45">
      <c r="A41" s="80" t="s">
        <v>1241</v>
      </c>
      <c r="B41" s="80" t="s">
        <v>1208</v>
      </c>
      <c r="C41" s="237">
        <v>6</v>
      </c>
      <c r="D41" s="89">
        <f t="shared" si="1"/>
        <v>0.16666666666666666</v>
      </c>
      <c r="E41" s="73"/>
      <c r="F41" s="73">
        <f t="shared" si="2"/>
        <v>0</v>
      </c>
      <c r="G41" s="73"/>
      <c r="H41" s="73"/>
      <c r="I41" s="73"/>
      <c r="J41" s="73"/>
      <c r="K41" s="73"/>
      <c r="L41" s="73"/>
      <c r="M41" s="73"/>
      <c r="N41" s="73"/>
      <c r="O41" s="73"/>
      <c r="P41" s="73"/>
    </row>
    <row r="42" spans="1:16" ht="14.45">
      <c r="A42" s="80" t="s">
        <v>1242</v>
      </c>
      <c r="B42" s="80" t="s">
        <v>1208</v>
      </c>
      <c r="C42" s="237">
        <v>8</v>
      </c>
      <c r="D42" s="89">
        <f t="shared" si="1"/>
        <v>0.125</v>
      </c>
      <c r="E42" s="73"/>
      <c r="F42" s="73">
        <f t="shared" si="2"/>
        <v>0</v>
      </c>
      <c r="G42" s="73"/>
      <c r="H42" s="73"/>
      <c r="I42" s="73"/>
      <c r="J42" s="73"/>
      <c r="K42" s="73"/>
      <c r="L42" s="73"/>
      <c r="M42" s="73"/>
      <c r="N42" s="73"/>
      <c r="O42" s="73"/>
      <c r="P42" s="73"/>
    </row>
    <row r="43" spans="1:16" ht="14.45">
      <c r="A43" s="80" t="s">
        <v>1243</v>
      </c>
      <c r="B43" s="80" t="s">
        <v>1208</v>
      </c>
      <c r="C43" s="237">
        <v>2</v>
      </c>
      <c r="D43" s="89">
        <f t="shared" si="1"/>
        <v>0.5</v>
      </c>
      <c r="E43" s="73"/>
      <c r="F43" s="73">
        <f t="shared" si="2"/>
        <v>0</v>
      </c>
      <c r="G43" s="73"/>
      <c r="H43" s="73"/>
      <c r="I43" s="73"/>
      <c r="J43" s="73"/>
      <c r="K43" s="73"/>
      <c r="L43" s="73"/>
      <c r="M43" s="73"/>
      <c r="N43" s="73"/>
      <c r="O43" s="73"/>
      <c r="P43" s="73"/>
    </row>
    <row r="44" spans="1:16" ht="14.45">
      <c r="A44" s="80" t="s">
        <v>1244</v>
      </c>
      <c r="B44" s="80" t="s">
        <v>1208</v>
      </c>
      <c r="C44" s="237">
        <v>4</v>
      </c>
      <c r="D44" s="89">
        <f t="shared" si="1"/>
        <v>0.25</v>
      </c>
      <c r="E44" s="73"/>
      <c r="F44" s="73">
        <f t="shared" si="2"/>
        <v>0</v>
      </c>
      <c r="G44" s="73"/>
      <c r="H44" s="73"/>
      <c r="I44" s="73"/>
      <c r="J44" s="73"/>
      <c r="K44" s="73"/>
      <c r="L44" s="73"/>
      <c r="M44" s="73"/>
      <c r="N44" s="73"/>
      <c r="O44" s="73"/>
      <c r="P44" s="73"/>
    </row>
    <row r="45" spans="1:16" ht="14.45">
      <c r="A45" s="80" t="s">
        <v>1245</v>
      </c>
      <c r="B45" s="80" t="s">
        <v>1208</v>
      </c>
      <c r="C45" s="237">
        <v>2</v>
      </c>
      <c r="D45" s="89">
        <f t="shared" si="1"/>
        <v>0.5</v>
      </c>
      <c r="E45" s="73"/>
      <c r="F45" s="73">
        <f t="shared" si="2"/>
        <v>0</v>
      </c>
      <c r="G45" s="73"/>
      <c r="H45" s="73"/>
      <c r="I45" s="73"/>
      <c r="J45" s="73"/>
      <c r="K45" s="73"/>
      <c r="L45" s="73"/>
      <c r="M45" s="73"/>
      <c r="N45" s="73"/>
      <c r="O45" s="73"/>
      <c r="P45" s="73"/>
    </row>
    <row r="46" spans="1:16" ht="14.45">
      <c r="A46" s="80" t="s">
        <v>1246</v>
      </c>
      <c r="B46" s="80" t="s">
        <v>1208</v>
      </c>
      <c r="C46" s="237">
        <v>8</v>
      </c>
      <c r="D46" s="89">
        <f t="shared" si="1"/>
        <v>0.125</v>
      </c>
      <c r="E46" s="73"/>
      <c r="F46" s="73">
        <f t="shared" ref="F46:F58" si="3">+D46*E46</f>
        <v>0</v>
      </c>
      <c r="G46" s="73"/>
      <c r="H46" s="73"/>
      <c r="I46" s="73"/>
      <c r="J46" s="73"/>
      <c r="K46" s="73"/>
      <c r="L46" s="73"/>
      <c r="M46" s="73"/>
      <c r="N46" s="73"/>
      <c r="O46" s="73"/>
      <c r="P46" s="73"/>
    </row>
    <row r="47" spans="1:16" ht="14.45">
      <c r="A47" s="80" t="s">
        <v>1247</v>
      </c>
      <c r="B47" s="80" t="s">
        <v>1248</v>
      </c>
      <c r="C47" s="237">
        <v>12</v>
      </c>
      <c r="D47" s="89">
        <f t="shared" si="1"/>
        <v>8.3333333333333329E-2</v>
      </c>
      <c r="E47" s="73"/>
      <c r="F47" s="73">
        <f t="shared" si="3"/>
        <v>0</v>
      </c>
      <c r="G47" s="73"/>
      <c r="H47" s="73"/>
      <c r="I47" s="73"/>
      <c r="J47" s="73"/>
      <c r="K47" s="73"/>
      <c r="L47" s="73"/>
      <c r="M47" s="73"/>
      <c r="N47" s="73"/>
      <c r="O47" s="73"/>
      <c r="P47" s="73"/>
    </row>
    <row r="48" spans="1:16" ht="14.45">
      <c r="A48" s="80" t="s">
        <v>1249</v>
      </c>
      <c r="B48" s="80" t="s">
        <v>1208</v>
      </c>
      <c r="C48" s="237">
        <v>3</v>
      </c>
      <c r="D48" s="89">
        <f t="shared" si="1"/>
        <v>0.33333333333333331</v>
      </c>
      <c r="E48" s="73"/>
      <c r="F48" s="73">
        <f t="shared" si="3"/>
        <v>0</v>
      </c>
      <c r="G48" s="73"/>
      <c r="H48" s="73"/>
      <c r="I48" s="73"/>
      <c r="J48" s="73"/>
      <c r="K48" s="73"/>
      <c r="L48" s="73"/>
      <c r="M48" s="73"/>
      <c r="N48" s="73"/>
      <c r="O48" s="73"/>
      <c r="P48" s="73"/>
    </row>
    <row r="49" spans="1:16" ht="14.45">
      <c r="A49" s="80" t="s">
        <v>1250</v>
      </c>
      <c r="B49" s="80" t="s">
        <v>1208</v>
      </c>
      <c r="C49" s="237">
        <v>2</v>
      </c>
      <c r="D49" s="89">
        <f t="shared" si="1"/>
        <v>0.5</v>
      </c>
      <c r="E49" s="73"/>
      <c r="F49" s="73">
        <f t="shared" si="3"/>
        <v>0</v>
      </c>
      <c r="G49" s="73"/>
      <c r="H49" s="73"/>
      <c r="I49" s="73"/>
      <c r="J49" s="73"/>
      <c r="K49" s="73"/>
      <c r="L49" s="73"/>
      <c r="M49" s="73"/>
      <c r="N49" s="73"/>
      <c r="O49" s="73"/>
      <c r="P49" s="73"/>
    </row>
    <row r="50" spans="1:16" ht="14.45">
      <c r="A50" s="80" t="s">
        <v>1251</v>
      </c>
      <c r="B50" s="80" t="s">
        <v>1208</v>
      </c>
      <c r="C50" s="237">
        <v>3</v>
      </c>
      <c r="D50" s="89">
        <f t="shared" si="1"/>
        <v>0.33333333333333331</v>
      </c>
      <c r="E50" s="73"/>
      <c r="F50" s="73">
        <f t="shared" si="3"/>
        <v>0</v>
      </c>
      <c r="G50" s="73"/>
      <c r="H50" s="73"/>
      <c r="I50" s="73"/>
      <c r="J50" s="73"/>
      <c r="K50" s="73"/>
      <c r="L50" s="73"/>
      <c r="M50" s="73"/>
      <c r="N50" s="73"/>
      <c r="O50" s="73"/>
      <c r="P50" s="73"/>
    </row>
    <row r="51" spans="1:16" ht="14.45">
      <c r="A51" s="80" t="s">
        <v>1252</v>
      </c>
      <c r="B51" s="80" t="s">
        <v>1253</v>
      </c>
      <c r="C51" s="237">
        <v>5</v>
      </c>
      <c r="D51" s="89">
        <f t="shared" si="1"/>
        <v>0.2</v>
      </c>
      <c r="E51" s="73"/>
      <c r="F51" s="73">
        <f t="shared" si="3"/>
        <v>0</v>
      </c>
      <c r="G51" s="73"/>
      <c r="H51" s="73"/>
      <c r="I51" s="73"/>
      <c r="J51" s="73"/>
      <c r="K51" s="73"/>
      <c r="L51" s="73"/>
      <c r="M51" s="73"/>
      <c r="N51" s="73"/>
      <c r="O51" s="73"/>
      <c r="P51" s="73"/>
    </row>
    <row r="52" spans="1:16" ht="14.45">
      <c r="A52" s="80" t="s">
        <v>1254</v>
      </c>
      <c r="B52" s="80" t="s">
        <v>1248</v>
      </c>
      <c r="C52" s="237">
        <v>4</v>
      </c>
      <c r="D52" s="89">
        <f t="shared" si="1"/>
        <v>0.25</v>
      </c>
      <c r="E52" s="73"/>
      <c r="F52" s="73">
        <f t="shared" si="3"/>
        <v>0</v>
      </c>
      <c r="G52" s="73"/>
      <c r="H52" s="73"/>
      <c r="I52" s="73"/>
      <c r="J52" s="73"/>
      <c r="K52" s="73"/>
      <c r="L52" s="73"/>
      <c r="M52" s="73"/>
      <c r="N52" s="73"/>
      <c r="O52" s="73"/>
      <c r="P52" s="73"/>
    </row>
    <row r="53" spans="1:16" ht="14.45">
      <c r="A53" s="80" t="s">
        <v>1255</v>
      </c>
      <c r="B53" s="80" t="s">
        <v>1253</v>
      </c>
      <c r="C53" s="237">
        <v>50</v>
      </c>
      <c r="D53" s="89">
        <f t="shared" si="1"/>
        <v>0.02</v>
      </c>
      <c r="E53" s="73"/>
      <c r="F53" s="73">
        <f t="shared" si="3"/>
        <v>0</v>
      </c>
      <c r="G53" s="73"/>
      <c r="H53" s="73"/>
      <c r="I53" s="73"/>
      <c r="J53" s="73"/>
      <c r="K53" s="73"/>
      <c r="L53" s="73"/>
      <c r="M53" s="73"/>
      <c r="N53" s="73"/>
      <c r="O53" s="73"/>
      <c r="P53" s="73"/>
    </row>
    <row r="54" spans="1:16" ht="14.45">
      <c r="A54" s="80" t="s">
        <v>1256</v>
      </c>
      <c r="B54" s="80" t="s">
        <v>1253</v>
      </c>
      <c r="C54" s="237">
        <v>8</v>
      </c>
      <c r="D54" s="89">
        <f t="shared" si="1"/>
        <v>0.125</v>
      </c>
      <c r="E54" s="73"/>
      <c r="F54" s="73">
        <f t="shared" si="3"/>
        <v>0</v>
      </c>
      <c r="G54" s="73"/>
      <c r="H54" s="73"/>
      <c r="I54" s="73"/>
      <c r="J54" s="73"/>
      <c r="K54" s="73"/>
      <c r="L54" s="73"/>
      <c r="M54" s="73"/>
      <c r="N54" s="73"/>
      <c r="O54" s="73"/>
      <c r="P54" s="73"/>
    </row>
    <row r="55" spans="1:16" ht="14.45">
      <c r="A55" s="80" t="s">
        <v>1257</v>
      </c>
      <c r="B55" s="80" t="s">
        <v>1253</v>
      </c>
      <c r="C55" s="237">
        <v>8</v>
      </c>
      <c r="D55" s="89">
        <f t="shared" si="1"/>
        <v>0.125</v>
      </c>
      <c r="E55" s="73"/>
      <c r="F55" s="73">
        <f t="shared" si="3"/>
        <v>0</v>
      </c>
      <c r="G55" s="73"/>
      <c r="H55" s="73"/>
      <c r="I55" s="73"/>
      <c r="J55" s="73"/>
      <c r="K55" s="73"/>
      <c r="L55" s="73"/>
      <c r="M55" s="73"/>
      <c r="N55" s="73"/>
      <c r="O55" s="73"/>
      <c r="P55" s="73"/>
    </row>
    <row r="56" spans="1:16" ht="14.45">
      <c r="A56" s="80" t="s">
        <v>1258</v>
      </c>
      <c r="B56" s="80" t="s">
        <v>1259</v>
      </c>
      <c r="C56" s="237">
        <v>250</v>
      </c>
      <c r="D56" s="89">
        <f t="shared" si="1"/>
        <v>4.0000000000000001E-3</v>
      </c>
      <c r="E56" s="73"/>
      <c r="F56" s="73">
        <f t="shared" si="3"/>
        <v>0</v>
      </c>
      <c r="G56" s="73"/>
      <c r="H56" s="73"/>
      <c r="I56" s="73"/>
      <c r="J56" s="73"/>
      <c r="K56" s="73"/>
      <c r="L56" s="73"/>
      <c r="M56" s="73"/>
      <c r="N56" s="73"/>
      <c r="O56" s="73"/>
      <c r="P56" s="73"/>
    </row>
    <row r="57" spans="1:16" ht="14.45">
      <c r="A57" s="80" t="s">
        <v>1260</v>
      </c>
      <c r="B57" s="80" t="s">
        <v>1208</v>
      </c>
      <c r="C57" s="237">
        <v>1</v>
      </c>
      <c r="D57" s="89">
        <f t="shared" si="1"/>
        <v>1</v>
      </c>
      <c r="E57" s="73"/>
      <c r="F57" s="73">
        <f t="shared" si="3"/>
        <v>0</v>
      </c>
      <c r="G57" s="73"/>
      <c r="H57" s="73"/>
      <c r="I57" s="73"/>
      <c r="J57" s="73"/>
      <c r="K57" s="73"/>
      <c r="L57" s="73"/>
      <c r="M57" s="73"/>
      <c r="N57" s="73"/>
      <c r="O57" s="73"/>
      <c r="P57" s="73"/>
    </row>
    <row r="58" spans="1:16" ht="14.45">
      <c r="A58" s="80" t="s">
        <v>1261</v>
      </c>
      <c r="B58" s="80" t="s">
        <v>1259</v>
      </c>
      <c r="C58" s="237">
        <v>40</v>
      </c>
      <c r="D58" s="89">
        <f t="shared" si="1"/>
        <v>2.5000000000000001E-2</v>
      </c>
      <c r="E58" s="73"/>
      <c r="F58" s="73">
        <f t="shared" si="3"/>
        <v>0</v>
      </c>
      <c r="G58" s="73"/>
      <c r="H58" s="73"/>
      <c r="I58" s="73"/>
      <c r="J58" s="73"/>
      <c r="K58" s="73"/>
      <c r="L58" s="73"/>
      <c r="M58" s="73"/>
      <c r="N58" s="73"/>
      <c r="O58" s="73"/>
      <c r="P58" s="73"/>
    </row>
    <row r="59" spans="1:16" ht="14.45">
      <c r="A59" s="80"/>
      <c r="B59" s="80"/>
      <c r="C59" s="237"/>
      <c r="D59" s="89"/>
      <c r="E59" s="73"/>
      <c r="F59" s="73"/>
      <c r="G59" s="73"/>
      <c r="H59" s="73"/>
      <c r="I59" s="73"/>
      <c r="J59" s="73"/>
      <c r="K59" s="73"/>
      <c r="L59" s="73"/>
      <c r="M59" s="73"/>
      <c r="N59" s="73"/>
      <c r="O59" s="73"/>
      <c r="P59" s="73"/>
    </row>
    <row r="60" spans="1:16" ht="14.45">
      <c r="A60" s="80"/>
      <c r="B60" s="80"/>
      <c r="C60" s="237"/>
      <c r="D60" s="89"/>
      <c r="E60" s="73"/>
      <c r="F60" s="73"/>
      <c r="G60" s="73"/>
      <c r="H60" s="73"/>
      <c r="I60" s="73"/>
      <c r="J60" s="73"/>
      <c r="K60" s="73"/>
      <c r="L60" s="73"/>
      <c r="M60" s="73"/>
      <c r="N60" s="73"/>
      <c r="O60" s="73"/>
      <c r="P60" s="73"/>
    </row>
    <row r="61" spans="1:16" ht="14.45">
      <c r="A61" s="80"/>
      <c r="B61" s="80"/>
      <c r="C61" s="237"/>
      <c r="D61" s="89"/>
      <c r="E61" s="73"/>
      <c r="F61" s="73"/>
      <c r="G61" s="73"/>
      <c r="H61" s="73"/>
      <c r="I61" s="73"/>
      <c r="J61" s="73"/>
      <c r="K61" s="73"/>
      <c r="L61" s="73"/>
      <c r="M61" s="73"/>
      <c r="N61" s="73"/>
      <c r="O61" s="73"/>
      <c r="P61" s="73"/>
    </row>
    <row r="62" spans="1:16" ht="12" customHeight="1">
      <c r="A62" s="80" t="s">
        <v>1262</v>
      </c>
      <c r="B62" s="81"/>
      <c r="C62" s="81"/>
      <c r="D62" s="81"/>
      <c r="E62" s="73"/>
      <c r="F62" s="73"/>
      <c r="G62" s="73"/>
      <c r="H62" s="73"/>
      <c r="I62" s="73"/>
      <c r="J62" s="73"/>
      <c r="K62" s="73"/>
      <c r="L62" s="73"/>
      <c r="M62" s="73"/>
      <c r="N62" s="73"/>
      <c r="O62" s="73"/>
      <c r="P62" s="73"/>
    </row>
    <row r="63" spans="1:16">
      <c r="A63" s="80" t="s">
        <v>1263</v>
      </c>
      <c r="B63" s="81"/>
      <c r="C63" s="81"/>
      <c r="D63" s="81"/>
      <c r="E63" s="73"/>
      <c r="F63" s="73"/>
      <c r="G63" s="73"/>
      <c r="H63" s="73"/>
      <c r="I63" s="73"/>
      <c r="J63" s="73"/>
      <c r="K63" s="73"/>
      <c r="L63" s="73"/>
      <c r="M63" s="73"/>
      <c r="N63" s="73"/>
      <c r="O63" s="73"/>
      <c r="P63" s="73"/>
    </row>
  </sheetData>
  <mergeCells count="12">
    <mergeCell ref="M28:N28"/>
    <mergeCell ref="O28:P28"/>
    <mergeCell ref="A27:P27"/>
    <mergeCell ref="E28:F28"/>
    <mergeCell ref="G28:H28"/>
    <mergeCell ref="I28:J28"/>
    <mergeCell ref="K28:L28"/>
    <mergeCell ref="A24:C24"/>
    <mergeCell ref="A11:D11"/>
    <mergeCell ref="A4:C4"/>
    <mergeCell ref="A5:C5"/>
    <mergeCell ref="A1:C2"/>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4A405-1201-4BFC-A228-90ADC9B51C21}">
  <dimension ref="A2:IV49"/>
  <sheetViews>
    <sheetView view="pageBreakPreview" topLeftCell="A7" zoomScale="60" zoomScaleNormal="100" workbookViewId="0">
      <selection activeCell="G11" sqref="G11"/>
    </sheetView>
  </sheetViews>
  <sheetFormatPr defaultColWidth="9.140625" defaultRowHeight="13.15"/>
  <cols>
    <col min="1" max="2" width="3.42578125" style="512" customWidth="1"/>
    <col min="3" max="3" width="2.28515625" style="512" customWidth="1"/>
    <col min="4" max="4" width="12.28515625" style="512" bestFit="1" customWidth="1"/>
    <col min="5" max="7" width="9.140625" style="512" customWidth="1"/>
    <col min="8" max="8" width="4.7109375" style="512" customWidth="1"/>
    <col min="9" max="9" width="9.7109375" style="512" customWidth="1"/>
    <col min="10" max="10" width="9.28515625" style="512" customWidth="1"/>
    <col min="11" max="11" width="15.140625" style="512" customWidth="1"/>
    <col min="12" max="12" width="10.28515625" style="512" customWidth="1"/>
    <col min="13" max="13" width="5.42578125" style="511" customWidth="1"/>
    <col min="14" max="14" width="3.28515625" style="512" customWidth="1"/>
    <col min="15" max="15" width="7.28515625" style="512" customWidth="1"/>
    <col min="16" max="16" width="3.42578125" style="512" customWidth="1"/>
    <col min="17" max="17" width="2.28515625" style="512" customWidth="1"/>
    <col min="18" max="18" width="12.28515625" style="512" bestFit="1" customWidth="1"/>
    <col min="19" max="21" width="9.140625" style="512" customWidth="1"/>
    <col min="22" max="22" width="4.7109375" style="512" customWidth="1"/>
    <col min="23" max="23" width="9.7109375" style="512" customWidth="1"/>
    <col min="24" max="24" width="9.28515625" style="512" customWidth="1"/>
    <col min="25" max="25" width="8.42578125" style="512" customWidth="1"/>
    <col min="26" max="26" width="10.28515625" style="512" customWidth="1"/>
    <col min="27" max="27" width="5.42578125" style="511" customWidth="1"/>
    <col min="28" max="256" width="9.140625" style="512"/>
    <col min="257" max="258" width="3.42578125" style="512" customWidth="1"/>
    <col min="259" max="259" width="2.28515625" style="512" customWidth="1"/>
    <col min="260" max="260" width="12.28515625" style="512" bestFit="1" customWidth="1"/>
    <col min="261" max="263" width="9.140625" style="512"/>
    <col min="264" max="264" width="4.7109375" style="512" customWidth="1"/>
    <col min="265" max="265" width="9.7109375" style="512" customWidth="1"/>
    <col min="266" max="266" width="9.28515625" style="512" customWidth="1"/>
    <col min="267" max="267" width="15.140625" style="512" customWidth="1"/>
    <col min="268" max="268" width="10.28515625" style="512" customWidth="1"/>
    <col min="269" max="269" width="5.42578125" style="512" customWidth="1"/>
    <col min="270" max="270" width="3.28515625" style="512" customWidth="1"/>
    <col min="271" max="271" width="7.28515625" style="512" customWidth="1"/>
    <col min="272" max="272" width="3.42578125" style="512" customWidth="1"/>
    <col min="273" max="273" width="2.28515625" style="512" customWidth="1"/>
    <col min="274" max="274" width="12.28515625" style="512" bestFit="1" customWidth="1"/>
    <col min="275" max="277" width="9.140625" style="512"/>
    <col min="278" max="278" width="4.7109375" style="512" customWidth="1"/>
    <col min="279" max="279" width="9.7109375" style="512" customWidth="1"/>
    <col min="280" max="280" width="9.28515625" style="512" customWidth="1"/>
    <col min="281" max="281" width="8.42578125" style="512" customWidth="1"/>
    <col min="282" max="282" width="10.28515625" style="512" customWidth="1"/>
    <col min="283" max="283" width="5.42578125" style="512" customWidth="1"/>
    <col min="284" max="512" width="9.140625" style="512"/>
    <col min="513" max="514" width="3.42578125" style="512" customWidth="1"/>
    <col min="515" max="515" width="2.28515625" style="512" customWidth="1"/>
    <col min="516" max="516" width="12.28515625" style="512" bestFit="1" customWidth="1"/>
    <col min="517" max="519" width="9.140625" style="512"/>
    <col min="520" max="520" width="4.7109375" style="512" customWidth="1"/>
    <col min="521" max="521" width="9.7109375" style="512" customWidth="1"/>
    <col min="522" max="522" width="9.28515625" style="512" customWidth="1"/>
    <col min="523" max="523" width="15.140625" style="512" customWidth="1"/>
    <col min="524" max="524" width="10.28515625" style="512" customWidth="1"/>
    <col min="525" max="525" width="5.42578125" style="512" customWidth="1"/>
    <col min="526" max="526" width="3.28515625" style="512" customWidth="1"/>
    <col min="527" max="527" width="7.28515625" style="512" customWidth="1"/>
    <col min="528" max="528" width="3.42578125" style="512" customWidth="1"/>
    <col min="529" max="529" width="2.28515625" style="512" customWidth="1"/>
    <col min="530" max="530" width="12.28515625" style="512" bestFit="1" customWidth="1"/>
    <col min="531" max="533" width="9.140625" style="512"/>
    <col min="534" max="534" width="4.7109375" style="512" customWidth="1"/>
    <col min="535" max="535" width="9.7109375" style="512" customWidth="1"/>
    <col min="536" max="536" width="9.28515625" style="512" customWidth="1"/>
    <col min="537" max="537" width="8.42578125" style="512" customWidth="1"/>
    <col min="538" max="538" width="10.28515625" style="512" customWidth="1"/>
    <col min="539" max="539" width="5.42578125" style="512" customWidth="1"/>
    <col min="540" max="768" width="9.140625" style="512"/>
    <col min="769" max="770" width="3.42578125" style="512" customWidth="1"/>
    <col min="771" max="771" width="2.28515625" style="512" customWidth="1"/>
    <col min="772" max="772" width="12.28515625" style="512" bestFit="1" customWidth="1"/>
    <col min="773" max="775" width="9.140625" style="512"/>
    <col min="776" max="776" width="4.7109375" style="512" customWidth="1"/>
    <col min="777" max="777" width="9.7109375" style="512" customWidth="1"/>
    <col min="778" max="778" width="9.28515625" style="512" customWidth="1"/>
    <col min="779" max="779" width="15.140625" style="512" customWidth="1"/>
    <col min="780" max="780" width="10.28515625" style="512" customWidth="1"/>
    <col min="781" max="781" width="5.42578125" style="512" customWidth="1"/>
    <col min="782" max="782" width="3.28515625" style="512" customWidth="1"/>
    <col min="783" max="783" width="7.28515625" style="512" customWidth="1"/>
    <col min="784" max="784" width="3.42578125" style="512" customWidth="1"/>
    <col min="785" max="785" width="2.28515625" style="512" customWidth="1"/>
    <col min="786" max="786" width="12.28515625" style="512" bestFit="1" customWidth="1"/>
    <col min="787" max="789" width="9.140625" style="512"/>
    <col min="790" max="790" width="4.7109375" style="512" customWidth="1"/>
    <col min="791" max="791" width="9.7109375" style="512" customWidth="1"/>
    <col min="792" max="792" width="9.28515625" style="512" customWidth="1"/>
    <col min="793" max="793" width="8.42578125" style="512" customWidth="1"/>
    <col min="794" max="794" width="10.28515625" style="512" customWidth="1"/>
    <col min="795" max="795" width="5.42578125" style="512" customWidth="1"/>
    <col min="796" max="1024" width="9.140625" style="512"/>
    <col min="1025" max="1026" width="3.42578125" style="512" customWidth="1"/>
    <col min="1027" max="1027" width="2.28515625" style="512" customWidth="1"/>
    <col min="1028" max="1028" width="12.28515625" style="512" bestFit="1" customWidth="1"/>
    <col min="1029" max="1031" width="9.140625" style="512"/>
    <col min="1032" max="1032" width="4.7109375" style="512" customWidth="1"/>
    <col min="1033" max="1033" width="9.7109375" style="512" customWidth="1"/>
    <col min="1034" max="1034" width="9.28515625" style="512" customWidth="1"/>
    <col min="1035" max="1035" width="15.140625" style="512" customWidth="1"/>
    <col min="1036" max="1036" width="10.28515625" style="512" customWidth="1"/>
    <col min="1037" max="1037" width="5.42578125" style="512" customWidth="1"/>
    <col min="1038" max="1038" width="3.28515625" style="512" customWidth="1"/>
    <col min="1039" max="1039" width="7.28515625" style="512" customWidth="1"/>
    <col min="1040" max="1040" width="3.42578125" style="512" customWidth="1"/>
    <col min="1041" max="1041" width="2.28515625" style="512" customWidth="1"/>
    <col min="1042" max="1042" width="12.28515625" style="512" bestFit="1" customWidth="1"/>
    <col min="1043" max="1045" width="9.140625" style="512"/>
    <col min="1046" max="1046" width="4.7109375" style="512" customWidth="1"/>
    <col min="1047" max="1047" width="9.7109375" style="512" customWidth="1"/>
    <col min="1048" max="1048" width="9.28515625" style="512" customWidth="1"/>
    <col min="1049" max="1049" width="8.42578125" style="512" customWidth="1"/>
    <col min="1050" max="1050" width="10.28515625" style="512" customWidth="1"/>
    <col min="1051" max="1051" width="5.42578125" style="512" customWidth="1"/>
    <col min="1052" max="1280" width="9.140625" style="512"/>
    <col min="1281" max="1282" width="3.42578125" style="512" customWidth="1"/>
    <col min="1283" max="1283" width="2.28515625" style="512" customWidth="1"/>
    <col min="1284" max="1284" width="12.28515625" style="512" bestFit="1" customWidth="1"/>
    <col min="1285" max="1287" width="9.140625" style="512"/>
    <col min="1288" max="1288" width="4.7109375" style="512" customWidth="1"/>
    <col min="1289" max="1289" width="9.7109375" style="512" customWidth="1"/>
    <col min="1290" max="1290" width="9.28515625" style="512" customWidth="1"/>
    <col min="1291" max="1291" width="15.140625" style="512" customWidth="1"/>
    <col min="1292" max="1292" width="10.28515625" style="512" customWidth="1"/>
    <col min="1293" max="1293" width="5.42578125" style="512" customWidth="1"/>
    <col min="1294" max="1294" width="3.28515625" style="512" customWidth="1"/>
    <col min="1295" max="1295" width="7.28515625" style="512" customWidth="1"/>
    <col min="1296" max="1296" width="3.42578125" style="512" customWidth="1"/>
    <col min="1297" max="1297" width="2.28515625" style="512" customWidth="1"/>
    <col min="1298" max="1298" width="12.28515625" style="512" bestFit="1" customWidth="1"/>
    <col min="1299" max="1301" width="9.140625" style="512"/>
    <col min="1302" max="1302" width="4.7109375" style="512" customWidth="1"/>
    <col min="1303" max="1303" width="9.7109375" style="512" customWidth="1"/>
    <col min="1304" max="1304" width="9.28515625" style="512" customWidth="1"/>
    <col min="1305" max="1305" width="8.42578125" style="512" customWidth="1"/>
    <col min="1306" max="1306" width="10.28515625" style="512" customWidth="1"/>
    <col min="1307" max="1307" width="5.42578125" style="512" customWidth="1"/>
    <col min="1308" max="1536" width="9.140625" style="512"/>
    <col min="1537" max="1538" width="3.42578125" style="512" customWidth="1"/>
    <col min="1539" max="1539" width="2.28515625" style="512" customWidth="1"/>
    <col min="1540" max="1540" width="12.28515625" style="512" bestFit="1" customWidth="1"/>
    <col min="1541" max="1543" width="9.140625" style="512"/>
    <col min="1544" max="1544" width="4.7109375" style="512" customWidth="1"/>
    <col min="1545" max="1545" width="9.7109375" style="512" customWidth="1"/>
    <col min="1546" max="1546" width="9.28515625" style="512" customWidth="1"/>
    <col min="1547" max="1547" width="15.140625" style="512" customWidth="1"/>
    <col min="1548" max="1548" width="10.28515625" style="512" customWidth="1"/>
    <col min="1549" max="1549" width="5.42578125" style="512" customWidth="1"/>
    <col min="1550" max="1550" width="3.28515625" style="512" customWidth="1"/>
    <col min="1551" max="1551" width="7.28515625" style="512" customWidth="1"/>
    <col min="1552" max="1552" width="3.42578125" style="512" customWidth="1"/>
    <col min="1553" max="1553" width="2.28515625" style="512" customWidth="1"/>
    <col min="1554" max="1554" width="12.28515625" style="512" bestFit="1" customWidth="1"/>
    <col min="1555" max="1557" width="9.140625" style="512"/>
    <col min="1558" max="1558" width="4.7109375" style="512" customWidth="1"/>
    <col min="1559" max="1559" width="9.7109375" style="512" customWidth="1"/>
    <col min="1560" max="1560" width="9.28515625" style="512" customWidth="1"/>
    <col min="1561" max="1561" width="8.42578125" style="512" customWidth="1"/>
    <col min="1562" max="1562" width="10.28515625" style="512" customWidth="1"/>
    <col min="1563" max="1563" width="5.42578125" style="512" customWidth="1"/>
    <col min="1564" max="1792" width="9.140625" style="512"/>
    <col min="1793" max="1794" width="3.42578125" style="512" customWidth="1"/>
    <col min="1795" max="1795" width="2.28515625" style="512" customWidth="1"/>
    <col min="1796" max="1796" width="12.28515625" style="512" bestFit="1" customWidth="1"/>
    <col min="1797" max="1799" width="9.140625" style="512"/>
    <col min="1800" max="1800" width="4.7109375" style="512" customWidth="1"/>
    <col min="1801" max="1801" width="9.7109375" style="512" customWidth="1"/>
    <col min="1802" max="1802" width="9.28515625" style="512" customWidth="1"/>
    <col min="1803" max="1803" width="15.140625" style="512" customWidth="1"/>
    <col min="1804" max="1804" width="10.28515625" style="512" customWidth="1"/>
    <col min="1805" max="1805" width="5.42578125" style="512" customWidth="1"/>
    <col min="1806" max="1806" width="3.28515625" style="512" customWidth="1"/>
    <col min="1807" max="1807" width="7.28515625" style="512" customWidth="1"/>
    <col min="1808" max="1808" width="3.42578125" style="512" customWidth="1"/>
    <col min="1809" max="1809" width="2.28515625" style="512" customWidth="1"/>
    <col min="1810" max="1810" width="12.28515625" style="512" bestFit="1" customWidth="1"/>
    <col min="1811" max="1813" width="9.140625" style="512"/>
    <col min="1814" max="1814" width="4.7109375" style="512" customWidth="1"/>
    <col min="1815" max="1815" width="9.7109375" style="512" customWidth="1"/>
    <col min="1816" max="1816" width="9.28515625" style="512" customWidth="1"/>
    <col min="1817" max="1817" width="8.42578125" style="512" customWidth="1"/>
    <col min="1818" max="1818" width="10.28515625" style="512" customWidth="1"/>
    <col min="1819" max="1819" width="5.42578125" style="512" customWidth="1"/>
    <col min="1820" max="2048" width="9.140625" style="512"/>
    <col min="2049" max="2050" width="3.42578125" style="512" customWidth="1"/>
    <col min="2051" max="2051" width="2.28515625" style="512" customWidth="1"/>
    <col min="2052" max="2052" width="12.28515625" style="512" bestFit="1" customWidth="1"/>
    <col min="2053" max="2055" width="9.140625" style="512"/>
    <col min="2056" max="2056" width="4.7109375" style="512" customWidth="1"/>
    <col min="2057" max="2057" width="9.7109375" style="512" customWidth="1"/>
    <col min="2058" max="2058" width="9.28515625" style="512" customWidth="1"/>
    <col min="2059" max="2059" width="15.140625" style="512" customWidth="1"/>
    <col min="2060" max="2060" width="10.28515625" style="512" customWidth="1"/>
    <col min="2061" max="2061" width="5.42578125" style="512" customWidth="1"/>
    <col min="2062" max="2062" width="3.28515625" style="512" customWidth="1"/>
    <col min="2063" max="2063" width="7.28515625" style="512" customWidth="1"/>
    <col min="2064" max="2064" width="3.42578125" style="512" customWidth="1"/>
    <col min="2065" max="2065" width="2.28515625" style="512" customWidth="1"/>
    <col min="2066" max="2066" width="12.28515625" style="512" bestFit="1" customWidth="1"/>
    <col min="2067" max="2069" width="9.140625" style="512"/>
    <col min="2070" max="2070" width="4.7109375" style="512" customWidth="1"/>
    <col min="2071" max="2071" width="9.7109375" style="512" customWidth="1"/>
    <col min="2072" max="2072" width="9.28515625" style="512" customWidth="1"/>
    <col min="2073" max="2073" width="8.42578125" style="512" customWidth="1"/>
    <col min="2074" max="2074" width="10.28515625" style="512" customWidth="1"/>
    <col min="2075" max="2075" width="5.42578125" style="512" customWidth="1"/>
    <col min="2076" max="2304" width="9.140625" style="512"/>
    <col min="2305" max="2306" width="3.42578125" style="512" customWidth="1"/>
    <col min="2307" max="2307" width="2.28515625" style="512" customWidth="1"/>
    <col min="2308" max="2308" width="12.28515625" style="512" bestFit="1" customWidth="1"/>
    <col min="2309" max="2311" width="9.140625" style="512"/>
    <col min="2312" max="2312" width="4.7109375" style="512" customWidth="1"/>
    <col min="2313" max="2313" width="9.7109375" style="512" customWidth="1"/>
    <col min="2314" max="2314" width="9.28515625" style="512" customWidth="1"/>
    <col min="2315" max="2315" width="15.140625" style="512" customWidth="1"/>
    <col min="2316" max="2316" width="10.28515625" style="512" customWidth="1"/>
    <col min="2317" max="2317" width="5.42578125" style="512" customWidth="1"/>
    <col min="2318" max="2318" width="3.28515625" style="512" customWidth="1"/>
    <col min="2319" max="2319" width="7.28515625" style="512" customWidth="1"/>
    <col min="2320" max="2320" width="3.42578125" style="512" customWidth="1"/>
    <col min="2321" max="2321" width="2.28515625" style="512" customWidth="1"/>
    <col min="2322" max="2322" width="12.28515625" style="512" bestFit="1" customWidth="1"/>
    <col min="2323" max="2325" width="9.140625" style="512"/>
    <col min="2326" max="2326" width="4.7109375" style="512" customWidth="1"/>
    <col min="2327" max="2327" width="9.7109375" style="512" customWidth="1"/>
    <col min="2328" max="2328" width="9.28515625" style="512" customWidth="1"/>
    <col min="2329" max="2329" width="8.42578125" style="512" customWidth="1"/>
    <col min="2330" max="2330" width="10.28515625" style="512" customWidth="1"/>
    <col min="2331" max="2331" width="5.42578125" style="512" customWidth="1"/>
    <col min="2332" max="2560" width="9.140625" style="512"/>
    <col min="2561" max="2562" width="3.42578125" style="512" customWidth="1"/>
    <col min="2563" max="2563" width="2.28515625" style="512" customWidth="1"/>
    <col min="2564" max="2564" width="12.28515625" style="512" bestFit="1" customWidth="1"/>
    <col min="2565" max="2567" width="9.140625" style="512"/>
    <col min="2568" max="2568" width="4.7109375" style="512" customWidth="1"/>
    <col min="2569" max="2569" width="9.7109375" style="512" customWidth="1"/>
    <col min="2570" max="2570" width="9.28515625" style="512" customWidth="1"/>
    <col min="2571" max="2571" width="15.140625" style="512" customWidth="1"/>
    <col min="2572" max="2572" width="10.28515625" style="512" customWidth="1"/>
    <col min="2573" max="2573" width="5.42578125" style="512" customWidth="1"/>
    <col min="2574" max="2574" width="3.28515625" style="512" customWidth="1"/>
    <col min="2575" max="2575" width="7.28515625" style="512" customWidth="1"/>
    <col min="2576" max="2576" width="3.42578125" style="512" customWidth="1"/>
    <col min="2577" max="2577" width="2.28515625" style="512" customWidth="1"/>
    <col min="2578" max="2578" width="12.28515625" style="512" bestFit="1" customWidth="1"/>
    <col min="2579" max="2581" width="9.140625" style="512"/>
    <col min="2582" max="2582" width="4.7109375" style="512" customWidth="1"/>
    <col min="2583" max="2583" width="9.7109375" style="512" customWidth="1"/>
    <col min="2584" max="2584" width="9.28515625" style="512" customWidth="1"/>
    <col min="2585" max="2585" width="8.42578125" style="512" customWidth="1"/>
    <col min="2586" max="2586" width="10.28515625" style="512" customWidth="1"/>
    <col min="2587" max="2587" width="5.42578125" style="512" customWidth="1"/>
    <col min="2588" max="2816" width="9.140625" style="512"/>
    <col min="2817" max="2818" width="3.42578125" style="512" customWidth="1"/>
    <col min="2819" max="2819" width="2.28515625" style="512" customWidth="1"/>
    <col min="2820" max="2820" width="12.28515625" style="512" bestFit="1" customWidth="1"/>
    <col min="2821" max="2823" width="9.140625" style="512"/>
    <col min="2824" max="2824" width="4.7109375" style="512" customWidth="1"/>
    <col min="2825" max="2825" width="9.7109375" style="512" customWidth="1"/>
    <col min="2826" max="2826" width="9.28515625" style="512" customWidth="1"/>
    <col min="2827" max="2827" width="15.140625" style="512" customWidth="1"/>
    <col min="2828" max="2828" width="10.28515625" style="512" customWidth="1"/>
    <col min="2829" max="2829" width="5.42578125" style="512" customWidth="1"/>
    <col min="2830" max="2830" width="3.28515625" style="512" customWidth="1"/>
    <col min="2831" max="2831" width="7.28515625" style="512" customWidth="1"/>
    <col min="2832" max="2832" width="3.42578125" style="512" customWidth="1"/>
    <col min="2833" max="2833" width="2.28515625" style="512" customWidth="1"/>
    <col min="2834" max="2834" width="12.28515625" style="512" bestFit="1" customWidth="1"/>
    <col min="2835" max="2837" width="9.140625" style="512"/>
    <col min="2838" max="2838" width="4.7109375" style="512" customWidth="1"/>
    <col min="2839" max="2839" width="9.7109375" style="512" customWidth="1"/>
    <col min="2840" max="2840" width="9.28515625" style="512" customWidth="1"/>
    <col min="2841" max="2841" width="8.42578125" style="512" customWidth="1"/>
    <col min="2842" max="2842" width="10.28515625" style="512" customWidth="1"/>
    <col min="2843" max="2843" width="5.42578125" style="512" customWidth="1"/>
    <col min="2844" max="3072" width="9.140625" style="512"/>
    <col min="3073" max="3074" width="3.42578125" style="512" customWidth="1"/>
    <col min="3075" max="3075" width="2.28515625" style="512" customWidth="1"/>
    <col min="3076" max="3076" width="12.28515625" style="512" bestFit="1" customWidth="1"/>
    <col min="3077" max="3079" width="9.140625" style="512"/>
    <col min="3080" max="3080" width="4.7109375" style="512" customWidth="1"/>
    <col min="3081" max="3081" width="9.7109375" style="512" customWidth="1"/>
    <col min="3082" max="3082" width="9.28515625" style="512" customWidth="1"/>
    <col min="3083" max="3083" width="15.140625" style="512" customWidth="1"/>
    <col min="3084" max="3084" width="10.28515625" style="512" customWidth="1"/>
    <col min="3085" max="3085" width="5.42578125" style="512" customWidth="1"/>
    <col min="3086" max="3086" width="3.28515625" style="512" customWidth="1"/>
    <col min="3087" max="3087" width="7.28515625" style="512" customWidth="1"/>
    <col min="3088" max="3088" width="3.42578125" style="512" customWidth="1"/>
    <col min="3089" max="3089" width="2.28515625" style="512" customWidth="1"/>
    <col min="3090" max="3090" width="12.28515625" style="512" bestFit="1" customWidth="1"/>
    <col min="3091" max="3093" width="9.140625" style="512"/>
    <col min="3094" max="3094" width="4.7109375" style="512" customWidth="1"/>
    <col min="3095" max="3095" width="9.7109375" style="512" customWidth="1"/>
    <col min="3096" max="3096" width="9.28515625" style="512" customWidth="1"/>
    <col min="3097" max="3097" width="8.42578125" style="512" customWidth="1"/>
    <col min="3098" max="3098" width="10.28515625" style="512" customWidth="1"/>
    <col min="3099" max="3099" width="5.42578125" style="512" customWidth="1"/>
    <col min="3100" max="3328" width="9.140625" style="512"/>
    <col min="3329" max="3330" width="3.42578125" style="512" customWidth="1"/>
    <col min="3331" max="3331" width="2.28515625" style="512" customWidth="1"/>
    <col min="3332" max="3332" width="12.28515625" style="512" bestFit="1" customWidth="1"/>
    <col min="3333" max="3335" width="9.140625" style="512"/>
    <col min="3336" max="3336" width="4.7109375" style="512" customWidth="1"/>
    <col min="3337" max="3337" width="9.7109375" style="512" customWidth="1"/>
    <col min="3338" max="3338" width="9.28515625" style="512" customWidth="1"/>
    <col min="3339" max="3339" width="15.140625" style="512" customWidth="1"/>
    <col min="3340" max="3340" width="10.28515625" style="512" customWidth="1"/>
    <col min="3341" max="3341" width="5.42578125" style="512" customWidth="1"/>
    <col min="3342" max="3342" width="3.28515625" style="512" customWidth="1"/>
    <col min="3343" max="3343" width="7.28515625" style="512" customWidth="1"/>
    <col min="3344" max="3344" width="3.42578125" style="512" customWidth="1"/>
    <col min="3345" max="3345" width="2.28515625" style="512" customWidth="1"/>
    <col min="3346" max="3346" width="12.28515625" style="512" bestFit="1" customWidth="1"/>
    <col min="3347" max="3349" width="9.140625" style="512"/>
    <col min="3350" max="3350" width="4.7109375" style="512" customWidth="1"/>
    <col min="3351" max="3351" width="9.7109375" style="512" customWidth="1"/>
    <col min="3352" max="3352" width="9.28515625" style="512" customWidth="1"/>
    <col min="3353" max="3353" width="8.42578125" style="512" customWidth="1"/>
    <col min="3354" max="3354" width="10.28515625" style="512" customWidth="1"/>
    <col min="3355" max="3355" width="5.42578125" style="512" customWidth="1"/>
    <col min="3356" max="3584" width="9.140625" style="512"/>
    <col min="3585" max="3586" width="3.42578125" style="512" customWidth="1"/>
    <col min="3587" max="3587" width="2.28515625" style="512" customWidth="1"/>
    <col min="3588" max="3588" width="12.28515625" style="512" bestFit="1" customWidth="1"/>
    <col min="3589" max="3591" width="9.140625" style="512"/>
    <col min="3592" max="3592" width="4.7109375" style="512" customWidth="1"/>
    <col min="3593" max="3593" width="9.7109375" style="512" customWidth="1"/>
    <col min="3594" max="3594" width="9.28515625" style="512" customWidth="1"/>
    <col min="3595" max="3595" width="15.140625" style="512" customWidth="1"/>
    <col min="3596" max="3596" width="10.28515625" style="512" customWidth="1"/>
    <col min="3597" max="3597" width="5.42578125" style="512" customWidth="1"/>
    <col min="3598" max="3598" width="3.28515625" style="512" customWidth="1"/>
    <col min="3599" max="3599" width="7.28515625" style="512" customWidth="1"/>
    <col min="3600" max="3600" width="3.42578125" style="512" customWidth="1"/>
    <col min="3601" max="3601" width="2.28515625" style="512" customWidth="1"/>
    <col min="3602" max="3602" width="12.28515625" style="512" bestFit="1" customWidth="1"/>
    <col min="3603" max="3605" width="9.140625" style="512"/>
    <col min="3606" max="3606" width="4.7109375" style="512" customWidth="1"/>
    <col min="3607" max="3607" width="9.7109375" style="512" customWidth="1"/>
    <col min="3608" max="3608" width="9.28515625" style="512" customWidth="1"/>
    <col min="3609" max="3609" width="8.42578125" style="512" customWidth="1"/>
    <col min="3610" max="3610" width="10.28515625" style="512" customWidth="1"/>
    <col min="3611" max="3611" width="5.42578125" style="512" customWidth="1"/>
    <col min="3612" max="3840" width="9.140625" style="512"/>
    <col min="3841" max="3842" width="3.42578125" style="512" customWidth="1"/>
    <col min="3843" max="3843" width="2.28515625" style="512" customWidth="1"/>
    <col min="3844" max="3844" width="12.28515625" style="512" bestFit="1" customWidth="1"/>
    <col min="3845" max="3847" width="9.140625" style="512"/>
    <col min="3848" max="3848" width="4.7109375" style="512" customWidth="1"/>
    <col min="3849" max="3849" width="9.7109375" style="512" customWidth="1"/>
    <col min="3850" max="3850" width="9.28515625" style="512" customWidth="1"/>
    <col min="3851" max="3851" width="15.140625" style="512" customWidth="1"/>
    <col min="3852" max="3852" width="10.28515625" style="512" customWidth="1"/>
    <col min="3853" max="3853" width="5.42578125" style="512" customWidth="1"/>
    <col min="3854" max="3854" width="3.28515625" style="512" customWidth="1"/>
    <col min="3855" max="3855" width="7.28515625" style="512" customWidth="1"/>
    <col min="3856" max="3856" width="3.42578125" style="512" customWidth="1"/>
    <col min="3857" max="3857" width="2.28515625" style="512" customWidth="1"/>
    <col min="3858" max="3858" width="12.28515625" style="512" bestFit="1" customWidth="1"/>
    <col min="3859" max="3861" width="9.140625" style="512"/>
    <col min="3862" max="3862" width="4.7109375" style="512" customWidth="1"/>
    <col min="3863" max="3863" width="9.7109375" style="512" customWidth="1"/>
    <col min="3864" max="3864" width="9.28515625" style="512" customWidth="1"/>
    <col min="3865" max="3865" width="8.42578125" style="512" customWidth="1"/>
    <col min="3866" max="3866" width="10.28515625" style="512" customWidth="1"/>
    <col min="3867" max="3867" width="5.42578125" style="512" customWidth="1"/>
    <col min="3868" max="4096" width="9.140625" style="512"/>
    <col min="4097" max="4098" width="3.42578125" style="512" customWidth="1"/>
    <col min="4099" max="4099" width="2.28515625" style="512" customWidth="1"/>
    <col min="4100" max="4100" width="12.28515625" style="512" bestFit="1" customWidth="1"/>
    <col min="4101" max="4103" width="9.140625" style="512"/>
    <col min="4104" max="4104" width="4.7109375" style="512" customWidth="1"/>
    <col min="4105" max="4105" width="9.7109375" style="512" customWidth="1"/>
    <col min="4106" max="4106" width="9.28515625" style="512" customWidth="1"/>
    <col min="4107" max="4107" width="15.140625" style="512" customWidth="1"/>
    <col min="4108" max="4108" width="10.28515625" style="512" customWidth="1"/>
    <col min="4109" max="4109" width="5.42578125" style="512" customWidth="1"/>
    <col min="4110" max="4110" width="3.28515625" style="512" customWidth="1"/>
    <col min="4111" max="4111" width="7.28515625" style="512" customWidth="1"/>
    <col min="4112" max="4112" width="3.42578125" style="512" customWidth="1"/>
    <col min="4113" max="4113" width="2.28515625" style="512" customWidth="1"/>
    <col min="4114" max="4114" width="12.28515625" style="512" bestFit="1" customWidth="1"/>
    <col min="4115" max="4117" width="9.140625" style="512"/>
    <col min="4118" max="4118" width="4.7109375" style="512" customWidth="1"/>
    <col min="4119" max="4119" width="9.7109375" style="512" customWidth="1"/>
    <col min="4120" max="4120" width="9.28515625" style="512" customWidth="1"/>
    <col min="4121" max="4121" width="8.42578125" style="512" customWidth="1"/>
    <col min="4122" max="4122" width="10.28515625" style="512" customWidth="1"/>
    <col min="4123" max="4123" width="5.42578125" style="512" customWidth="1"/>
    <col min="4124" max="4352" width="9.140625" style="512"/>
    <col min="4353" max="4354" width="3.42578125" style="512" customWidth="1"/>
    <col min="4355" max="4355" width="2.28515625" style="512" customWidth="1"/>
    <col min="4356" max="4356" width="12.28515625" style="512" bestFit="1" customWidth="1"/>
    <col min="4357" max="4359" width="9.140625" style="512"/>
    <col min="4360" max="4360" width="4.7109375" style="512" customWidth="1"/>
    <col min="4361" max="4361" width="9.7109375" style="512" customWidth="1"/>
    <col min="4362" max="4362" width="9.28515625" style="512" customWidth="1"/>
    <col min="4363" max="4363" width="15.140625" style="512" customWidth="1"/>
    <col min="4364" max="4364" width="10.28515625" style="512" customWidth="1"/>
    <col min="4365" max="4365" width="5.42578125" style="512" customWidth="1"/>
    <col min="4366" max="4366" width="3.28515625" style="512" customWidth="1"/>
    <col min="4367" max="4367" width="7.28515625" style="512" customWidth="1"/>
    <col min="4368" max="4368" width="3.42578125" style="512" customWidth="1"/>
    <col min="4369" max="4369" width="2.28515625" style="512" customWidth="1"/>
    <col min="4370" max="4370" width="12.28515625" style="512" bestFit="1" customWidth="1"/>
    <col min="4371" max="4373" width="9.140625" style="512"/>
    <col min="4374" max="4374" width="4.7109375" style="512" customWidth="1"/>
    <col min="4375" max="4375" width="9.7109375" style="512" customWidth="1"/>
    <col min="4376" max="4376" width="9.28515625" style="512" customWidth="1"/>
    <col min="4377" max="4377" width="8.42578125" style="512" customWidth="1"/>
    <col min="4378" max="4378" width="10.28515625" style="512" customWidth="1"/>
    <col min="4379" max="4379" width="5.42578125" style="512" customWidth="1"/>
    <col min="4380" max="4608" width="9.140625" style="512"/>
    <col min="4609" max="4610" width="3.42578125" style="512" customWidth="1"/>
    <col min="4611" max="4611" width="2.28515625" style="512" customWidth="1"/>
    <col min="4612" max="4612" width="12.28515625" style="512" bestFit="1" customWidth="1"/>
    <col min="4613" max="4615" width="9.140625" style="512"/>
    <col min="4616" max="4616" width="4.7109375" style="512" customWidth="1"/>
    <col min="4617" max="4617" width="9.7109375" style="512" customWidth="1"/>
    <col min="4618" max="4618" width="9.28515625" style="512" customWidth="1"/>
    <col min="4619" max="4619" width="15.140625" style="512" customWidth="1"/>
    <col min="4620" max="4620" width="10.28515625" style="512" customWidth="1"/>
    <col min="4621" max="4621" width="5.42578125" style="512" customWidth="1"/>
    <col min="4622" max="4622" width="3.28515625" style="512" customWidth="1"/>
    <col min="4623" max="4623" width="7.28515625" style="512" customWidth="1"/>
    <col min="4624" max="4624" width="3.42578125" style="512" customWidth="1"/>
    <col min="4625" max="4625" width="2.28515625" style="512" customWidth="1"/>
    <col min="4626" max="4626" width="12.28515625" style="512" bestFit="1" customWidth="1"/>
    <col min="4627" max="4629" width="9.140625" style="512"/>
    <col min="4630" max="4630" width="4.7109375" style="512" customWidth="1"/>
    <col min="4631" max="4631" width="9.7109375" style="512" customWidth="1"/>
    <col min="4632" max="4632" width="9.28515625" style="512" customWidth="1"/>
    <col min="4633" max="4633" width="8.42578125" style="512" customWidth="1"/>
    <col min="4634" max="4634" width="10.28515625" style="512" customWidth="1"/>
    <col min="4635" max="4635" width="5.42578125" style="512" customWidth="1"/>
    <col min="4636" max="4864" width="9.140625" style="512"/>
    <col min="4865" max="4866" width="3.42578125" style="512" customWidth="1"/>
    <col min="4867" max="4867" width="2.28515625" style="512" customWidth="1"/>
    <col min="4868" max="4868" width="12.28515625" style="512" bestFit="1" customWidth="1"/>
    <col min="4869" max="4871" width="9.140625" style="512"/>
    <col min="4872" max="4872" width="4.7109375" style="512" customWidth="1"/>
    <col min="4873" max="4873" width="9.7109375" style="512" customWidth="1"/>
    <col min="4874" max="4874" width="9.28515625" style="512" customWidth="1"/>
    <col min="4875" max="4875" width="15.140625" style="512" customWidth="1"/>
    <col min="4876" max="4876" width="10.28515625" style="512" customWidth="1"/>
    <col min="4877" max="4877" width="5.42578125" style="512" customWidth="1"/>
    <col min="4878" max="4878" width="3.28515625" style="512" customWidth="1"/>
    <col min="4879" max="4879" width="7.28515625" style="512" customWidth="1"/>
    <col min="4880" max="4880" width="3.42578125" style="512" customWidth="1"/>
    <col min="4881" max="4881" width="2.28515625" style="512" customWidth="1"/>
    <col min="4882" max="4882" width="12.28515625" style="512" bestFit="1" customWidth="1"/>
    <col min="4883" max="4885" width="9.140625" style="512"/>
    <col min="4886" max="4886" width="4.7109375" style="512" customWidth="1"/>
    <col min="4887" max="4887" width="9.7109375" style="512" customWidth="1"/>
    <col min="4888" max="4888" width="9.28515625" style="512" customWidth="1"/>
    <col min="4889" max="4889" width="8.42578125" style="512" customWidth="1"/>
    <col min="4890" max="4890" width="10.28515625" style="512" customWidth="1"/>
    <col min="4891" max="4891" width="5.42578125" style="512" customWidth="1"/>
    <col min="4892" max="5120" width="9.140625" style="512"/>
    <col min="5121" max="5122" width="3.42578125" style="512" customWidth="1"/>
    <col min="5123" max="5123" width="2.28515625" style="512" customWidth="1"/>
    <col min="5124" max="5124" width="12.28515625" style="512" bestFit="1" customWidth="1"/>
    <col min="5125" max="5127" width="9.140625" style="512"/>
    <col min="5128" max="5128" width="4.7109375" style="512" customWidth="1"/>
    <col min="5129" max="5129" width="9.7109375" style="512" customWidth="1"/>
    <col min="5130" max="5130" width="9.28515625" style="512" customWidth="1"/>
    <col min="5131" max="5131" width="15.140625" style="512" customWidth="1"/>
    <col min="5132" max="5132" width="10.28515625" style="512" customWidth="1"/>
    <col min="5133" max="5133" width="5.42578125" style="512" customWidth="1"/>
    <col min="5134" max="5134" width="3.28515625" style="512" customWidth="1"/>
    <col min="5135" max="5135" width="7.28515625" style="512" customWidth="1"/>
    <col min="5136" max="5136" width="3.42578125" style="512" customWidth="1"/>
    <col min="5137" max="5137" width="2.28515625" style="512" customWidth="1"/>
    <col min="5138" max="5138" width="12.28515625" style="512" bestFit="1" customWidth="1"/>
    <col min="5139" max="5141" width="9.140625" style="512"/>
    <col min="5142" max="5142" width="4.7109375" style="512" customWidth="1"/>
    <col min="5143" max="5143" width="9.7109375" style="512" customWidth="1"/>
    <col min="5144" max="5144" width="9.28515625" style="512" customWidth="1"/>
    <col min="5145" max="5145" width="8.42578125" style="512" customWidth="1"/>
    <col min="5146" max="5146" width="10.28515625" style="512" customWidth="1"/>
    <col min="5147" max="5147" width="5.42578125" style="512" customWidth="1"/>
    <col min="5148" max="5376" width="9.140625" style="512"/>
    <col min="5377" max="5378" width="3.42578125" style="512" customWidth="1"/>
    <col min="5379" max="5379" width="2.28515625" style="512" customWidth="1"/>
    <col min="5380" max="5380" width="12.28515625" style="512" bestFit="1" customWidth="1"/>
    <col min="5381" max="5383" width="9.140625" style="512"/>
    <col min="5384" max="5384" width="4.7109375" style="512" customWidth="1"/>
    <col min="5385" max="5385" width="9.7109375" style="512" customWidth="1"/>
    <col min="5386" max="5386" width="9.28515625" style="512" customWidth="1"/>
    <col min="5387" max="5387" width="15.140625" style="512" customWidth="1"/>
    <col min="5388" max="5388" width="10.28515625" style="512" customWidth="1"/>
    <col min="5389" max="5389" width="5.42578125" style="512" customWidth="1"/>
    <col min="5390" max="5390" width="3.28515625" style="512" customWidth="1"/>
    <col min="5391" max="5391" width="7.28515625" style="512" customWidth="1"/>
    <col min="5392" max="5392" width="3.42578125" style="512" customWidth="1"/>
    <col min="5393" max="5393" width="2.28515625" style="512" customWidth="1"/>
    <col min="5394" max="5394" width="12.28515625" style="512" bestFit="1" customWidth="1"/>
    <col min="5395" max="5397" width="9.140625" style="512"/>
    <col min="5398" max="5398" width="4.7109375" style="512" customWidth="1"/>
    <col min="5399" max="5399" width="9.7109375" style="512" customWidth="1"/>
    <col min="5400" max="5400" width="9.28515625" style="512" customWidth="1"/>
    <col min="5401" max="5401" width="8.42578125" style="512" customWidth="1"/>
    <col min="5402" max="5402" width="10.28515625" style="512" customWidth="1"/>
    <col min="5403" max="5403" width="5.42578125" style="512" customWidth="1"/>
    <col min="5404" max="5632" width="9.140625" style="512"/>
    <col min="5633" max="5634" width="3.42578125" style="512" customWidth="1"/>
    <col min="5635" max="5635" width="2.28515625" style="512" customWidth="1"/>
    <col min="5636" max="5636" width="12.28515625" style="512" bestFit="1" customWidth="1"/>
    <col min="5637" max="5639" width="9.140625" style="512"/>
    <col min="5640" max="5640" width="4.7109375" style="512" customWidth="1"/>
    <col min="5641" max="5641" width="9.7109375" style="512" customWidth="1"/>
    <col min="5642" max="5642" width="9.28515625" style="512" customWidth="1"/>
    <col min="5643" max="5643" width="15.140625" style="512" customWidth="1"/>
    <col min="5644" max="5644" width="10.28515625" style="512" customWidth="1"/>
    <col min="5645" max="5645" width="5.42578125" style="512" customWidth="1"/>
    <col min="5646" max="5646" width="3.28515625" style="512" customWidth="1"/>
    <col min="5647" max="5647" width="7.28515625" style="512" customWidth="1"/>
    <col min="5648" max="5648" width="3.42578125" style="512" customWidth="1"/>
    <col min="5649" max="5649" width="2.28515625" style="512" customWidth="1"/>
    <col min="5650" max="5650" width="12.28515625" style="512" bestFit="1" customWidth="1"/>
    <col min="5651" max="5653" width="9.140625" style="512"/>
    <col min="5654" max="5654" width="4.7109375" style="512" customWidth="1"/>
    <col min="5655" max="5655" width="9.7109375" style="512" customWidth="1"/>
    <col min="5656" max="5656" width="9.28515625" style="512" customWidth="1"/>
    <col min="5657" max="5657" width="8.42578125" style="512" customWidth="1"/>
    <col min="5658" max="5658" width="10.28515625" style="512" customWidth="1"/>
    <col min="5659" max="5659" width="5.42578125" style="512" customWidth="1"/>
    <col min="5660" max="5888" width="9.140625" style="512"/>
    <col min="5889" max="5890" width="3.42578125" style="512" customWidth="1"/>
    <col min="5891" max="5891" width="2.28515625" style="512" customWidth="1"/>
    <col min="5892" max="5892" width="12.28515625" style="512" bestFit="1" customWidth="1"/>
    <col min="5893" max="5895" width="9.140625" style="512"/>
    <col min="5896" max="5896" width="4.7109375" style="512" customWidth="1"/>
    <col min="5897" max="5897" width="9.7109375" style="512" customWidth="1"/>
    <col min="5898" max="5898" width="9.28515625" style="512" customWidth="1"/>
    <col min="5899" max="5899" width="15.140625" style="512" customWidth="1"/>
    <col min="5900" max="5900" width="10.28515625" style="512" customWidth="1"/>
    <col min="5901" max="5901" width="5.42578125" style="512" customWidth="1"/>
    <col min="5902" max="5902" width="3.28515625" style="512" customWidth="1"/>
    <col min="5903" max="5903" width="7.28515625" style="512" customWidth="1"/>
    <col min="5904" max="5904" width="3.42578125" style="512" customWidth="1"/>
    <col min="5905" max="5905" width="2.28515625" style="512" customWidth="1"/>
    <col min="5906" max="5906" width="12.28515625" style="512" bestFit="1" customWidth="1"/>
    <col min="5907" max="5909" width="9.140625" style="512"/>
    <col min="5910" max="5910" width="4.7109375" style="512" customWidth="1"/>
    <col min="5911" max="5911" width="9.7109375" style="512" customWidth="1"/>
    <col min="5912" max="5912" width="9.28515625" style="512" customWidth="1"/>
    <col min="5913" max="5913" width="8.42578125" style="512" customWidth="1"/>
    <col min="5914" max="5914" width="10.28515625" style="512" customWidth="1"/>
    <col min="5915" max="5915" width="5.42578125" style="512" customWidth="1"/>
    <col min="5916" max="6144" width="9.140625" style="512"/>
    <col min="6145" max="6146" width="3.42578125" style="512" customWidth="1"/>
    <col min="6147" max="6147" width="2.28515625" style="512" customWidth="1"/>
    <col min="6148" max="6148" width="12.28515625" style="512" bestFit="1" customWidth="1"/>
    <col min="6149" max="6151" width="9.140625" style="512"/>
    <col min="6152" max="6152" width="4.7109375" style="512" customWidth="1"/>
    <col min="6153" max="6153" width="9.7109375" style="512" customWidth="1"/>
    <col min="6154" max="6154" width="9.28515625" style="512" customWidth="1"/>
    <col min="6155" max="6155" width="15.140625" style="512" customWidth="1"/>
    <col min="6156" max="6156" width="10.28515625" style="512" customWidth="1"/>
    <col min="6157" max="6157" width="5.42578125" style="512" customWidth="1"/>
    <col min="6158" max="6158" width="3.28515625" style="512" customWidth="1"/>
    <col min="6159" max="6159" width="7.28515625" style="512" customWidth="1"/>
    <col min="6160" max="6160" width="3.42578125" style="512" customWidth="1"/>
    <col min="6161" max="6161" width="2.28515625" style="512" customWidth="1"/>
    <col min="6162" max="6162" width="12.28515625" style="512" bestFit="1" customWidth="1"/>
    <col min="6163" max="6165" width="9.140625" style="512"/>
    <col min="6166" max="6166" width="4.7109375" style="512" customWidth="1"/>
    <col min="6167" max="6167" width="9.7109375" style="512" customWidth="1"/>
    <col min="6168" max="6168" width="9.28515625" style="512" customWidth="1"/>
    <col min="6169" max="6169" width="8.42578125" style="512" customWidth="1"/>
    <col min="6170" max="6170" width="10.28515625" style="512" customWidth="1"/>
    <col min="6171" max="6171" width="5.42578125" style="512" customWidth="1"/>
    <col min="6172" max="6400" width="9.140625" style="512"/>
    <col min="6401" max="6402" width="3.42578125" style="512" customWidth="1"/>
    <col min="6403" max="6403" width="2.28515625" style="512" customWidth="1"/>
    <col min="6404" max="6404" width="12.28515625" style="512" bestFit="1" customWidth="1"/>
    <col min="6405" max="6407" width="9.140625" style="512"/>
    <col min="6408" max="6408" width="4.7109375" style="512" customWidth="1"/>
    <col min="6409" max="6409" width="9.7109375" style="512" customWidth="1"/>
    <col min="6410" max="6410" width="9.28515625" style="512" customWidth="1"/>
    <col min="6411" max="6411" width="15.140625" style="512" customWidth="1"/>
    <col min="6412" max="6412" width="10.28515625" style="512" customWidth="1"/>
    <col min="6413" max="6413" width="5.42578125" style="512" customWidth="1"/>
    <col min="6414" max="6414" width="3.28515625" style="512" customWidth="1"/>
    <col min="6415" max="6415" width="7.28515625" style="512" customWidth="1"/>
    <col min="6416" max="6416" width="3.42578125" style="512" customWidth="1"/>
    <col min="6417" max="6417" width="2.28515625" style="512" customWidth="1"/>
    <col min="6418" max="6418" width="12.28515625" style="512" bestFit="1" customWidth="1"/>
    <col min="6419" max="6421" width="9.140625" style="512"/>
    <col min="6422" max="6422" width="4.7109375" style="512" customWidth="1"/>
    <col min="6423" max="6423" width="9.7109375" style="512" customWidth="1"/>
    <col min="6424" max="6424" width="9.28515625" style="512" customWidth="1"/>
    <col min="6425" max="6425" width="8.42578125" style="512" customWidth="1"/>
    <col min="6426" max="6426" width="10.28515625" style="512" customWidth="1"/>
    <col min="6427" max="6427" width="5.42578125" style="512" customWidth="1"/>
    <col min="6428" max="6656" width="9.140625" style="512"/>
    <col min="6657" max="6658" width="3.42578125" style="512" customWidth="1"/>
    <col min="6659" max="6659" width="2.28515625" style="512" customWidth="1"/>
    <col min="6660" max="6660" width="12.28515625" style="512" bestFit="1" customWidth="1"/>
    <col min="6661" max="6663" width="9.140625" style="512"/>
    <col min="6664" max="6664" width="4.7109375" style="512" customWidth="1"/>
    <col min="6665" max="6665" width="9.7109375" style="512" customWidth="1"/>
    <col min="6666" max="6666" width="9.28515625" style="512" customWidth="1"/>
    <col min="6667" max="6667" width="15.140625" style="512" customWidth="1"/>
    <col min="6668" max="6668" width="10.28515625" style="512" customWidth="1"/>
    <col min="6669" max="6669" width="5.42578125" style="512" customWidth="1"/>
    <col min="6670" max="6670" width="3.28515625" style="512" customWidth="1"/>
    <col min="6671" max="6671" width="7.28515625" style="512" customWidth="1"/>
    <col min="6672" max="6672" width="3.42578125" style="512" customWidth="1"/>
    <col min="6673" max="6673" width="2.28515625" style="512" customWidth="1"/>
    <col min="6674" max="6674" width="12.28515625" style="512" bestFit="1" customWidth="1"/>
    <col min="6675" max="6677" width="9.140625" style="512"/>
    <col min="6678" max="6678" width="4.7109375" style="512" customWidth="1"/>
    <col min="6679" max="6679" width="9.7109375" style="512" customWidth="1"/>
    <col min="6680" max="6680" width="9.28515625" style="512" customWidth="1"/>
    <col min="6681" max="6681" width="8.42578125" style="512" customWidth="1"/>
    <col min="6682" max="6682" width="10.28515625" style="512" customWidth="1"/>
    <col min="6683" max="6683" width="5.42578125" style="512" customWidth="1"/>
    <col min="6684" max="6912" width="9.140625" style="512"/>
    <col min="6913" max="6914" width="3.42578125" style="512" customWidth="1"/>
    <col min="6915" max="6915" width="2.28515625" style="512" customWidth="1"/>
    <col min="6916" max="6916" width="12.28515625" style="512" bestFit="1" customWidth="1"/>
    <col min="6917" max="6919" width="9.140625" style="512"/>
    <col min="6920" max="6920" width="4.7109375" style="512" customWidth="1"/>
    <col min="6921" max="6921" width="9.7109375" style="512" customWidth="1"/>
    <col min="6922" max="6922" width="9.28515625" style="512" customWidth="1"/>
    <col min="6923" max="6923" width="15.140625" style="512" customWidth="1"/>
    <col min="6924" max="6924" width="10.28515625" style="512" customWidth="1"/>
    <col min="6925" max="6925" width="5.42578125" style="512" customWidth="1"/>
    <col min="6926" max="6926" width="3.28515625" style="512" customWidth="1"/>
    <col min="6927" max="6927" width="7.28515625" style="512" customWidth="1"/>
    <col min="6928" max="6928" width="3.42578125" style="512" customWidth="1"/>
    <col min="6929" max="6929" width="2.28515625" style="512" customWidth="1"/>
    <col min="6930" max="6930" width="12.28515625" style="512" bestFit="1" customWidth="1"/>
    <col min="6931" max="6933" width="9.140625" style="512"/>
    <col min="6934" max="6934" width="4.7109375" style="512" customWidth="1"/>
    <col min="6935" max="6935" width="9.7109375" style="512" customWidth="1"/>
    <col min="6936" max="6936" width="9.28515625" style="512" customWidth="1"/>
    <col min="6937" max="6937" width="8.42578125" style="512" customWidth="1"/>
    <col min="6938" max="6938" width="10.28515625" style="512" customWidth="1"/>
    <col min="6939" max="6939" width="5.42578125" style="512" customWidth="1"/>
    <col min="6940" max="7168" width="9.140625" style="512"/>
    <col min="7169" max="7170" width="3.42578125" style="512" customWidth="1"/>
    <col min="7171" max="7171" width="2.28515625" style="512" customWidth="1"/>
    <col min="7172" max="7172" width="12.28515625" style="512" bestFit="1" customWidth="1"/>
    <col min="7173" max="7175" width="9.140625" style="512"/>
    <col min="7176" max="7176" width="4.7109375" style="512" customWidth="1"/>
    <col min="7177" max="7177" width="9.7109375" style="512" customWidth="1"/>
    <col min="7178" max="7178" width="9.28515625" style="512" customWidth="1"/>
    <col min="7179" max="7179" width="15.140625" style="512" customWidth="1"/>
    <col min="7180" max="7180" width="10.28515625" style="512" customWidth="1"/>
    <col min="7181" max="7181" width="5.42578125" style="512" customWidth="1"/>
    <col min="7182" max="7182" width="3.28515625" style="512" customWidth="1"/>
    <col min="7183" max="7183" width="7.28515625" style="512" customWidth="1"/>
    <col min="7184" max="7184" width="3.42578125" style="512" customWidth="1"/>
    <col min="7185" max="7185" width="2.28515625" style="512" customWidth="1"/>
    <col min="7186" max="7186" width="12.28515625" style="512" bestFit="1" customWidth="1"/>
    <col min="7187" max="7189" width="9.140625" style="512"/>
    <col min="7190" max="7190" width="4.7109375" style="512" customWidth="1"/>
    <col min="7191" max="7191" width="9.7109375" style="512" customWidth="1"/>
    <col min="7192" max="7192" width="9.28515625" style="512" customWidth="1"/>
    <col min="7193" max="7193" width="8.42578125" style="512" customWidth="1"/>
    <col min="7194" max="7194" width="10.28515625" style="512" customWidth="1"/>
    <col min="7195" max="7195" width="5.42578125" style="512" customWidth="1"/>
    <col min="7196" max="7424" width="9.140625" style="512"/>
    <col min="7425" max="7426" width="3.42578125" style="512" customWidth="1"/>
    <col min="7427" max="7427" width="2.28515625" style="512" customWidth="1"/>
    <col min="7428" max="7428" width="12.28515625" style="512" bestFit="1" customWidth="1"/>
    <col min="7429" max="7431" width="9.140625" style="512"/>
    <col min="7432" max="7432" width="4.7109375" style="512" customWidth="1"/>
    <col min="7433" max="7433" width="9.7109375" style="512" customWidth="1"/>
    <col min="7434" max="7434" width="9.28515625" style="512" customWidth="1"/>
    <col min="7435" max="7435" width="15.140625" style="512" customWidth="1"/>
    <col min="7436" max="7436" width="10.28515625" style="512" customWidth="1"/>
    <col min="7437" max="7437" width="5.42578125" style="512" customWidth="1"/>
    <col min="7438" max="7438" width="3.28515625" style="512" customWidth="1"/>
    <col min="7439" max="7439" width="7.28515625" style="512" customWidth="1"/>
    <col min="7440" max="7440" width="3.42578125" style="512" customWidth="1"/>
    <col min="7441" max="7441" width="2.28515625" style="512" customWidth="1"/>
    <col min="7442" max="7442" width="12.28515625" style="512" bestFit="1" customWidth="1"/>
    <col min="7443" max="7445" width="9.140625" style="512"/>
    <col min="7446" max="7446" width="4.7109375" style="512" customWidth="1"/>
    <col min="7447" max="7447" width="9.7109375" style="512" customWidth="1"/>
    <col min="7448" max="7448" width="9.28515625" style="512" customWidth="1"/>
    <col min="7449" max="7449" width="8.42578125" style="512" customWidth="1"/>
    <col min="7450" max="7450" width="10.28515625" style="512" customWidth="1"/>
    <col min="7451" max="7451" width="5.42578125" style="512" customWidth="1"/>
    <col min="7452" max="7680" width="9.140625" style="512"/>
    <col min="7681" max="7682" width="3.42578125" style="512" customWidth="1"/>
    <col min="7683" max="7683" width="2.28515625" style="512" customWidth="1"/>
    <col min="7684" max="7684" width="12.28515625" style="512" bestFit="1" customWidth="1"/>
    <col min="7685" max="7687" width="9.140625" style="512"/>
    <col min="7688" max="7688" width="4.7109375" style="512" customWidth="1"/>
    <col min="7689" max="7689" width="9.7109375" style="512" customWidth="1"/>
    <col min="7690" max="7690" width="9.28515625" style="512" customWidth="1"/>
    <col min="7691" max="7691" width="15.140625" style="512" customWidth="1"/>
    <col min="7692" max="7692" width="10.28515625" style="512" customWidth="1"/>
    <col min="7693" max="7693" width="5.42578125" style="512" customWidth="1"/>
    <col min="7694" max="7694" width="3.28515625" style="512" customWidth="1"/>
    <col min="7695" max="7695" width="7.28515625" style="512" customWidth="1"/>
    <col min="7696" max="7696" width="3.42578125" style="512" customWidth="1"/>
    <col min="7697" max="7697" width="2.28515625" style="512" customWidth="1"/>
    <col min="7698" max="7698" width="12.28515625" style="512" bestFit="1" customWidth="1"/>
    <col min="7699" max="7701" width="9.140625" style="512"/>
    <col min="7702" max="7702" width="4.7109375" style="512" customWidth="1"/>
    <col min="7703" max="7703" width="9.7109375" style="512" customWidth="1"/>
    <col min="7704" max="7704" width="9.28515625" style="512" customWidth="1"/>
    <col min="7705" max="7705" width="8.42578125" style="512" customWidth="1"/>
    <col min="7706" max="7706" width="10.28515625" style="512" customWidth="1"/>
    <col min="7707" max="7707" width="5.42578125" style="512" customWidth="1"/>
    <col min="7708" max="7936" width="9.140625" style="512"/>
    <col min="7937" max="7938" width="3.42578125" style="512" customWidth="1"/>
    <col min="7939" max="7939" width="2.28515625" style="512" customWidth="1"/>
    <col min="7940" max="7940" width="12.28515625" style="512" bestFit="1" customWidth="1"/>
    <col min="7941" max="7943" width="9.140625" style="512"/>
    <col min="7944" max="7944" width="4.7109375" style="512" customWidth="1"/>
    <col min="7945" max="7945" width="9.7109375" style="512" customWidth="1"/>
    <col min="7946" max="7946" width="9.28515625" style="512" customWidth="1"/>
    <col min="7947" max="7947" width="15.140625" style="512" customWidth="1"/>
    <col min="7948" max="7948" width="10.28515625" style="512" customWidth="1"/>
    <col min="7949" max="7949" width="5.42578125" style="512" customWidth="1"/>
    <col min="7950" max="7950" width="3.28515625" style="512" customWidth="1"/>
    <col min="7951" max="7951" width="7.28515625" style="512" customWidth="1"/>
    <col min="7952" max="7952" width="3.42578125" style="512" customWidth="1"/>
    <col min="7953" max="7953" width="2.28515625" style="512" customWidth="1"/>
    <col min="7954" max="7954" width="12.28515625" style="512" bestFit="1" customWidth="1"/>
    <col min="7955" max="7957" width="9.140625" style="512"/>
    <col min="7958" max="7958" width="4.7109375" style="512" customWidth="1"/>
    <col min="7959" max="7959" width="9.7109375" style="512" customWidth="1"/>
    <col min="7960" max="7960" width="9.28515625" style="512" customWidth="1"/>
    <col min="7961" max="7961" width="8.42578125" style="512" customWidth="1"/>
    <col min="7962" max="7962" width="10.28515625" style="512" customWidth="1"/>
    <col min="7963" max="7963" width="5.42578125" style="512" customWidth="1"/>
    <col min="7964" max="8192" width="9.140625" style="512"/>
    <col min="8193" max="8194" width="3.42578125" style="512" customWidth="1"/>
    <col min="8195" max="8195" width="2.28515625" style="512" customWidth="1"/>
    <col min="8196" max="8196" width="12.28515625" style="512" bestFit="1" customWidth="1"/>
    <col min="8197" max="8199" width="9.140625" style="512"/>
    <col min="8200" max="8200" width="4.7109375" style="512" customWidth="1"/>
    <col min="8201" max="8201" width="9.7109375" style="512" customWidth="1"/>
    <col min="8202" max="8202" width="9.28515625" style="512" customWidth="1"/>
    <col min="8203" max="8203" width="15.140625" style="512" customWidth="1"/>
    <col min="8204" max="8204" width="10.28515625" style="512" customWidth="1"/>
    <col min="8205" max="8205" width="5.42578125" style="512" customWidth="1"/>
    <col min="8206" max="8206" width="3.28515625" style="512" customWidth="1"/>
    <col min="8207" max="8207" width="7.28515625" style="512" customWidth="1"/>
    <col min="8208" max="8208" width="3.42578125" style="512" customWidth="1"/>
    <col min="8209" max="8209" width="2.28515625" style="512" customWidth="1"/>
    <col min="8210" max="8210" width="12.28515625" style="512" bestFit="1" customWidth="1"/>
    <col min="8211" max="8213" width="9.140625" style="512"/>
    <col min="8214" max="8214" width="4.7109375" style="512" customWidth="1"/>
    <col min="8215" max="8215" width="9.7109375" style="512" customWidth="1"/>
    <col min="8216" max="8216" width="9.28515625" style="512" customWidth="1"/>
    <col min="8217" max="8217" width="8.42578125" style="512" customWidth="1"/>
    <col min="8218" max="8218" width="10.28515625" style="512" customWidth="1"/>
    <col min="8219" max="8219" width="5.42578125" style="512" customWidth="1"/>
    <col min="8220" max="8448" width="9.140625" style="512"/>
    <col min="8449" max="8450" width="3.42578125" style="512" customWidth="1"/>
    <col min="8451" max="8451" width="2.28515625" style="512" customWidth="1"/>
    <col min="8452" max="8452" width="12.28515625" style="512" bestFit="1" customWidth="1"/>
    <col min="8453" max="8455" width="9.140625" style="512"/>
    <col min="8456" max="8456" width="4.7109375" style="512" customWidth="1"/>
    <col min="8457" max="8457" width="9.7109375" style="512" customWidth="1"/>
    <col min="8458" max="8458" width="9.28515625" style="512" customWidth="1"/>
    <col min="8459" max="8459" width="15.140625" style="512" customWidth="1"/>
    <col min="8460" max="8460" width="10.28515625" style="512" customWidth="1"/>
    <col min="8461" max="8461" width="5.42578125" style="512" customWidth="1"/>
    <col min="8462" max="8462" width="3.28515625" style="512" customWidth="1"/>
    <col min="8463" max="8463" width="7.28515625" style="512" customWidth="1"/>
    <col min="8464" max="8464" width="3.42578125" style="512" customWidth="1"/>
    <col min="8465" max="8465" width="2.28515625" style="512" customWidth="1"/>
    <col min="8466" max="8466" width="12.28515625" style="512" bestFit="1" customWidth="1"/>
    <col min="8467" max="8469" width="9.140625" style="512"/>
    <col min="8470" max="8470" width="4.7109375" style="512" customWidth="1"/>
    <col min="8471" max="8471" width="9.7109375" style="512" customWidth="1"/>
    <col min="8472" max="8472" width="9.28515625" style="512" customWidth="1"/>
    <col min="8473" max="8473" width="8.42578125" style="512" customWidth="1"/>
    <col min="8474" max="8474" width="10.28515625" style="512" customWidth="1"/>
    <col min="8475" max="8475" width="5.42578125" style="512" customWidth="1"/>
    <col min="8476" max="8704" width="9.140625" style="512"/>
    <col min="8705" max="8706" width="3.42578125" style="512" customWidth="1"/>
    <col min="8707" max="8707" width="2.28515625" style="512" customWidth="1"/>
    <col min="8708" max="8708" width="12.28515625" style="512" bestFit="1" customWidth="1"/>
    <col min="8709" max="8711" width="9.140625" style="512"/>
    <col min="8712" max="8712" width="4.7109375" style="512" customWidth="1"/>
    <col min="8713" max="8713" width="9.7109375" style="512" customWidth="1"/>
    <col min="8714" max="8714" width="9.28515625" style="512" customWidth="1"/>
    <col min="8715" max="8715" width="15.140625" style="512" customWidth="1"/>
    <col min="8716" max="8716" width="10.28515625" style="512" customWidth="1"/>
    <col min="8717" max="8717" width="5.42578125" style="512" customWidth="1"/>
    <col min="8718" max="8718" width="3.28515625" style="512" customWidth="1"/>
    <col min="8719" max="8719" width="7.28515625" style="512" customWidth="1"/>
    <col min="8720" max="8720" width="3.42578125" style="512" customWidth="1"/>
    <col min="8721" max="8721" width="2.28515625" style="512" customWidth="1"/>
    <col min="8722" max="8722" width="12.28515625" style="512" bestFit="1" customWidth="1"/>
    <col min="8723" max="8725" width="9.140625" style="512"/>
    <col min="8726" max="8726" width="4.7109375" style="512" customWidth="1"/>
    <col min="8727" max="8727" width="9.7109375" style="512" customWidth="1"/>
    <col min="8728" max="8728" width="9.28515625" style="512" customWidth="1"/>
    <col min="8729" max="8729" width="8.42578125" style="512" customWidth="1"/>
    <col min="8730" max="8730" width="10.28515625" style="512" customWidth="1"/>
    <col min="8731" max="8731" width="5.42578125" style="512" customWidth="1"/>
    <col min="8732" max="8960" width="9.140625" style="512"/>
    <col min="8961" max="8962" width="3.42578125" style="512" customWidth="1"/>
    <col min="8963" max="8963" width="2.28515625" style="512" customWidth="1"/>
    <col min="8964" max="8964" width="12.28515625" style="512" bestFit="1" customWidth="1"/>
    <col min="8965" max="8967" width="9.140625" style="512"/>
    <col min="8968" max="8968" width="4.7109375" style="512" customWidth="1"/>
    <col min="8969" max="8969" width="9.7109375" style="512" customWidth="1"/>
    <col min="8970" max="8970" width="9.28515625" style="512" customWidth="1"/>
    <col min="8971" max="8971" width="15.140625" style="512" customWidth="1"/>
    <col min="8972" max="8972" width="10.28515625" style="512" customWidth="1"/>
    <col min="8973" max="8973" width="5.42578125" style="512" customWidth="1"/>
    <col min="8974" max="8974" width="3.28515625" style="512" customWidth="1"/>
    <col min="8975" max="8975" width="7.28515625" style="512" customWidth="1"/>
    <col min="8976" max="8976" width="3.42578125" style="512" customWidth="1"/>
    <col min="8977" max="8977" width="2.28515625" style="512" customWidth="1"/>
    <col min="8978" max="8978" width="12.28515625" style="512" bestFit="1" customWidth="1"/>
    <col min="8979" max="8981" width="9.140625" style="512"/>
    <col min="8982" max="8982" width="4.7109375" style="512" customWidth="1"/>
    <col min="8983" max="8983" width="9.7109375" style="512" customWidth="1"/>
    <col min="8984" max="8984" width="9.28515625" style="512" customWidth="1"/>
    <col min="8985" max="8985" width="8.42578125" style="512" customWidth="1"/>
    <col min="8986" max="8986" width="10.28515625" style="512" customWidth="1"/>
    <col min="8987" max="8987" width="5.42578125" style="512" customWidth="1"/>
    <col min="8988" max="9216" width="9.140625" style="512"/>
    <col min="9217" max="9218" width="3.42578125" style="512" customWidth="1"/>
    <col min="9219" max="9219" width="2.28515625" style="512" customWidth="1"/>
    <col min="9220" max="9220" width="12.28515625" style="512" bestFit="1" customWidth="1"/>
    <col min="9221" max="9223" width="9.140625" style="512"/>
    <col min="9224" max="9224" width="4.7109375" style="512" customWidth="1"/>
    <col min="9225" max="9225" width="9.7109375" style="512" customWidth="1"/>
    <col min="9226" max="9226" width="9.28515625" style="512" customWidth="1"/>
    <col min="9227" max="9227" width="15.140625" style="512" customWidth="1"/>
    <col min="9228" max="9228" width="10.28515625" style="512" customWidth="1"/>
    <col min="9229" max="9229" width="5.42578125" style="512" customWidth="1"/>
    <col min="9230" max="9230" width="3.28515625" style="512" customWidth="1"/>
    <col min="9231" max="9231" width="7.28515625" style="512" customWidth="1"/>
    <col min="9232" max="9232" width="3.42578125" style="512" customWidth="1"/>
    <col min="9233" max="9233" width="2.28515625" style="512" customWidth="1"/>
    <col min="9234" max="9234" width="12.28515625" style="512" bestFit="1" customWidth="1"/>
    <col min="9235" max="9237" width="9.140625" style="512"/>
    <col min="9238" max="9238" width="4.7109375" style="512" customWidth="1"/>
    <col min="9239" max="9239" width="9.7109375" style="512" customWidth="1"/>
    <col min="9240" max="9240" width="9.28515625" style="512" customWidth="1"/>
    <col min="9241" max="9241" width="8.42578125" style="512" customWidth="1"/>
    <col min="9242" max="9242" width="10.28515625" style="512" customWidth="1"/>
    <col min="9243" max="9243" width="5.42578125" style="512" customWidth="1"/>
    <col min="9244" max="9472" width="9.140625" style="512"/>
    <col min="9473" max="9474" width="3.42578125" style="512" customWidth="1"/>
    <col min="9475" max="9475" width="2.28515625" style="512" customWidth="1"/>
    <col min="9476" max="9476" width="12.28515625" style="512" bestFit="1" customWidth="1"/>
    <col min="9477" max="9479" width="9.140625" style="512"/>
    <col min="9480" max="9480" width="4.7109375" style="512" customWidth="1"/>
    <col min="9481" max="9481" width="9.7109375" style="512" customWidth="1"/>
    <col min="9482" max="9482" width="9.28515625" style="512" customWidth="1"/>
    <col min="9483" max="9483" width="15.140625" style="512" customWidth="1"/>
    <col min="9484" max="9484" width="10.28515625" style="512" customWidth="1"/>
    <col min="9485" max="9485" width="5.42578125" style="512" customWidth="1"/>
    <col min="9486" max="9486" width="3.28515625" style="512" customWidth="1"/>
    <col min="9487" max="9487" width="7.28515625" style="512" customWidth="1"/>
    <col min="9488" max="9488" width="3.42578125" style="512" customWidth="1"/>
    <col min="9489" max="9489" width="2.28515625" style="512" customWidth="1"/>
    <col min="9490" max="9490" width="12.28515625" style="512" bestFit="1" customWidth="1"/>
    <col min="9491" max="9493" width="9.140625" style="512"/>
    <col min="9494" max="9494" width="4.7109375" style="512" customWidth="1"/>
    <col min="9495" max="9495" width="9.7109375" style="512" customWidth="1"/>
    <col min="9496" max="9496" width="9.28515625" style="512" customWidth="1"/>
    <col min="9497" max="9497" width="8.42578125" style="512" customWidth="1"/>
    <col min="9498" max="9498" width="10.28515625" style="512" customWidth="1"/>
    <col min="9499" max="9499" width="5.42578125" style="512" customWidth="1"/>
    <col min="9500" max="9728" width="9.140625" style="512"/>
    <col min="9729" max="9730" width="3.42578125" style="512" customWidth="1"/>
    <col min="9731" max="9731" width="2.28515625" style="512" customWidth="1"/>
    <col min="9732" max="9732" width="12.28515625" style="512" bestFit="1" customWidth="1"/>
    <col min="9733" max="9735" width="9.140625" style="512"/>
    <col min="9736" max="9736" width="4.7109375" style="512" customWidth="1"/>
    <col min="9737" max="9737" width="9.7109375" style="512" customWidth="1"/>
    <col min="9738" max="9738" width="9.28515625" style="512" customWidth="1"/>
    <col min="9739" max="9739" width="15.140625" style="512" customWidth="1"/>
    <col min="9740" max="9740" width="10.28515625" style="512" customWidth="1"/>
    <col min="9741" max="9741" width="5.42578125" style="512" customWidth="1"/>
    <col min="9742" max="9742" width="3.28515625" style="512" customWidth="1"/>
    <col min="9743" max="9743" width="7.28515625" style="512" customWidth="1"/>
    <col min="9744" max="9744" width="3.42578125" style="512" customWidth="1"/>
    <col min="9745" max="9745" width="2.28515625" style="512" customWidth="1"/>
    <col min="9746" max="9746" width="12.28515625" style="512" bestFit="1" customWidth="1"/>
    <col min="9747" max="9749" width="9.140625" style="512"/>
    <col min="9750" max="9750" width="4.7109375" style="512" customWidth="1"/>
    <col min="9751" max="9751" width="9.7109375" style="512" customWidth="1"/>
    <col min="9752" max="9752" width="9.28515625" style="512" customWidth="1"/>
    <col min="9753" max="9753" width="8.42578125" style="512" customWidth="1"/>
    <col min="9754" max="9754" width="10.28515625" style="512" customWidth="1"/>
    <col min="9755" max="9755" width="5.42578125" style="512" customWidth="1"/>
    <col min="9756" max="9984" width="9.140625" style="512"/>
    <col min="9985" max="9986" width="3.42578125" style="512" customWidth="1"/>
    <col min="9987" max="9987" width="2.28515625" style="512" customWidth="1"/>
    <col min="9988" max="9988" width="12.28515625" style="512" bestFit="1" customWidth="1"/>
    <col min="9989" max="9991" width="9.140625" style="512"/>
    <col min="9992" max="9992" width="4.7109375" style="512" customWidth="1"/>
    <col min="9993" max="9993" width="9.7109375" style="512" customWidth="1"/>
    <col min="9994" max="9994" width="9.28515625" style="512" customWidth="1"/>
    <col min="9995" max="9995" width="15.140625" style="512" customWidth="1"/>
    <col min="9996" max="9996" width="10.28515625" style="512" customWidth="1"/>
    <col min="9997" max="9997" width="5.42578125" style="512" customWidth="1"/>
    <col min="9998" max="9998" width="3.28515625" style="512" customWidth="1"/>
    <col min="9999" max="9999" width="7.28515625" style="512" customWidth="1"/>
    <col min="10000" max="10000" width="3.42578125" style="512" customWidth="1"/>
    <col min="10001" max="10001" width="2.28515625" style="512" customWidth="1"/>
    <col min="10002" max="10002" width="12.28515625" style="512" bestFit="1" customWidth="1"/>
    <col min="10003" max="10005" width="9.140625" style="512"/>
    <col min="10006" max="10006" width="4.7109375" style="512" customWidth="1"/>
    <col min="10007" max="10007" width="9.7109375" style="512" customWidth="1"/>
    <col min="10008" max="10008" width="9.28515625" style="512" customWidth="1"/>
    <col min="10009" max="10009" width="8.42578125" style="512" customWidth="1"/>
    <col min="10010" max="10010" width="10.28515625" style="512" customWidth="1"/>
    <col min="10011" max="10011" width="5.42578125" style="512" customWidth="1"/>
    <col min="10012" max="10240" width="9.140625" style="512"/>
    <col min="10241" max="10242" width="3.42578125" style="512" customWidth="1"/>
    <col min="10243" max="10243" width="2.28515625" style="512" customWidth="1"/>
    <col min="10244" max="10244" width="12.28515625" style="512" bestFit="1" customWidth="1"/>
    <col min="10245" max="10247" width="9.140625" style="512"/>
    <col min="10248" max="10248" width="4.7109375" style="512" customWidth="1"/>
    <col min="10249" max="10249" width="9.7109375" style="512" customWidth="1"/>
    <col min="10250" max="10250" width="9.28515625" style="512" customWidth="1"/>
    <col min="10251" max="10251" width="15.140625" style="512" customWidth="1"/>
    <col min="10252" max="10252" width="10.28515625" style="512" customWidth="1"/>
    <col min="10253" max="10253" width="5.42578125" style="512" customWidth="1"/>
    <col min="10254" max="10254" width="3.28515625" style="512" customWidth="1"/>
    <col min="10255" max="10255" width="7.28515625" style="512" customWidth="1"/>
    <col min="10256" max="10256" width="3.42578125" style="512" customWidth="1"/>
    <col min="10257" max="10257" width="2.28515625" style="512" customWidth="1"/>
    <col min="10258" max="10258" width="12.28515625" style="512" bestFit="1" customWidth="1"/>
    <col min="10259" max="10261" width="9.140625" style="512"/>
    <col min="10262" max="10262" width="4.7109375" style="512" customWidth="1"/>
    <col min="10263" max="10263" width="9.7109375" style="512" customWidth="1"/>
    <col min="10264" max="10264" width="9.28515625" style="512" customWidth="1"/>
    <col min="10265" max="10265" width="8.42578125" style="512" customWidth="1"/>
    <col min="10266" max="10266" width="10.28515625" style="512" customWidth="1"/>
    <col min="10267" max="10267" width="5.42578125" style="512" customWidth="1"/>
    <col min="10268" max="10496" width="9.140625" style="512"/>
    <col min="10497" max="10498" width="3.42578125" style="512" customWidth="1"/>
    <col min="10499" max="10499" width="2.28515625" style="512" customWidth="1"/>
    <col min="10500" max="10500" width="12.28515625" style="512" bestFit="1" customWidth="1"/>
    <col min="10501" max="10503" width="9.140625" style="512"/>
    <col min="10504" max="10504" width="4.7109375" style="512" customWidth="1"/>
    <col min="10505" max="10505" width="9.7109375" style="512" customWidth="1"/>
    <col min="10506" max="10506" width="9.28515625" style="512" customWidth="1"/>
    <col min="10507" max="10507" width="15.140625" style="512" customWidth="1"/>
    <col min="10508" max="10508" width="10.28515625" style="512" customWidth="1"/>
    <col min="10509" max="10509" width="5.42578125" style="512" customWidth="1"/>
    <col min="10510" max="10510" width="3.28515625" style="512" customWidth="1"/>
    <col min="10511" max="10511" width="7.28515625" style="512" customWidth="1"/>
    <col min="10512" max="10512" width="3.42578125" style="512" customWidth="1"/>
    <col min="10513" max="10513" width="2.28515625" style="512" customWidth="1"/>
    <col min="10514" max="10514" width="12.28515625" style="512" bestFit="1" customWidth="1"/>
    <col min="10515" max="10517" width="9.140625" style="512"/>
    <col min="10518" max="10518" width="4.7109375" style="512" customWidth="1"/>
    <col min="10519" max="10519" width="9.7109375" style="512" customWidth="1"/>
    <col min="10520" max="10520" width="9.28515625" style="512" customWidth="1"/>
    <col min="10521" max="10521" width="8.42578125" style="512" customWidth="1"/>
    <col min="10522" max="10522" width="10.28515625" style="512" customWidth="1"/>
    <col min="10523" max="10523" width="5.42578125" style="512" customWidth="1"/>
    <col min="10524" max="10752" width="9.140625" style="512"/>
    <col min="10753" max="10754" width="3.42578125" style="512" customWidth="1"/>
    <col min="10755" max="10755" width="2.28515625" style="512" customWidth="1"/>
    <col min="10756" max="10756" width="12.28515625" style="512" bestFit="1" customWidth="1"/>
    <col min="10757" max="10759" width="9.140625" style="512"/>
    <col min="10760" max="10760" width="4.7109375" style="512" customWidth="1"/>
    <col min="10761" max="10761" width="9.7109375" style="512" customWidth="1"/>
    <col min="10762" max="10762" width="9.28515625" style="512" customWidth="1"/>
    <col min="10763" max="10763" width="15.140625" style="512" customWidth="1"/>
    <col min="10764" max="10764" width="10.28515625" style="512" customWidth="1"/>
    <col min="10765" max="10765" width="5.42578125" style="512" customWidth="1"/>
    <col min="10766" max="10766" width="3.28515625" style="512" customWidth="1"/>
    <col min="10767" max="10767" width="7.28515625" style="512" customWidth="1"/>
    <col min="10768" max="10768" width="3.42578125" style="512" customWidth="1"/>
    <col min="10769" max="10769" width="2.28515625" style="512" customWidth="1"/>
    <col min="10770" max="10770" width="12.28515625" style="512" bestFit="1" customWidth="1"/>
    <col min="10771" max="10773" width="9.140625" style="512"/>
    <col min="10774" max="10774" width="4.7109375" style="512" customWidth="1"/>
    <col min="10775" max="10775" width="9.7109375" style="512" customWidth="1"/>
    <col min="10776" max="10776" width="9.28515625" style="512" customWidth="1"/>
    <col min="10777" max="10777" width="8.42578125" style="512" customWidth="1"/>
    <col min="10778" max="10778" width="10.28515625" style="512" customWidth="1"/>
    <col min="10779" max="10779" width="5.42578125" style="512" customWidth="1"/>
    <col min="10780" max="11008" width="9.140625" style="512"/>
    <col min="11009" max="11010" width="3.42578125" style="512" customWidth="1"/>
    <col min="11011" max="11011" width="2.28515625" style="512" customWidth="1"/>
    <col min="11012" max="11012" width="12.28515625" style="512" bestFit="1" customWidth="1"/>
    <col min="11013" max="11015" width="9.140625" style="512"/>
    <col min="11016" max="11016" width="4.7109375" style="512" customWidth="1"/>
    <col min="11017" max="11017" width="9.7109375" style="512" customWidth="1"/>
    <col min="11018" max="11018" width="9.28515625" style="512" customWidth="1"/>
    <col min="11019" max="11019" width="15.140625" style="512" customWidth="1"/>
    <col min="11020" max="11020" width="10.28515625" style="512" customWidth="1"/>
    <col min="11021" max="11021" width="5.42578125" style="512" customWidth="1"/>
    <col min="11022" max="11022" width="3.28515625" style="512" customWidth="1"/>
    <col min="11023" max="11023" width="7.28515625" style="512" customWidth="1"/>
    <col min="11024" max="11024" width="3.42578125" style="512" customWidth="1"/>
    <col min="11025" max="11025" width="2.28515625" style="512" customWidth="1"/>
    <col min="11026" max="11026" width="12.28515625" style="512" bestFit="1" customWidth="1"/>
    <col min="11027" max="11029" width="9.140625" style="512"/>
    <col min="11030" max="11030" width="4.7109375" style="512" customWidth="1"/>
    <col min="11031" max="11031" width="9.7109375" style="512" customWidth="1"/>
    <col min="11032" max="11032" width="9.28515625" style="512" customWidth="1"/>
    <col min="11033" max="11033" width="8.42578125" style="512" customWidth="1"/>
    <col min="11034" max="11034" width="10.28515625" style="512" customWidth="1"/>
    <col min="11035" max="11035" width="5.42578125" style="512" customWidth="1"/>
    <col min="11036" max="11264" width="9.140625" style="512"/>
    <col min="11265" max="11266" width="3.42578125" style="512" customWidth="1"/>
    <col min="11267" max="11267" width="2.28515625" style="512" customWidth="1"/>
    <col min="11268" max="11268" width="12.28515625" style="512" bestFit="1" customWidth="1"/>
    <col min="11269" max="11271" width="9.140625" style="512"/>
    <col min="11272" max="11272" width="4.7109375" style="512" customWidth="1"/>
    <col min="11273" max="11273" width="9.7109375" style="512" customWidth="1"/>
    <col min="11274" max="11274" width="9.28515625" style="512" customWidth="1"/>
    <col min="11275" max="11275" width="15.140625" style="512" customWidth="1"/>
    <col min="11276" max="11276" width="10.28515625" style="512" customWidth="1"/>
    <col min="11277" max="11277" width="5.42578125" style="512" customWidth="1"/>
    <col min="11278" max="11278" width="3.28515625" style="512" customWidth="1"/>
    <col min="11279" max="11279" width="7.28515625" style="512" customWidth="1"/>
    <col min="11280" max="11280" width="3.42578125" style="512" customWidth="1"/>
    <col min="11281" max="11281" width="2.28515625" style="512" customWidth="1"/>
    <col min="11282" max="11282" width="12.28515625" style="512" bestFit="1" customWidth="1"/>
    <col min="11283" max="11285" width="9.140625" style="512"/>
    <col min="11286" max="11286" width="4.7109375" style="512" customWidth="1"/>
    <col min="11287" max="11287" width="9.7109375" style="512" customWidth="1"/>
    <col min="11288" max="11288" width="9.28515625" style="512" customWidth="1"/>
    <col min="11289" max="11289" width="8.42578125" style="512" customWidth="1"/>
    <col min="11290" max="11290" width="10.28515625" style="512" customWidth="1"/>
    <col min="11291" max="11291" width="5.42578125" style="512" customWidth="1"/>
    <col min="11292" max="11520" width="9.140625" style="512"/>
    <col min="11521" max="11522" width="3.42578125" style="512" customWidth="1"/>
    <col min="11523" max="11523" width="2.28515625" style="512" customWidth="1"/>
    <col min="11524" max="11524" width="12.28515625" style="512" bestFit="1" customWidth="1"/>
    <col min="11525" max="11527" width="9.140625" style="512"/>
    <col min="11528" max="11528" width="4.7109375" style="512" customWidth="1"/>
    <col min="11529" max="11529" width="9.7109375" style="512" customWidth="1"/>
    <col min="11530" max="11530" width="9.28515625" style="512" customWidth="1"/>
    <col min="11531" max="11531" width="15.140625" style="512" customWidth="1"/>
    <col min="11532" max="11532" width="10.28515625" style="512" customWidth="1"/>
    <col min="11533" max="11533" width="5.42578125" style="512" customWidth="1"/>
    <col min="11534" max="11534" width="3.28515625" style="512" customWidth="1"/>
    <col min="11535" max="11535" width="7.28515625" style="512" customWidth="1"/>
    <col min="11536" max="11536" width="3.42578125" style="512" customWidth="1"/>
    <col min="11537" max="11537" width="2.28515625" style="512" customWidth="1"/>
    <col min="11538" max="11538" width="12.28515625" style="512" bestFit="1" customWidth="1"/>
    <col min="11539" max="11541" width="9.140625" style="512"/>
    <col min="11542" max="11542" width="4.7109375" style="512" customWidth="1"/>
    <col min="11543" max="11543" width="9.7109375" style="512" customWidth="1"/>
    <col min="11544" max="11544" width="9.28515625" style="512" customWidth="1"/>
    <col min="11545" max="11545" width="8.42578125" style="512" customWidth="1"/>
    <col min="11546" max="11546" width="10.28515625" style="512" customWidth="1"/>
    <col min="11547" max="11547" width="5.42578125" style="512" customWidth="1"/>
    <col min="11548" max="11776" width="9.140625" style="512"/>
    <col min="11777" max="11778" width="3.42578125" style="512" customWidth="1"/>
    <col min="11779" max="11779" width="2.28515625" style="512" customWidth="1"/>
    <col min="11780" max="11780" width="12.28515625" style="512" bestFit="1" customWidth="1"/>
    <col min="11781" max="11783" width="9.140625" style="512"/>
    <col min="11784" max="11784" width="4.7109375" style="512" customWidth="1"/>
    <col min="11785" max="11785" width="9.7109375" style="512" customWidth="1"/>
    <col min="11786" max="11786" width="9.28515625" style="512" customWidth="1"/>
    <col min="11787" max="11787" width="15.140625" style="512" customWidth="1"/>
    <col min="11788" max="11788" width="10.28515625" style="512" customWidth="1"/>
    <col min="11789" max="11789" width="5.42578125" style="512" customWidth="1"/>
    <col min="11790" max="11790" width="3.28515625" style="512" customWidth="1"/>
    <col min="11791" max="11791" width="7.28515625" style="512" customWidth="1"/>
    <col min="11792" max="11792" width="3.42578125" style="512" customWidth="1"/>
    <col min="11793" max="11793" width="2.28515625" style="512" customWidth="1"/>
    <col min="11794" max="11794" width="12.28515625" style="512" bestFit="1" customWidth="1"/>
    <col min="11795" max="11797" width="9.140625" style="512"/>
    <col min="11798" max="11798" width="4.7109375" style="512" customWidth="1"/>
    <col min="11799" max="11799" width="9.7109375" style="512" customWidth="1"/>
    <col min="11800" max="11800" width="9.28515625" style="512" customWidth="1"/>
    <col min="11801" max="11801" width="8.42578125" style="512" customWidth="1"/>
    <col min="11802" max="11802" width="10.28515625" style="512" customWidth="1"/>
    <col min="11803" max="11803" width="5.42578125" style="512" customWidth="1"/>
    <col min="11804" max="12032" width="9.140625" style="512"/>
    <col min="12033" max="12034" width="3.42578125" style="512" customWidth="1"/>
    <col min="12035" max="12035" width="2.28515625" style="512" customWidth="1"/>
    <col min="12036" max="12036" width="12.28515625" style="512" bestFit="1" customWidth="1"/>
    <col min="12037" max="12039" width="9.140625" style="512"/>
    <col min="12040" max="12040" width="4.7109375" style="512" customWidth="1"/>
    <col min="12041" max="12041" width="9.7109375" style="512" customWidth="1"/>
    <col min="12042" max="12042" width="9.28515625" style="512" customWidth="1"/>
    <col min="12043" max="12043" width="15.140625" style="512" customWidth="1"/>
    <col min="12044" max="12044" width="10.28515625" style="512" customWidth="1"/>
    <col min="12045" max="12045" width="5.42578125" style="512" customWidth="1"/>
    <col min="12046" max="12046" width="3.28515625" style="512" customWidth="1"/>
    <col min="12047" max="12047" width="7.28515625" style="512" customWidth="1"/>
    <col min="12048" max="12048" width="3.42578125" style="512" customWidth="1"/>
    <col min="12049" max="12049" width="2.28515625" style="512" customWidth="1"/>
    <col min="12050" max="12050" width="12.28515625" style="512" bestFit="1" customWidth="1"/>
    <col min="12051" max="12053" width="9.140625" style="512"/>
    <col min="12054" max="12054" width="4.7109375" style="512" customWidth="1"/>
    <col min="12055" max="12055" width="9.7109375" style="512" customWidth="1"/>
    <col min="12056" max="12056" width="9.28515625" style="512" customWidth="1"/>
    <col min="12057" max="12057" width="8.42578125" style="512" customWidth="1"/>
    <col min="12058" max="12058" width="10.28515625" style="512" customWidth="1"/>
    <col min="12059" max="12059" width="5.42578125" style="512" customWidth="1"/>
    <col min="12060" max="12288" width="9.140625" style="512"/>
    <col min="12289" max="12290" width="3.42578125" style="512" customWidth="1"/>
    <col min="12291" max="12291" width="2.28515625" style="512" customWidth="1"/>
    <col min="12292" max="12292" width="12.28515625" style="512" bestFit="1" customWidth="1"/>
    <col min="12293" max="12295" width="9.140625" style="512"/>
    <col min="12296" max="12296" width="4.7109375" style="512" customWidth="1"/>
    <col min="12297" max="12297" width="9.7109375" style="512" customWidth="1"/>
    <col min="12298" max="12298" width="9.28515625" style="512" customWidth="1"/>
    <col min="12299" max="12299" width="15.140625" style="512" customWidth="1"/>
    <col min="12300" max="12300" width="10.28515625" style="512" customWidth="1"/>
    <col min="12301" max="12301" width="5.42578125" style="512" customWidth="1"/>
    <col min="12302" max="12302" width="3.28515625" style="512" customWidth="1"/>
    <col min="12303" max="12303" width="7.28515625" style="512" customWidth="1"/>
    <col min="12304" max="12304" width="3.42578125" style="512" customWidth="1"/>
    <col min="12305" max="12305" width="2.28515625" style="512" customWidth="1"/>
    <col min="12306" max="12306" width="12.28515625" style="512" bestFit="1" customWidth="1"/>
    <col min="12307" max="12309" width="9.140625" style="512"/>
    <col min="12310" max="12310" width="4.7109375" style="512" customWidth="1"/>
    <col min="12311" max="12311" width="9.7109375" style="512" customWidth="1"/>
    <col min="12312" max="12312" width="9.28515625" style="512" customWidth="1"/>
    <col min="12313" max="12313" width="8.42578125" style="512" customWidth="1"/>
    <col min="12314" max="12314" width="10.28515625" style="512" customWidth="1"/>
    <col min="12315" max="12315" width="5.42578125" style="512" customWidth="1"/>
    <col min="12316" max="12544" width="9.140625" style="512"/>
    <col min="12545" max="12546" width="3.42578125" style="512" customWidth="1"/>
    <col min="12547" max="12547" width="2.28515625" style="512" customWidth="1"/>
    <col min="12548" max="12548" width="12.28515625" style="512" bestFit="1" customWidth="1"/>
    <col min="12549" max="12551" width="9.140625" style="512"/>
    <col min="12552" max="12552" width="4.7109375" style="512" customWidth="1"/>
    <col min="12553" max="12553" width="9.7109375" style="512" customWidth="1"/>
    <col min="12554" max="12554" width="9.28515625" style="512" customWidth="1"/>
    <col min="12555" max="12555" width="15.140625" style="512" customWidth="1"/>
    <col min="12556" max="12556" width="10.28515625" style="512" customWidth="1"/>
    <col min="12557" max="12557" width="5.42578125" style="512" customWidth="1"/>
    <col min="12558" max="12558" width="3.28515625" style="512" customWidth="1"/>
    <col min="12559" max="12559" width="7.28515625" style="512" customWidth="1"/>
    <col min="12560" max="12560" width="3.42578125" style="512" customWidth="1"/>
    <col min="12561" max="12561" width="2.28515625" style="512" customWidth="1"/>
    <col min="12562" max="12562" width="12.28515625" style="512" bestFit="1" customWidth="1"/>
    <col min="12563" max="12565" width="9.140625" style="512"/>
    <col min="12566" max="12566" width="4.7109375" style="512" customWidth="1"/>
    <col min="12567" max="12567" width="9.7109375" style="512" customWidth="1"/>
    <col min="12568" max="12568" width="9.28515625" style="512" customWidth="1"/>
    <col min="12569" max="12569" width="8.42578125" style="512" customWidth="1"/>
    <col min="12570" max="12570" width="10.28515625" style="512" customWidth="1"/>
    <col min="12571" max="12571" width="5.42578125" style="512" customWidth="1"/>
    <col min="12572" max="12800" width="9.140625" style="512"/>
    <col min="12801" max="12802" width="3.42578125" style="512" customWidth="1"/>
    <col min="12803" max="12803" width="2.28515625" style="512" customWidth="1"/>
    <col min="12804" max="12804" width="12.28515625" style="512" bestFit="1" customWidth="1"/>
    <col min="12805" max="12807" width="9.140625" style="512"/>
    <col min="12808" max="12808" width="4.7109375" style="512" customWidth="1"/>
    <col min="12809" max="12809" width="9.7109375" style="512" customWidth="1"/>
    <col min="12810" max="12810" width="9.28515625" style="512" customWidth="1"/>
    <col min="12811" max="12811" width="15.140625" style="512" customWidth="1"/>
    <col min="12812" max="12812" width="10.28515625" style="512" customWidth="1"/>
    <col min="12813" max="12813" width="5.42578125" style="512" customWidth="1"/>
    <col min="12814" max="12814" width="3.28515625" style="512" customWidth="1"/>
    <col min="12815" max="12815" width="7.28515625" style="512" customWidth="1"/>
    <col min="12816" max="12816" width="3.42578125" style="512" customWidth="1"/>
    <col min="12817" max="12817" width="2.28515625" style="512" customWidth="1"/>
    <col min="12818" max="12818" width="12.28515625" style="512" bestFit="1" customWidth="1"/>
    <col min="12819" max="12821" width="9.140625" style="512"/>
    <col min="12822" max="12822" width="4.7109375" style="512" customWidth="1"/>
    <col min="12823" max="12823" width="9.7109375" style="512" customWidth="1"/>
    <col min="12824" max="12824" width="9.28515625" style="512" customWidth="1"/>
    <col min="12825" max="12825" width="8.42578125" style="512" customWidth="1"/>
    <col min="12826" max="12826" width="10.28515625" style="512" customWidth="1"/>
    <col min="12827" max="12827" width="5.42578125" style="512" customWidth="1"/>
    <col min="12828" max="13056" width="9.140625" style="512"/>
    <col min="13057" max="13058" width="3.42578125" style="512" customWidth="1"/>
    <col min="13059" max="13059" width="2.28515625" style="512" customWidth="1"/>
    <col min="13060" max="13060" width="12.28515625" style="512" bestFit="1" customWidth="1"/>
    <col min="13061" max="13063" width="9.140625" style="512"/>
    <col min="13064" max="13064" width="4.7109375" style="512" customWidth="1"/>
    <col min="13065" max="13065" width="9.7109375" style="512" customWidth="1"/>
    <col min="13066" max="13066" width="9.28515625" style="512" customWidth="1"/>
    <col min="13067" max="13067" width="15.140625" style="512" customWidth="1"/>
    <col min="13068" max="13068" width="10.28515625" style="512" customWidth="1"/>
    <col min="13069" max="13069" width="5.42578125" style="512" customWidth="1"/>
    <col min="13070" max="13070" width="3.28515625" style="512" customWidth="1"/>
    <col min="13071" max="13071" width="7.28515625" style="512" customWidth="1"/>
    <col min="13072" max="13072" width="3.42578125" style="512" customWidth="1"/>
    <col min="13073" max="13073" width="2.28515625" style="512" customWidth="1"/>
    <col min="13074" max="13074" width="12.28515625" style="512" bestFit="1" customWidth="1"/>
    <col min="13075" max="13077" width="9.140625" style="512"/>
    <col min="13078" max="13078" width="4.7109375" style="512" customWidth="1"/>
    <col min="13079" max="13079" width="9.7109375" style="512" customWidth="1"/>
    <col min="13080" max="13080" width="9.28515625" style="512" customWidth="1"/>
    <col min="13081" max="13081" width="8.42578125" style="512" customWidth="1"/>
    <col min="13082" max="13082" width="10.28515625" style="512" customWidth="1"/>
    <col min="13083" max="13083" width="5.42578125" style="512" customWidth="1"/>
    <col min="13084" max="13312" width="9.140625" style="512"/>
    <col min="13313" max="13314" width="3.42578125" style="512" customWidth="1"/>
    <col min="13315" max="13315" width="2.28515625" style="512" customWidth="1"/>
    <col min="13316" max="13316" width="12.28515625" style="512" bestFit="1" customWidth="1"/>
    <col min="13317" max="13319" width="9.140625" style="512"/>
    <col min="13320" max="13320" width="4.7109375" style="512" customWidth="1"/>
    <col min="13321" max="13321" width="9.7109375" style="512" customWidth="1"/>
    <col min="13322" max="13322" width="9.28515625" style="512" customWidth="1"/>
    <col min="13323" max="13323" width="15.140625" style="512" customWidth="1"/>
    <col min="13324" max="13324" width="10.28515625" style="512" customWidth="1"/>
    <col min="13325" max="13325" width="5.42578125" style="512" customWidth="1"/>
    <col min="13326" max="13326" width="3.28515625" style="512" customWidth="1"/>
    <col min="13327" max="13327" width="7.28515625" style="512" customWidth="1"/>
    <col min="13328" max="13328" width="3.42578125" style="512" customWidth="1"/>
    <col min="13329" max="13329" width="2.28515625" style="512" customWidth="1"/>
    <col min="13330" max="13330" width="12.28515625" style="512" bestFit="1" customWidth="1"/>
    <col min="13331" max="13333" width="9.140625" style="512"/>
    <col min="13334" max="13334" width="4.7109375" style="512" customWidth="1"/>
    <col min="13335" max="13335" width="9.7109375" style="512" customWidth="1"/>
    <col min="13336" max="13336" width="9.28515625" style="512" customWidth="1"/>
    <col min="13337" max="13337" width="8.42578125" style="512" customWidth="1"/>
    <col min="13338" max="13338" width="10.28515625" style="512" customWidth="1"/>
    <col min="13339" max="13339" width="5.42578125" style="512" customWidth="1"/>
    <col min="13340" max="13568" width="9.140625" style="512"/>
    <col min="13569" max="13570" width="3.42578125" style="512" customWidth="1"/>
    <col min="13571" max="13571" width="2.28515625" style="512" customWidth="1"/>
    <col min="13572" max="13572" width="12.28515625" style="512" bestFit="1" customWidth="1"/>
    <col min="13573" max="13575" width="9.140625" style="512"/>
    <col min="13576" max="13576" width="4.7109375" style="512" customWidth="1"/>
    <col min="13577" max="13577" width="9.7109375" style="512" customWidth="1"/>
    <col min="13578" max="13578" width="9.28515625" style="512" customWidth="1"/>
    <col min="13579" max="13579" width="15.140625" style="512" customWidth="1"/>
    <col min="13580" max="13580" width="10.28515625" style="512" customWidth="1"/>
    <col min="13581" max="13581" width="5.42578125" style="512" customWidth="1"/>
    <col min="13582" max="13582" width="3.28515625" style="512" customWidth="1"/>
    <col min="13583" max="13583" width="7.28515625" style="512" customWidth="1"/>
    <col min="13584" max="13584" width="3.42578125" style="512" customWidth="1"/>
    <col min="13585" max="13585" width="2.28515625" style="512" customWidth="1"/>
    <col min="13586" max="13586" width="12.28515625" style="512" bestFit="1" customWidth="1"/>
    <col min="13587" max="13589" width="9.140625" style="512"/>
    <col min="13590" max="13590" width="4.7109375" style="512" customWidth="1"/>
    <col min="13591" max="13591" width="9.7109375" style="512" customWidth="1"/>
    <col min="13592" max="13592" width="9.28515625" style="512" customWidth="1"/>
    <col min="13593" max="13593" width="8.42578125" style="512" customWidth="1"/>
    <col min="13594" max="13594" width="10.28515625" style="512" customWidth="1"/>
    <col min="13595" max="13595" width="5.42578125" style="512" customWidth="1"/>
    <col min="13596" max="13824" width="9.140625" style="512"/>
    <col min="13825" max="13826" width="3.42578125" style="512" customWidth="1"/>
    <col min="13827" max="13827" width="2.28515625" style="512" customWidth="1"/>
    <col min="13828" max="13828" width="12.28515625" style="512" bestFit="1" customWidth="1"/>
    <col min="13829" max="13831" width="9.140625" style="512"/>
    <col min="13832" max="13832" width="4.7109375" style="512" customWidth="1"/>
    <col min="13833" max="13833" width="9.7109375" style="512" customWidth="1"/>
    <col min="13834" max="13834" width="9.28515625" style="512" customWidth="1"/>
    <col min="13835" max="13835" width="15.140625" style="512" customWidth="1"/>
    <col min="13836" max="13836" width="10.28515625" style="512" customWidth="1"/>
    <col min="13837" max="13837" width="5.42578125" style="512" customWidth="1"/>
    <col min="13838" max="13838" width="3.28515625" style="512" customWidth="1"/>
    <col min="13839" max="13839" width="7.28515625" style="512" customWidth="1"/>
    <col min="13840" max="13840" width="3.42578125" style="512" customWidth="1"/>
    <col min="13841" max="13841" width="2.28515625" style="512" customWidth="1"/>
    <col min="13842" max="13842" width="12.28515625" style="512" bestFit="1" customWidth="1"/>
    <col min="13843" max="13845" width="9.140625" style="512"/>
    <col min="13846" max="13846" width="4.7109375" style="512" customWidth="1"/>
    <col min="13847" max="13847" width="9.7109375" style="512" customWidth="1"/>
    <col min="13848" max="13848" width="9.28515625" style="512" customWidth="1"/>
    <col min="13849" max="13849" width="8.42578125" style="512" customWidth="1"/>
    <col min="13850" max="13850" width="10.28515625" style="512" customWidth="1"/>
    <col min="13851" max="13851" width="5.42578125" style="512" customWidth="1"/>
    <col min="13852" max="14080" width="9.140625" style="512"/>
    <col min="14081" max="14082" width="3.42578125" style="512" customWidth="1"/>
    <col min="14083" max="14083" width="2.28515625" style="512" customWidth="1"/>
    <col min="14084" max="14084" width="12.28515625" style="512" bestFit="1" customWidth="1"/>
    <col min="14085" max="14087" width="9.140625" style="512"/>
    <col min="14088" max="14088" width="4.7109375" style="512" customWidth="1"/>
    <col min="14089" max="14089" width="9.7109375" style="512" customWidth="1"/>
    <col min="14090" max="14090" width="9.28515625" style="512" customWidth="1"/>
    <col min="14091" max="14091" width="15.140625" style="512" customWidth="1"/>
    <col min="14092" max="14092" width="10.28515625" style="512" customWidth="1"/>
    <col min="14093" max="14093" width="5.42578125" style="512" customWidth="1"/>
    <col min="14094" max="14094" width="3.28515625" style="512" customWidth="1"/>
    <col min="14095" max="14095" width="7.28515625" style="512" customWidth="1"/>
    <col min="14096" max="14096" width="3.42578125" style="512" customWidth="1"/>
    <col min="14097" max="14097" width="2.28515625" style="512" customWidth="1"/>
    <col min="14098" max="14098" width="12.28515625" style="512" bestFit="1" customWidth="1"/>
    <col min="14099" max="14101" width="9.140625" style="512"/>
    <col min="14102" max="14102" width="4.7109375" style="512" customWidth="1"/>
    <col min="14103" max="14103" width="9.7109375" style="512" customWidth="1"/>
    <col min="14104" max="14104" width="9.28515625" style="512" customWidth="1"/>
    <col min="14105" max="14105" width="8.42578125" style="512" customWidth="1"/>
    <col min="14106" max="14106" width="10.28515625" style="512" customWidth="1"/>
    <col min="14107" max="14107" width="5.42578125" style="512" customWidth="1"/>
    <col min="14108" max="14336" width="9.140625" style="512"/>
    <col min="14337" max="14338" width="3.42578125" style="512" customWidth="1"/>
    <col min="14339" max="14339" width="2.28515625" style="512" customWidth="1"/>
    <col min="14340" max="14340" width="12.28515625" style="512" bestFit="1" customWidth="1"/>
    <col min="14341" max="14343" width="9.140625" style="512"/>
    <col min="14344" max="14344" width="4.7109375" style="512" customWidth="1"/>
    <col min="14345" max="14345" width="9.7109375" style="512" customWidth="1"/>
    <col min="14346" max="14346" width="9.28515625" style="512" customWidth="1"/>
    <col min="14347" max="14347" width="15.140625" style="512" customWidth="1"/>
    <col min="14348" max="14348" width="10.28515625" style="512" customWidth="1"/>
    <col min="14349" max="14349" width="5.42578125" style="512" customWidth="1"/>
    <col min="14350" max="14350" width="3.28515625" style="512" customWidth="1"/>
    <col min="14351" max="14351" width="7.28515625" style="512" customWidth="1"/>
    <col min="14352" max="14352" width="3.42578125" style="512" customWidth="1"/>
    <col min="14353" max="14353" width="2.28515625" style="512" customWidth="1"/>
    <col min="14354" max="14354" width="12.28515625" style="512" bestFit="1" customWidth="1"/>
    <col min="14355" max="14357" width="9.140625" style="512"/>
    <col min="14358" max="14358" width="4.7109375" style="512" customWidth="1"/>
    <col min="14359" max="14359" width="9.7109375" style="512" customWidth="1"/>
    <col min="14360" max="14360" width="9.28515625" style="512" customWidth="1"/>
    <col min="14361" max="14361" width="8.42578125" style="512" customWidth="1"/>
    <col min="14362" max="14362" width="10.28515625" style="512" customWidth="1"/>
    <col min="14363" max="14363" width="5.42578125" style="512" customWidth="1"/>
    <col min="14364" max="14592" width="9.140625" style="512"/>
    <col min="14593" max="14594" width="3.42578125" style="512" customWidth="1"/>
    <col min="14595" max="14595" width="2.28515625" style="512" customWidth="1"/>
    <col min="14596" max="14596" width="12.28515625" style="512" bestFit="1" customWidth="1"/>
    <col min="14597" max="14599" width="9.140625" style="512"/>
    <col min="14600" max="14600" width="4.7109375" style="512" customWidth="1"/>
    <col min="14601" max="14601" width="9.7109375" style="512" customWidth="1"/>
    <col min="14602" max="14602" width="9.28515625" style="512" customWidth="1"/>
    <col min="14603" max="14603" width="15.140625" style="512" customWidth="1"/>
    <col min="14604" max="14604" width="10.28515625" style="512" customWidth="1"/>
    <col min="14605" max="14605" width="5.42578125" style="512" customWidth="1"/>
    <col min="14606" max="14606" width="3.28515625" style="512" customWidth="1"/>
    <col min="14607" max="14607" width="7.28515625" style="512" customWidth="1"/>
    <col min="14608" max="14608" width="3.42578125" style="512" customWidth="1"/>
    <col min="14609" max="14609" width="2.28515625" style="512" customWidth="1"/>
    <col min="14610" max="14610" width="12.28515625" style="512" bestFit="1" customWidth="1"/>
    <col min="14611" max="14613" width="9.140625" style="512"/>
    <col min="14614" max="14614" width="4.7109375" style="512" customWidth="1"/>
    <col min="14615" max="14615" width="9.7109375" style="512" customWidth="1"/>
    <col min="14616" max="14616" width="9.28515625" style="512" customWidth="1"/>
    <col min="14617" max="14617" width="8.42578125" style="512" customWidth="1"/>
    <col min="14618" max="14618" width="10.28515625" style="512" customWidth="1"/>
    <col min="14619" max="14619" width="5.42578125" style="512" customWidth="1"/>
    <col min="14620" max="14848" width="9.140625" style="512"/>
    <col min="14849" max="14850" width="3.42578125" style="512" customWidth="1"/>
    <col min="14851" max="14851" width="2.28515625" style="512" customWidth="1"/>
    <col min="14852" max="14852" width="12.28515625" style="512" bestFit="1" customWidth="1"/>
    <col min="14853" max="14855" width="9.140625" style="512"/>
    <col min="14856" max="14856" width="4.7109375" style="512" customWidth="1"/>
    <col min="14857" max="14857" width="9.7109375" style="512" customWidth="1"/>
    <col min="14858" max="14858" width="9.28515625" style="512" customWidth="1"/>
    <col min="14859" max="14859" width="15.140625" style="512" customWidth="1"/>
    <col min="14860" max="14860" width="10.28515625" style="512" customWidth="1"/>
    <col min="14861" max="14861" width="5.42578125" style="512" customWidth="1"/>
    <col min="14862" max="14862" width="3.28515625" style="512" customWidth="1"/>
    <col min="14863" max="14863" width="7.28515625" style="512" customWidth="1"/>
    <col min="14864" max="14864" width="3.42578125" style="512" customWidth="1"/>
    <col min="14865" max="14865" width="2.28515625" style="512" customWidth="1"/>
    <col min="14866" max="14866" width="12.28515625" style="512" bestFit="1" customWidth="1"/>
    <col min="14867" max="14869" width="9.140625" style="512"/>
    <col min="14870" max="14870" width="4.7109375" style="512" customWidth="1"/>
    <col min="14871" max="14871" width="9.7109375" style="512" customWidth="1"/>
    <col min="14872" max="14872" width="9.28515625" style="512" customWidth="1"/>
    <col min="14873" max="14873" width="8.42578125" style="512" customWidth="1"/>
    <col min="14874" max="14874" width="10.28515625" style="512" customWidth="1"/>
    <col min="14875" max="14875" width="5.42578125" style="512" customWidth="1"/>
    <col min="14876" max="15104" width="9.140625" style="512"/>
    <col min="15105" max="15106" width="3.42578125" style="512" customWidth="1"/>
    <col min="15107" max="15107" width="2.28515625" style="512" customWidth="1"/>
    <col min="15108" max="15108" width="12.28515625" style="512" bestFit="1" customWidth="1"/>
    <col min="15109" max="15111" width="9.140625" style="512"/>
    <col min="15112" max="15112" width="4.7109375" style="512" customWidth="1"/>
    <col min="15113" max="15113" width="9.7109375" style="512" customWidth="1"/>
    <col min="15114" max="15114" width="9.28515625" style="512" customWidth="1"/>
    <col min="15115" max="15115" width="15.140625" style="512" customWidth="1"/>
    <col min="15116" max="15116" width="10.28515625" style="512" customWidth="1"/>
    <col min="15117" max="15117" width="5.42578125" style="512" customWidth="1"/>
    <col min="15118" max="15118" width="3.28515625" style="512" customWidth="1"/>
    <col min="15119" max="15119" width="7.28515625" style="512" customWidth="1"/>
    <col min="15120" max="15120" width="3.42578125" style="512" customWidth="1"/>
    <col min="15121" max="15121" width="2.28515625" style="512" customWidth="1"/>
    <col min="15122" max="15122" width="12.28515625" style="512" bestFit="1" customWidth="1"/>
    <col min="15123" max="15125" width="9.140625" style="512"/>
    <col min="15126" max="15126" width="4.7109375" style="512" customWidth="1"/>
    <col min="15127" max="15127" width="9.7109375" style="512" customWidth="1"/>
    <col min="15128" max="15128" width="9.28515625" style="512" customWidth="1"/>
    <col min="15129" max="15129" width="8.42578125" style="512" customWidth="1"/>
    <col min="15130" max="15130" width="10.28515625" style="512" customWidth="1"/>
    <col min="15131" max="15131" width="5.42578125" style="512" customWidth="1"/>
    <col min="15132" max="15360" width="9.140625" style="512"/>
    <col min="15361" max="15362" width="3.42578125" style="512" customWidth="1"/>
    <col min="15363" max="15363" width="2.28515625" style="512" customWidth="1"/>
    <col min="15364" max="15364" width="12.28515625" style="512" bestFit="1" customWidth="1"/>
    <col min="15365" max="15367" width="9.140625" style="512"/>
    <col min="15368" max="15368" width="4.7109375" style="512" customWidth="1"/>
    <col min="15369" max="15369" width="9.7109375" style="512" customWidth="1"/>
    <col min="15370" max="15370" width="9.28515625" style="512" customWidth="1"/>
    <col min="15371" max="15371" width="15.140625" style="512" customWidth="1"/>
    <col min="15372" max="15372" width="10.28515625" style="512" customWidth="1"/>
    <col min="15373" max="15373" width="5.42578125" style="512" customWidth="1"/>
    <col min="15374" max="15374" width="3.28515625" style="512" customWidth="1"/>
    <col min="15375" max="15375" width="7.28515625" style="512" customWidth="1"/>
    <col min="15376" max="15376" width="3.42578125" style="512" customWidth="1"/>
    <col min="15377" max="15377" width="2.28515625" style="512" customWidth="1"/>
    <col min="15378" max="15378" width="12.28515625" style="512" bestFit="1" customWidth="1"/>
    <col min="15379" max="15381" width="9.140625" style="512"/>
    <col min="15382" max="15382" width="4.7109375" style="512" customWidth="1"/>
    <col min="15383" max="15383" width="9.7109375" style="512" customWidth="1"/>
    <col min="15384" max="15384" width="9.28515625" style="512" customWidth="1"/>
    <col min="15385" max="15385" width="8.42578125" style="512" customWidth="1"/>
    <col min="15386" max="15386" width="10.28515625" style="512" customWidth="1"/>
    <col min="15387" max="15387" width="5.42578125" style="512" customWidth="1"/>
    <col min="15388" max="15616" width="9.140625" style="512"/>
    <col min="15617" max="15618" width="3.42578125" style="512" customWidth="1"/>
    <col min="15619" max="15619" width="2.28515625" style="512" customWidth="1"/>
    <col min="15620" max="15620" width="12.28515625" style="512" bestFit="1" customWidth="1"/>
    <col min="15621" max="15623" width="9.140625" style="512"/>
    <col min="15624" max="15624" width="4.7109375" style="512" customWidth="1"/>
    <col min="15625" max="15625" width="9.7109375" style="512" customWidth="1"/>
    <col min="15626" max="15626" width="9.28515625" style="512" customWidth="1"/>
    <col min="15627" max="15627" width="15.140625" style="512" customWidth="1"/>
    <col min="15628" max="15628" width="10.28515625" style="512" customWidth="1"/>
    <col min="15629" max="15629" width="5.42578125" style="512" customWidth="1"/>
    <col min="15630" max="15630" width="3.28515625" style="512" customWidth="1"/>
    <col min="15631" max="15631" width="7.28515625" style="512" customWidth="1"/>
    <col min="15632" max="15632" width="3.42578125" style="512" customWidth="1"/>
    <col min="15633" max="15633" width="2.28515625" style="512" customWidth="1"/>
    <col min="15634" max="15634" width="12.28515625" style="512" bestFit="1" customWidth="1"/>
    <col min="15635" max="15637" width="9.140625" style="512"/>
    <col min="15638" max="15638" width="4.7109375" style="512" customWidth="1"/>
    <col min="15639" max="15639" width="9.7109375" style="512" customWidth="1"/>
    <col min="15640" max="15640" width="9.28515625" style="512" customWidth="1"/>
    <col min="15641" max="15641" width="8.42578125" style="512" customWidth="1"/>
    <col min="15642" max="15642" width="10.28515625" style="512" customWidth="1"/>
    <col min="15643" max="15643" width="5.42578125" style="512" customWidth="1"/>
    <col min="15644" max="15872" width="9.140625" style="512"/>
    <col min="15873" max="15874" width="3.42578125" style="512" customWidth="1"/>
    <col min="15875" max="15875" width="2.28515625" style="512" customWidth="1"/>
    <col min="15876" max="15876" width="12.28515625" style="512" bestFit="1" customWidth="1"/>
    <col min="15877" max="15879" width="9.140625" style="512"/>
    <col min="15880" max="15880" width="4.7109375" style="512" customWidth="1"/>
    <col min="15881" max="15881" width="9.7109375" style="512" customWidth="1"/>
    <col min="15882" max="15882" width="9.28515625" style="512" customWidth="1"/>
    <col min="15883" max="15883" width="15.140625" style="512" customWidth="1"/>
    <col min="15884" max="15884" width="10.28515625" style="512" customWidth="1"/>
    <col min="15885" max="15885" width="5.42578125" style="512" customWidth="1"/>
    <col min="15886" max="15886" width="3.28515625" style="512" customWidth="1"/>
    <col min="15887" max="15887" width="7.28515625" style="512" customWidth="1"/>
    <col min="15888" max="15888" width="3.42578125" style="512" customWidth="1"/>
    <col min="15889" max="15889" width="2.28515625" style="512" customWidth="1"/>
    <col min="15890" max="15890" width="12.28515625" style="512" bestFit="1" customWidth="1"/>
    <col min="15891" max="15893" width="9.140625" style="512"/>
    <col min="15894" max="15894" width="4.7109375" style="512" customWidth="1"/>
    <col min="15895" max="15895" width="9.7109375" style="512" customWidth="1"/>
    <col min="15896" max="15896" width="9.28515625" style="512" customWidth="1"/>
    <col min="15897" max="15897" width="8.42578125" style="512" customWidth="1"/>
    <col min="15898" max="15898" width="10.28515625" style="512" customWidth="1"/>
    <col min="15899" max="15899" width="5.42578125" style="512" customWidth="1"/>
    <col min="15900" max="16128" width="9.140625" style="512"/>
    <col min="16129" max="16130" width="3.42578125" style="512" customWidth="1"/>
    <col min="16131" max="16131" width="2.28515625" style="512" customWidth="1"/>
    <col min="16132" max="16132" width="12.28515625" style="512" bestFit="1" customWidth="1"/>
    <col min="16133" max="16135" width="9.140625" style="512"/>
    <col min="16136" max="16136" width="4.7109375" style="512" customWidth="1"/>
    <col min="16137" max="16137" width="9.7109375" style="512" customWidth="1"/>
    <col min="16138" max="16138" width="9.28515625" style="512" customWidth="1"/>
    <col min="16139" max="16139" width="15.140625" style="512" customWidth="1"/>
    <col min="16140" max="16140" width="10.28515625" style="512" customWidth="1"/>
    <col min="16141" max="16141" width="5.42578125" style="512" customWidth="1"/>
    <col min="16142" max="16142" width="3.28515625" style="512" customWidth="1"/>
    <col min="16143" max="16143" width="7.28515625" style="512" customWidth="1"/>
    <col min="16144" max="16144" width="3.42578125" style="512" customWidth="1"/>
    <col min="16145" max="16145" width="2.28515625" style="512" customWidth="1"/>
    <col min="16146" max="16146" width="12.28515625" style="512" bestFit="1" customWidth="1"/>
    <col min="16147" max="16149" width="9.140625" style="512"/>
    <col min="16150" max="16150" width="4.7109375" style="512" customWidth="1"/>
    <col min="16151" max="16151" width="9.7109375" style="512" customWidth="1"/>
    <col min="16152" max="16152" width="9.28515625" style="512" customWidth="1"/>
    <col min="16153" max="16153" width="8.42578125" style="512" customWidth="1"/>
    <col min="16154" max="16154" width="10.28515625" style="512" customWidth="1"/>
    <col min="16155" max="16155" width="5.42578125" style="512" customWidth="1"/>
    <col min="16156" max="16384" width="9.140625" style="512"/>
  </cols>
  <sheetData>
    <row r="2" spans="2:27" ht="42.75" customHeight="1">
      <c r="B2" s="1338"/>
      <c r="C2" s="1339"/>
      <c r="D2" s="1339"/>
      <c r="E2" s="1339"/>
      <c r="F2" s="1339"/>
      <c r="G2" s="1339"/>
      <c r="H2" s="1339"/>
      <c r="I2" s="1339"/>
      <c r="J2" s="1339"/>
      <c r="K2" s="1339"/>
      <c r="L2" s="1340"/>
      <c r="P2" s="1338"/>
      <c r="Q2" s="1339"/>
      <c r="R2" s="1339"/>
      <c r="S2" s="1339"/>
      <c r="T2" s="1339"/>
      <c r="U2" s="1339"/>
      <c r="V2" s="1339"/>
      <c r="W2" s="1339"/>
      <c r="X2" s="1339"/>
      <c r="Y2" s="1339"/>
      <c r="Z2" s="1340"/>
    </row>
    <row r="3" spans="2:27" ht="13.9">
      <c r="B3" s="1341" t="s">
        <v>1264</v>
      </c>
      <c r="C3" s="1342"/>
      <c r="D3" s="1342"/>
      <c r="E3" s="1342"/>
      <c r="F3" s="1342"/>
      <c r="G3" s="1342"/>
      <c r="H3" s="1342"/>
      <c r="I3" s="1342"/>
      <c r="J3" s="1342"/>
      <c r="K3" s="1342"/>
      <c r="L3" s="1343"/>
      <c r="P3" s="1341" t="s">
        <v>1265</v>
      </c>
      <c r="Q3" s="1342"/>
      <c r="R3" s="1342"/>
      <c r="S3" s="1342"/>
      <c r="T3" s="1342"/>
      <c r="U3" s="1342"/>
      <c r="V3" s="1342"/>
      <c r="W3" s="1342"/>
      <c r="X3" s="1342"/>
      <c r="Y3" s="1342"/>
      <c r="Z3" s="1343"/>
    </row>
    <row r="4" spans="2:27" ht="13.9">
      <c r="B4" s="1344" t="s">
        <v>1266</v>
      </c>
      <c r="C4" s="1345"/>
      <c r="D4" s="1345"/>
      <c r="E4" s="1345"/>
      <c r="F4" s="1345"/>
      <c r="G4" s="1345"/>
      <c r="H4" s="1345"/>
      <c r="I4" s="1345"/>
      <c r="J4" s="513"/>
      <c r="L4" s="514"/>
      <c r="P4" s="1344" t="s">
        <v>1266</v>
      </c>
      <c r="Q4" s="1345"/>
      <c r="R4" s="1345"/>
      <c r="S4" s="1345"/>
      <c r="T4" s="1345"/>
      <c r="U4" s="1345"/>
      <c r="V4" s="1345"/>
      <c r="W4" s="1345"/>
      <c r="X4" s="513"/>
      <c r="Z4" s="514"/>
    </row>
    <row r="5" spans="2:27">
      <c r="B5" s="515"/>
      <c r="J5" s="513"/>
      <c r="L5" s="514"/>
      <c r="P5" s="515"/>
      <c r="X5" s="513"/>
      <c r="Z5" s="514"/>
    </row>
    <row r="6" spans="2:27" s="521" customFormat="1" ht="15.6">
      <c r="B6" s="516" t="s">
        <v>1267</v>
      </c>
      <c r="C6" s="517"/>
      <c r="D6" s="517"/>
      <c r="E6" s="517"/>
      <c r="F6" s="517"/>
      <c r="G6" s="517"/>
      <c r="H6" s="517"/>
      <c r="I6" s="517"/>
      <c r="J6" s="518"/>
      <c r="K6" s="517"/>
      <c r="L6" s="519">
        <v>1</v>
      </c>
      <c r="M6" s="520"/>
      <c r="P6" s="516" t="s">
        <v>1268</v>
      </c>
      <c r="Q6" s="517"/>
      <c r="R6" s="517"/>
      <c r="S6" s="517"/>
      <c r="T6" s="517"/>
      <c r="U6" s="517"/>
      <c r="V6" s="517"/>
      <c r="W6" s="517"/>
      <c r="X6" s="518"/>
      <c r="Y6" s="517"/>
      <c r="Z6" s="519">
        <v>1</v>
      </c>
      <c r="AA6" s="520"/>
    </row>
    <row r="7" spans="2:27" ht="13.9">
      <c r="B7" s="522"/>
      <c r="J7" s="513"/>
      <c r="L7" s="523"/>
      <c r="P7" s="522"/>
      <c r="X7" s="513"/>
      <c r="Z7" s="523"/>
    </row>
    <row r="8" spans="2:27" ht="13.9">
      <c r="B8" s="516" t="s">
        <v>1269</v>
      </c>
      <c r="C8" s="524"/>
      <c r="D8" s="524"/>
      <c r="E8" s="524"/>
      <c r="F8" s="524"/>
      <c r="G8" s="524"/>
      <c r="H8" s="524"/>
      <c r="I8" s="524"/>
      <c r="J8" s="525"/>
      <c r="K8" s="524"/>
      <c r="L8" s="526">
        <f>SUM(L10:L24)</f>
        <v>0.60296666666666676</v>
      </c>
      <c r="P8" s="516" t="s">
        <v>1269</v>
      </c>
      <c r="Q8" s="524"/>
      <c r="R8" s="524"/>
      <c r="S8" s="524"/>
      <c r="T8" s="524"/>
      <c r="U8" s="524"/>
      <c r="V8" s="524"/>
      <c r="W8" s="524"/>
      <c r="X8" s="525"/>
      <c r="Y8" s="524"/>
      <c r="Z8" s="526">
        <f>SUM(Z10:Z24)</f>
        <v>0.60296666666666676</v>
      </c>
    </row>
    <row r="9" spans="2:27">
      <c r="B9" s="515"/>
      <c r="J9" s="513"/>
      <c r="L9" s="523"/>
      <c r="P9" s="515"/>
      <c r="X9" s="513"/>
      <c r="Z9" s="523"/>
    </row>
    <row r="10" spans="2:27" ht="14.25" customHeight="1">
      <c r="B10" s="515"/>
      <c r="C10" s="527"/>
      <c r="D10" s="1346" t="s">
        <v>1270</v>
      </c>
      <c r="E10" s="1346"/>
      <c r="J10" s="513"/>
      <c r="L10" s="528">
        <v>0</v>
      </c>
      <c r="P10" s="515"/>
      <c r="Q10" s="527"/>
      <c r="R10" s="512" t="s">
        <v>1270</v>
      </c>
      <c r="X10" s="513"/>
      <c r="Z10" s="528">
        <v>0</v>
      </c>
    </row>
    <row r="11" spans="2:27">
      <c r="B11" s="515"/>
      <c r="C11" s="527"/>
      <c r="D11" s="529" t="s">
        <v>1271</v>
      </c>
      <c r="J11" s="513"/>
      <c r="L11" s="528">
        <f>1/12</f>
        <v>8.3333333333333329E-2</v>
      </c>
      <c r="P11" s="515"/>
      <c r="Q11" s="527"/>
      <c r="R11" s="512" t="s">
        <v>1271</v>
      </c>
      <c r="X11" s="513"/>
      <c r="Z11" s="528">
        <f>1/12</f>
        <v>8.3333333333333329E-2</v>
      </c>
    </row>
    <row r="12" spans="2:27" ht="16.5" customHeight="1">
      <c r="B12" s="515"/>
      <c r="C12" s="527"/>
      <c r="D12" s="1346" t="s">
        <v>1272</v>
      </c>
      <c r="E12" s="1346"/>
      <c r="J12" s="513"/>
      <c r="L12" s="528">
        <v>0.01</v>
      </c>
      <c r="P12" s="515"/>
      <c r="Q12" s="527"/>
      <c r="R12" s="512" t="s">
        <v>1272</v>
      </c>
      <c r="X12" s="513"/>
      <c r="Z12" s="528">
        <v>0.01</v>
      </c>
    </row>
    <row r="13" spans="2:27">
      <c r="B13" s="515"/>
      <c r="C13" s="527"/>
      <c r="D13" s="529" t="s">
        <v>1273</v>
      </c>
      <c r="J13" s="513"/>
      <c r="L13" s="528">
        <f>1/12</f>
        <v>8.3333333333333329E-2</v>
      </c>
      <c r="M13" s="530">
        <f>30/360</f>
        <v>8.3333333333333329E-2</v>
      </c>
      <c r="P13" s="515"/>
      <c r="Q13" s="527"/>
      <c r="R13" s="512" t="s">
        <v>1273</v>
      </c>
      <c r="X13" s="513"/>
      <c r="Z13" s="528">
        <f>1/12</f>
        <v>8.3333333333333329E-2</v>
      </c>
      <c r="AA13" s="530"/>
    </row>
    <row r="14" spans="2:27">
      <c r="B14" s="515"/>
      <c r="C14" s="527"/>
      <c r="D14" s="529" t="s">
        <v>1274</v>
      </c>
      <c r="J14" s="513"/>
      <c r="L14" s="528">
        <v>4.1700000000000001E-2</v>
      </c>
      <c r="M14" s="530">
        <f>15/365</f>
        <v>4.1095890410958902E-2</v>
      </c>
      <c r="P14" s="515"/>
      <c r="Q14" s="527"/>
      <c r="R14" s="512" t="s">
        <v>1274</v>
      </c>
      <c r="X14" s="513"/>
      <c r="Z14" s="528">
        <v>4.1700000000000001E-2</v>
      </c>
      <c r="AA14" s="530"/>
    </row>
    <row r="15" spans="2:27">
      <c r="B15" s="515"/>
      <c r="C15" s="527"/>
      <c r="D15" s="529" t="s">
        <v>1275</v>
      </c>
      <c r="J15" s="513"/>
      <c r="L15" s="528">
        <v>8.5000000000000006E-2</v>
      </c>
      <c r="P15" s="515"/>
      <c r="Q15" s="527"/>
      <c r="R15" s="512" t="s">
        <v>1275</v>
      </c>
      <c r="X15" s="513"/>
      <c r="Z15" s="528">
        <v>8.5000000000000006E-2</v>
      </c>
    </row>
    <row r="16" spans="2:27">
      <c r="B16" s="515"/>
      <c r="C16" s="527"/>
      <c r="D16" s="529" t="s">
        <v>1276</v>
      </c>
      <c r="I16" s="531"/>
      <c r="L16" s="528">
        <v>0.12</v>
      </c>
      <c r="P16" s="515"/>
      <c r="Q16" s="527"/>
      <c r="R16" s="512" t="s">
        <v>1276</v>
      </c>
      <c r="X16" s="513"/>
      <c r="Z16" s="528">
        <v>0.12</v>
      </c>
    </row>
    <row r="17" spans="1:256" s="511" customFormat="1" ht="15" customHeight="1">
      <c r="A17" s="512"/>
      <c r="B17" s="515"/>
      <c r="C17" s="527"/>
      <c r="D17" s="1346" t="s">
        <v>1277</v>
      </c>
      <c r="E17" s="1346"/>
      <c r="F17" s="512"/>
      <c r="G17" s="512"/>
      <c r="H17" s="512"/>
      <c r="I17" s="531"/>
      <c r="J17" s="512"/>
      <c r="K17" s="512"/>
      <c r="L17" s="528">
        <v>6.9599999999999995E-2</v>
      </c>
      <c r="N17" s="512"/>
      <c r="O17" s="512"/>
      <c r="P17" s="515"/>
      <c r="Q17" s="527"/>
      <c r="R17" s="512" t="s">
        <v>1277</v>
      </c>
      <c r="S17" s="512"/>
      <c r="T17" s="512"/>
      <c r="U17" s="512"/>
      <c r="V17" s="512"/>
      <c r="W17" s="512"/>
      <c r="X17" s="513"/>
      <c r="Y17" s="512"/>
      <c r="Z17" s="528">
        <v>6.9599999999999995E-2</v>
      </c>
      <c r="AB17" s="512"/>
      <c r="AC17" s="512"/>
      <c r="AD17" s="512"/>
      <c r="AE17" s="512"/>
      <c r="AF17" s="512"/>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512"/>
      <c r="BW17" s="512"/>
      <c r="BX17" s="512"/>
      <c r="BY17" s="512"/>
      <c r="BZ17" s="512"/>
      <c r="CA17" s="512"/>
      <c r="CB17" s="512"/>
      <c r="CC17" s="512"/>
      <c r="CD17" s="512"/>
      <c r="CE17" s="512"/>
      <c r="CF17" s="512"/>
      <c r="CG17" s="512"/>
      <c r="CH17" s="512"/>
      <c r="CI17" s="512"/>
      <c r="CJ17" s="512"/>
      <c r="CK17" s="512"/>
      <c r="CL17" s="512"/>
      <c r="CM17" s="512"/>
      <c r="CN17" s="512"/>
      <c r="CO17" s="512"/>
      <c r="CP17" s="512"/>
      <c r="CQ17" s="512"/>
      <c r="CR17" s="512"/>
      <c r="CS17" s="512"/>
      <c r="CT17" s="512"/>
      <c r="CU17" s="512"/>
      <c r="CV17" s="512"/>
      <c r="CW17" s="512"/>
      <c r="CX17" s="512"/>
      <c r="CY17" s="512"/>
      <c r="CZ17" s="512"/>
      <c r="DA17" s="512"/>
      <c r="DB17" s="512"/>
      <c r="DC17" s="512"/>
      <c r="DD17" s="512"/>
      <c r="DE17" s="512"/>
      <c r="DF17" s="512"/>
      <c r="DG17" s="512"/>
      <c r="DH17" s="512"/>
      <c r="DI17" s="512"/>
      <c r="DJ17" s="512"/>
      <c r="DK17" s="512"/>
      <c r="DL17" s="512"/>
      <c r="DM17" s="512"/>
      <c r="DN17" s="512"/>
      <c r="DO17" s="512"/>
      <c r="DP17" s="512"/>
      <c r="DQ17" s="512"/>
      <c r="DR17" s="512"/>
      <c r="DS17" s="512"/>
      <c r="DT17" s="512"/>
      <c r="DU17" s="512"/>
      <c r="DV17" s="512"/>
      <c r="DW17" s="512"/>
      <c r="DX17" s="512"/>
      <c r="DY17" s="512"/>
      <c r="DZ17" s="512"/>
      <c r="EA17" s="512"/>
      <c r="EB17" s="512"/>
      <c r="EC17" s="512"/>
      <c r="ED17" s="512"/>
      <c r="EE17" s="512"/>
      <c r="EF17" s="512"/>
      <c r="EG17" s="512"/>
      <c r="EH17" s="512"/>
      <c r="EI17" s="512"/>
      <c r="EJ17" s="512"/>
      <c r="EK17" s="512"/>
      <c r="EL17" s="512"/>
      <c r="EM17" s="512"/>
      <c r="EN17" s="512"/>
      <c r="EO17" s="512"/>
      <c r="EP17" s="512"/>
      <c r="EQ17" s="512"/>
      <c r="ER17" s="512"/>
      <c r="ES17" s="512"/>
      <c r="ET17" s="512"/>
      <c r="EU17" s="512"/>
      <c r="EV17" s="512"/>
      <c r="EW17" s="512"/>
      <c r="EX17" s="512"/>
      <c r="EY17" s="512"/>
      <c r="EZ17" s="512"/>
      <c r="FA17" s="512"/>
      <c r="FB17" s="512"/>
      <c r="FC17" s="512"/>
      <c r="FD17" s="512"/>
      <c r="FE17" s="512"/>
      <c r="FF17" s="512"/>
      <c r="FG17" s="512"/>
      <c r="FH17" s="512"/>
      <c r="FI17" s="512"/>
      <c r="FJ17" s="512"/>
      <c r="FK17" s="512"/>
      <c r="FL17" s="512"/>
      <c r="FM17" s="512"/>
      <c r="FN17" s="512"/>
      <c r="FO17" s="512"/>
      <c r="FP17" s="512"/>
      <c r="FQ17" s="512"/>
      <c r="FR17" s="512"/>
      <c r="FS17" s="512"/>
      <c r="FT17" s="512"/>
      <c r="FU17" s="512"/>
      <c r="FV17" s="512"/>
      <c r="FW17" s="512"/>
      <c r="FX17" s="512"/>
      <c r="FY17" s="512"/>
      <c r="FZ17" s="512"/>
      <c r="GA17" s="512"/>
      <c r="GB17" s="512"/>
      <c r="GC17" s="512"/>
      <c r="GD17" s="512"/>
      <c r="GE17" s="512"/>
      <c r="GF17" s="512"/>
      <c r="GG17" s="512"/>
      <c r="GH17" s="512"/>
      <c r="GI17" s="512"/>
      <c r="GJ17" s="512"/>
      <c r="GK17" s="512"/>
      <c r="GL17" s="512"/>
      <c r="GM17" s="512"/>
      <c r="GN17" s="512"/>
      <c r="GO17" s="512"/>
      <c r="GP17" s="512"/>
      <c r="GQ17" s="512"/>
      <c r="GR17" s="512"/>
      <c r="GS17" s="512"/>
      <c r="GT17" s="512"/>
      <c r="GU17" s="512"/>
      <c r="GV17" s="512"/>
      <c r="GW17" s="512"/>
      <c r="GX17" s="512"/>
      <c r="GY17" s="512"/>
      <c r="GZ17" s="512"/>
      <c r="HA17" s="512"/>
      <c r="HB17" s="512"/>
      <c r="HC17" s="512"/>
      <c r="HD17" s="512"/>
      <c r="HE17" s="512"/>
      <c r="HF17" s="512"/>
      <c r="HG17" s="512"/>
      <c r="HH17" s="512"/>
      <c r="HI17" s="512"/>
      <c r="HJ17" s="512"/>
      <c r="HK17" s="512"/>
      <c r="HL17" s="512"/>
      <c r="HM17" s="512"/>
      <c r="HN17" s="512"/>
      <c r="HO17" s="512"/>
      <c r="HP17" s="512"/>
      <c r="HQ17" s="512"/>
      <c r="HR17" s="512"/>
      <c r="HS17" s="512"/>
      <c r="HT17" s="512"/>
      <c r="HU17" s="512"/>
      <c r="HV17" s="512"/>
      <c r="HW17" s="512"/>
      <c r="HX17" s="512"/>
      <c r="HY17" s="512"/>
      <c r="HZ17" s="512"/>
      <c r="IA17" s="512"/>
      <c r="IB17" s="512"/>
      <c r="IC17" s="512"/>
      <c r="ID17" s="512"/>
      <c r="IE17" s="512"/>
      <c r="IF17" s="512"/>
      <c r="IG17" s="512"/>
      <c r="IH17" s="512"/>
      <c r="II17" s="512"/>
      <c r="IJ17" s="512"/>
      <c r="IK17" s="512"/>
      <c r="IL17" s="512"/>
      <c r="IM17" s="512"/>
      <c r="IN17" s="512"/>
      <c r="IO17" s="512"/>
      <c r="IP17" s="512"/>
      <c r="IQ17" s="512"/>
      <c r="IR17" s="512"/>
      <c r="IS17" s="512"/>
      <c r="IT17" s="512"/>
      <c r="IU17" s="512"/>
      <c r="IV17" s="512"/>
    </row>
    <row r="18" spans="1:256" s="511" customFormat="1">
      <c r="A18" s="512"/>
      <c r="B18" s="515"/>
      <c r="C18" s="512"/>
      <c r="D18" s="512" t="s">
        <v>1278</v>
      </c>
      <c r="E18" s="512"/>
      <c r="F18" s="512"/>
      <c r="G18" s="512"/>
      <c r="H18" s="512"/>
      <c r="I18" s="531"/>
      <c r="J18" s="512"/>
      <c r="K18" s="512"/>
      <c r="L18" s="528">
        <v>0.05</v>
      </c>
      <c r="N18" s="512"/>
      <c r="O18" s="512"/>
      <c r="P18" s="515"/>
      <c r="Q18" s="512"/>
      <c r="R18" s="512" t="s">
        <v>1278</v>
      </c>
      <c r="S18" s="512"/>
      <c r="T18" s="512"/>
      <c r="U18" s="512"/>
      <c r="V18" s="512"/>
      <c r="W18" s="512"/>
      <c r="X18" s="513"/>
      <c r="Y18" s="512"/>
      <c r="Z18" s="528">
        <v>0.05</v>
      </c>
      <c r="AB18" s="512"/>
      <c r="AC18" s="512"/>
      <c r="AD18" s="512"/>
      <c r="AE18" s="512"/>
      <c r="AF18" s="512"/>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512"/>
      <c r="CG18" s="512"/>
      <c r="CH18" s="512"/>
      <c r="CI18" s="512"/>
      <c r="CJ18" s="512"/>
      <c r="CK18" s="512"/>
      <c r="CL18" s="512"/>
      <c r="CM18" s="512"/>
      <c r="CN18" s="512"/>
      <c r="CO18" s="512"/>
      <c r="CP18" s="512"/>
      <c r="CQ18" s="512"/>
      <c r="CR18" s="512"/>
      <c r="CS18" s="512"/>
      <c r="CT18" s="512"/>
      <c r="CU18" s="512"/>
      <c r="CV18" s="512"/>
      <c r="CW18" s="512"/>
      <c r="CX18" s="512"/>
      <c r="CY18" s="512"/>
      <c r="CZ18" s="512"/>
      <c r="DA18" s="512"/>
      <c r="DB18" s="512"/>
      <c r="DC18" s="512"/>
      <c r="DD18" s="512"/>
      <c r="DE18" s="512"/>
      <c r="DF18" s="512"/>
      <c r="DG18" s="512"/>
      <c r="DH18" s="512"/>
      <c r="DI18" s="512"/>
      <c r="DJ18" s="512"/>
      <c r="DK18" s="512"/>
      <c r="DL18" s="512"/>
      <c r="DM18" s="512"/>
      <c r="DN18" s="512"/>
      <c r="DO18" s="512"/>
      <c r="DP18" s="512"/>
      <c r="DQ18" s="512"/>
      <c r="DR18" s="512"/>
      <c r="DS18" s="512"/>
      <c r="DT18" s="512"/>
      <c r="DU18" s="512"/>
      <c r="DV18" s="512"/>
      <c r="DW18" s="512"/>
      <c r="DX18" s="512"/>
      <c r="DY18" s="512"/>
      <c r="DZ18" s="512"/>
      <c r="EA18" s="512"/>
      <c r="EB18" s="512"/>
      <c r="EC18" s="512"/>
      <c r="ED18" s="512"/>
      <c r="EE18" s="512"/>
      <c r="EF18" s="512"/>
      <c r="EG18" s="512"/>
      <c r="EH18" s="512"/>
      <c r="EI18" s="512"/>
      <c r="EJ18" s="512"/>
      <c r="EK18" s="512"/>
      <c r="EL18" s="512"/>
      <c r="EM18" s="512"/>
      <c r="EN18" s="512"/>
      <c r="EO18" s="512"/>
      <c r="EP18" s="512"/>
      <c r="EQ18" s="512"/>
      <c r="ER18" s="512"/>
      <c r="ES18" s="512"/>
      <c r="ET18" s="512"/>
      <c r="EU18" s="512"/>
      <c r="EV18" s="512"/>
      <c r="EW18" s="512"/>
      <c r="EX18" s="512"/>
      <c r="EY18" s="512"/>
      <c r="EZ18" s="512"/>
      <c r="FA18" s="512"/>
      <c r="FB18" s="512"/>
      <c r="FC18" s="512"/>
      <c r="FD18" s="512"/>
      <c r="FE18" s="512"/>
      <c r="FF18" s="512"/>
      <c r="FG18" s="512"/>
      <c r="FH18" s="512"/>
      <c r="FI18" s="512"/>
      <c r="FJ18" s="512"/>
      <c r="FK18" s="512"/>
      <c r="FL18" s="512"/>
      <c r="FM18" s="512"/>
      <c r="FN18" s="512"/>
      <c r="FO18" s="512"/>
      <c r="FP18" s="512"/>
      <c r="FQ18" s="512"/>
      <c r="FR18" s="512"/>
      <c r="FS18" s="512"/>
      <c r="FT18" s="512"/>
      <c r="FU18" s="512"/>
      <c r="FV18" s="512"/>
      <c r="FW18" s="512"/>
      <c r="FX18" s="512"/>
      <c r="FY18" s="512"/>
      <c r="FZ18" s="512"/>
      <c r="GA18" s="512"/>
      <c r="GB18" s="512"/>
      <c r="GC18" s="512"/>
      <c r="GD18" s="512"/>
      <c r="GE18" s="512"/>
      <c r="GF18" s="512"/>
      <c r="GG18" s="512"/>
      <c r="GH18" s="512"/>
      <c r="GI18" s="512"/>
      <c r="GJ18" s="512"/>
      <c r="GK18" s="512"/>
      <c r="GL18" s="512"/>
      <c r="GM18" s="512"/>
      <c r="GN18" s="512"/>
      <c r="GO18" s="512"/>
      <c r="GP18" s="512"/>
      <c r="GQ18" s="512"/>
      <c r="GR18" s="512"/>
      <c r="GS18" s="512"/>
      <c r="GT18" s="512"/>
      <c r="GU18" s="512"/>
      <c r="GV18" s="512"/>
      <c r="GW18" s="512"/>
      <c r="GX18" s="512"/>
      <c r="GY18" s="512"/>
      <c r="GZ18" s="512"/>
      <c r="HA18" s="512"/>
      <c r="HB18" s="512"/>
      <c r="HC18" s="512"/>
      <c r="HD18" s="512"/>
      <c r="HE18" s="512"/>
      <c r="HF18" s="512"/>
      <c r="HG18" s="512"/>
      <c r="HH18" s="512"/>
      <c r="HI18" s="512"/>
      <c r="HJ18" s="512"/>
      <c r="HK18" s="512"/>
      <c r="HL18" s="512"/>
      <c r="HM18" s="512"/>
      <c r="HN18" s="512"/>
      <c r="HO18" s="512"/>
      <c r="HP18" s="512"/>
      <c r="HQ18" s="512"/>
      <c r="HR18" s="512"/>
      <c r="HS18" s="512"/>
      <c r="HT18" s="512"/>
      <c r="HU18" s="512"/>
      <c r="HV18" s="512"/>
      <c r="HW18" s="512"/>
      <c r="HX18" s="512"/>
      <c r="HY18" s="512"/>
      <c r="HZ18" s="512"/>
      <c r="IA18" s="512"/>
      <c r="IB18" s="512"/>
      <c r="IC18" s="512"/>
      <c r="ID18" s="512"/>
      <c r="IE18" s="512"/>
      <c r="IF18" s="512"/>
      <c r="IG18" s="512"/>
      <c r="IH18" s="512"/>
      <c r="II18" s="512"/>
      <c r="IJ18" s="512"/>
      <c r="IK18" s="512"/>
      <c r="IL18" s="512"/>
      <c r="IM18" s="512"/>
      <c r="IN18" s="512"/>
      <c r="IO18" s="512"/>
      <c r="IP18" s="512"/>
      <c r="IQ18" s="512"/>
      <c r="IR18" s="512"/>
      <c r="IS18" s="512"/>
      <c r="IT18" s="512"/>
      <c r="IU18" s="512"/>
      <c r="IV18" s="512"/>
    </row>
    <row r="19" spans="1:256" s="511" customFormat="1">
      <c r="A19" s="512"/>
      <c r="B19" s="515"/>
      <c r="C19" s="512"/>
      <c r="D19" s="512" t="s">
        <v>1279</v>
      </c>
      <c r="E19" s="512"/>
      <c r="F19" s="512"/>
      <c r="G19" s="512"/>
      <c r="H19" s="512"/>
      <c r="I19" s="531"/>
      <c r="J19" s="512"/>
      <c r="K19" s="512"/>
      <c r="L19" s="528">
        <v>0.02</v>
      </c>
      <c r="N19" s="512"/>
      <c r="O19" s="512"/>
      <c r="P19" s="515"/>
      <c r="Q19" s="512"/>
      <c r="R19" s="512" t="s">
        <v>1279</v>
      </c>
      <c r="S19" s="512"/>
      <c r="T19" s="512"/>
      <c r="U19" s="512"/>
      <c r="V19" s="512"/>
      <c r="W19" s="512"/>
      <c r="X19" s="513"/>
      <c r="Y19" s="512"/>
      <c r="Z19" s="528">
        <v>0.02</v>
      </c>
      <c r="AB19" s="512"/>
      <c r="AC19" s="512"/>
      <c r="AD19" s="512"/>
      <c r="AE19" s="512"/>
      <c r="AF19" s="512"/>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512"/>
      <c r="BW19" s="512"/>
      <c r="BX19" s="512"/>
      <c r="BY19" s="512"/>
      <c r="BZ19" s="512"/>
      <c r="CA19" s="512"/>
      <c r="CB19" s="512"/>
      <c r="CC19" s="512"/>
      <c r="CD19" s="512"/>
      <c r="CE19" s="512"/>
      <c r="CF19" s="512"/>
      <c r="CG19" s="512"/>
      <c r="CH19" s="512"/>
      <c r="CI19" s="512"/>
      <c r="CJ19" s="512"/>
      <c r="CK19" s="512"/>
      <c r="CL19" s="512"/>
      <c r="CM19" s="512"/>
      <c r="CN19" s="512"/>
      <c r="CO19" s="512"/>
      <c r="CP19" s="512"/>
      <c r="CQ19" s="512"/>
      <c r="CR19" s="512"/>
      <c r="CS19" s="512"/>
      <c r="CT19" s="512"/>
      <c r="CU19" s="512"/>
      <c r="CV19" s="512"/>
      <c r="CW19" s="512"/>
      <c r="CX19" s="512"/>
      <c r="CY19" s="512"/>
      <c r="CZ19" s="512"/>
      <c r="DA19" s="512"/>
      <c r="DB19" s="512"/>
      <c r="DC19" s="512"/>
      <c r="DD19" s="512"/>
      <c r="DE19" s="512"/>
      <c r="DF19" s="512"/>
      <c r="DG19" s="512"/>
      <c r="DH19" s="512"/>
      <c r="DI19" s="512"/>
      <c r="DJ19" s="512"/>
      <c r="DK19" s="512"/>
      <c r="DL19" s="512"/>
      <c r="DM19" s="512"/>
      <c r="DN19" s="512"/>
      <c r="DO19" s="512"/>
      <c r="DP19" s="512"/>
      <c r="DQ19" s="512"/>
      <c r="DR19" s="512"/>
      <c r="DS19" s="512"/>
      <c r="DT19" s="512"/>
      <c r="DU19" s="512"/>
      <c r="DV19" s="512"/>
      <c r="DW19" s="512"/>
      <c r="DX19" s="512"/>
      <c r="DY19" s="512"/>
      <c r="DZ19" s="512"/>
      <c r="EA19" s="512"/>
      <c r="EB19" s="512"/>
      <c r="EC19" s="512"/>
      <c r="ED19" s="512"/>
      <c r="EE19" s="512"/>
      <c r="EF19" s="512"/>
      <c r="EG19" s="512"/>
      <c r="EH19" s="512"/>
      <c r="EI19" s="512"/>
      <c r="EJ19" s="512"/>
      <c r="EK19" s="512"/>
      <c r="EL19" s="512"/>
      <c r="EM19" s="512"/>
      <c r="EN19" s="512"/>
      <c r="EO19" s="512"/>
      <c r="EP19" s="512"/>
      <c r="EQ19" s="512"/>
      <c r="ER19" s="512"/>
      <c r="ES19" s="512"/>
      <c r="ET19" s="512"/>
      <c r="EU19" s="512"/>
      <c r="EV19" s="512"/>
      <c r="EW19" s="512"/>
      <c r="EX19" s="512"/>
      <c r="EY19" s="512"/>
      <c r="EZ19" s="512"/>
      <c r="FA19" s="512"/>
      <c r="FB19" s="512"/>
      <c r="FC19" s="512"/>
      <c r="FD19" s="512"/>
      <c r="FE19" s="512"/>
      <c r="FF19" s="512"/>
      <c r="FG19" s="512"/>
      <c r="FH19" s="512"/>
      <c r="FI19" s="512"/>
      <c r="FJ19" s="512"/>
      <c r="FK19" s="512"/>
      <c r="FL19" s="512"/>
      <c r="FM19" s="512"/>
      <c r="FN19" s="512"/>
      <c r="FO19" s="512"/>
      <c r="FP19" s="512"/>
      <c r="FQ19" s="512"/>
      <c r="FR19" s="512"/>
      <c r="FS19" s="512"/>
      <c r="FT19" s="512"/>
      <c r="FU19" s="512"/>
      <c r="FV19" s="512"/>
      <c r="FW19" s="512"/>
      <c r="FX19" s="512"/>
      <c r="FY19" s="512"/>
      <c r="FZ19" s="512"/>
      <c r="GA19" s="512"/>
      <c r="GB19" s="512"/>
      <c r="GC19" s="512"/>
      <c r="GD19" s="512"/>
      <c r="GE19" s="512"/>
      <c r="GF19" s="512"/>
      <c r="GG19" s="512"/>
      <c r="GH19" s="512"/>
      <c r="GI19" s="512"/>
      <c r="GJ19" s="512"/>
      <c r="GK19" s="512"/>
      <c r="GL19" s="512"/>
      <c r="GM19" s="512"/>
      <c r="GN19" s="512"/>
      <c r="GO19" s="512"/>
      <c r="GP19" s="512"/>
      <c r="GQ19" s="512"/>
      <c r="GR19" s="512"/>
      <c r="GS19" s="512"/>
      <c r="GT19" s="512"/>
      <c r="GU19" s="512"/>
      <c r="GV19" s="512"/>
      <c r="GW19" s="512"/>
      <c r="GX19" s="512"/>
      <c r="GY19" s="512"/>
      <c r="GZ19" s="512"/>
      <c r="HA19" s="512"/>
      <c r="HB19" s="512"/>
      <c r="HC19" s="512"/>
      <c r="HD19" s="512"/>
      <c r="HE19" s="512"/>
      <c r="HF19" s="512"/>
      <c r="HG19" s="512"/>
      <c r="HH19" s="512"/>
      <c r="HI19" s="512"/>
      <c r="HJ19" s="512"/>
      <c r="HK19" s="512"/>
      <c r="HL19" s="512"/>
      <c r="HM19" s="512"/>
      <c r="HN19" s="512"/>
      <c r="HO19" s="512"/>
      <c r="HP19" s="512"/>
      <c r="HQ19" s="512"/>
      <c r="HR19" s="512"/>
      <c r="HS19" s="512"/>
      <c r="HT19" s="512"/>
      <c r="HU19" s="512"/>
      <c r="HV19" s="512"/>
      <c r="HW19" s="512"/>
      <c r="HX19" s="512"/>
      <c r="HY19" s="512"/>
      <c r="HZ19" s="512"/>
      <c r="IA19" s="512"/>
      <c r="IB19" s="512"/>
      <c r="IC19" s="512"/>
      <c r="ID19" s="512"/>
      <c r="IE19" s="512"/>
      <c r="IF19" s="512"/>
      <c r="IG19" s="512"/>
      <c r="IH19" s="512"/>
      <c r="II19" s="512"/>
      <c r="IJ19" s="512"/>
      <c r="IK19" s="512"/>
      <c r="IL19" s="512"/>
      <c r="IM19" s="512"/>
      <c r="IN19" s="512"/>
      <c r="IO19" s="512"/>
      <c r="IP19" s="512"/>
      <c r="IQ19" s="512"/>
      <c r="IR19" s="512"/>
      <c r="IS19" s="512"/>
      <c r="IT19" s="512"/>
      <c r="IU19" s="512"/>
      <c r="IV19" s="512"/>
    </row>
    <row r="20" spans="1:256" s="511" customFormat="1">
      <c r="A20" s="512"/>
      <c r="B20" s="515"/>
      <c r="C20" s="527"/>
      <c r="D20" s="512"/>
      <c r="E20" s="512"/>
      <c r="F20" s="512"/>
      <c r="G20" s="512"/>
      <c r="H20" s="512"/>
      <c r="I20" s="531"/>
      <c r="J20" s="512"/>
      <c r="K20" s="512"/>
      <c r="L20" s="532"/>
      <c r="N20" s="512"/>
      <c r="O20" s="512"/>
      <c r="P20" s="515"/>
      <c r="Q20" s="527"/>
      <c r="R20" s="512"/>
      <c r="S20" s="512"/>
      <c r="T20" s="512"/>
      <c r="U20" s="512"/>
      <c r="V20" s="512"/>
      <c r="W20" s="512"/>
      <c r="X20" s="513"/>
      <c r="Y20" s="512"/>
      <c r="Z20" s="532"/>
      <c r="AB20" s="512"/>
      <c r="AC20" s="512"/>
      <c r="AD20" s="512"/>
      <c r="AE20" s="512"/>
      <c r="AF20" s="512"/>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512"/>
      <c r="BW20" s="512"/>
      <c r="BX20" s="512"/>
      <c r="BY20" s="512"/>
      <c r="BZ20" s="512"/>
      <c r="CA20" s="512"/>
      <c r="CB20" s="512"/>
      <c r="CC20" s="512"/>
      <c r="CD20" s="512"/>
      <c r="CE20" s="512"/>
      <c r="CF20" s="512"/>
      <c r="CG20" s="512"/>
      <c r="CH20" s="512"/>
      <c r="CI20" s="512"/>
      <c r="CJ20" s="512"/>
      <c r="CK20" s="512"/>
      <c r="CL20" s="512"/>
      <c r="CM20" s="512"/>
      <c r="CN20" s="512"/>
      <c r="CO20" s="512"/>
      <c r="CP20" s="512"/>
      <c r="CQ20" s="512"/>
      <c r="CR20" s="512"/>
      <c r="CS20" s="512"/>
      <c r="CT20" s="512"/>
      <c r="CU20" s="512"/>
      <c r="CV20" s="512"/>
      <c r="CW20" s="512"/>
      <c r="CX20" s="512"/>
      <c r="CY20" s="512"/>
      <c r="CZ20" s="512"/>
      <c r="DA20" s="512"/>
      <c r="DB20" s="512"/>
      <c r="DC20" s="512"/>
      <c r="DD20" s="512"/>
      <c r="DE20" s="512"/>
      <c r="DF20" s="512"/>
      <c r="DG20" s="512"/>
      <c r="DH20" s="512"/>
      <c r="DI20" s="512"/>
      <c r="DJ20" s="512"/>
      <c r="DK20" s="512"/>
      <c r="DL20" s="512"/>
      <c r="DM20" s="512"/>
      <c r="DN20" s="512"/>
      <c r="DO20" s="512"/>
      <c r="DP20" s="512"/>
      <c r="DQ20" s="512"/>
      <c r="DR20" s="512"/>
      <c r="DS20" s="512"/>
      <c r="DT20" s="512"/>
      <c r="DU20" s="512"/>
      <c r="DV20" s="512"/>
      <c r="DW20" s="512"/>
      <c r="DX20" s="512"/>
      <c r="DY20" s="512"/>
      <c r="DZ20" s="512"/>
      <c r="EA20" s="512"/>
      <c r="EB20" s="512"/>
      <c r="EC20" s="512"/>
      <c r="ED20" s="512"/>
      <c r="EE20" s="512"/>
      <c r="EF20" s="512"/>
      <c r="EG20" s="512"/>
      <c r="EH20" s="512"/>
      <c r="EI20" s="512"/>
      <c r="EJ20" s="512"/>
      <c r="EK20" s="512"/>
      <c r="EL20" s="512"/>
      <c r="EM20" s="512"/>
      <c r="EN20" s="512"/>
      <c r="EO20" s="512"/>
      <c r="EP20" s="512"/>
      <c r="EQ20" s="512"/>
      <c r="ER20" s="512"/>
      <c r="ES20" s="512"/>
      <c r="ET20" s="512"/>
      <c r="EU20" s="512"/>
      <c r="EV20" s="512"/>
      <c r="EW20" s="512"/>
      <c r="EX20" s="512"/>
      <c r="EY20" s="512"/>
      <c r="EZ20" s="512"/>
      <c r="FA20" s="512"/>
      <c r="FB20" s="512"/>
      <c r="FC20" s="512"/>
      <c r="FD20" s="512"/>
      <c r="FE20" s="512"/>
      <c r="FF20" s="512"/>
      <c r="FG20" s="512"/>
      <c r="FH20" s="512"/>
      <c r="FI20" s="512"/>
      <c r="FJ20" s="512"/>
      <c r="FK20" s="512"/>
      <c r="FL20" s="512"/>
      <c r="FM20" s="512"/>
      <c r="FN20" s="512"/>
      <c r="FO20" s="512"/>
      <c r="FP20" s="512"/>
      <c r="FQ20" s="512"/>
      <c r="FR20" s="512"/>
      <c r="FS20" s="512"/>
      <c r="FT20" s="512"/>
      <c r="FU20" s="512"/>
      <c r="FV20" s="512"/>
      <c r="FW20" s="512"/>
      <c r="FX20" s="512"/>
      <c r="FY20" s="512"/>
      <c r="FZ20" s="512"/>
      <c r="GA20" s="512"/>
      <c r="GB20" s="512"/>
      <c r="GC20" s="512"/>
      <c r="GD20" s="512"/>
      <c r="GE20" s="512"/>
      <c r="GF20" s="512"/>
      <c r="GG20" s="512"/>
      <c r="GH20" s="512"/>
      <c r="GI20" s="512"/>
      <c r="GJ20" s="512"/>
      <c r="GK20" s="512"/>
      <c r="GL20" s="512"/>
      <c r="GM20" s="512"/>
      <c r="GN20" s="512"/>
      <c r="GO20" s="512"/>
      <c r="GP20" s="512"/>
      <c r="GQ20" s="512"/>
      <c r="GR20" s="512"/>
      <c r="GS20" s="512"/>
      <c r="GT20" s="512"/>
      <c r="GU20" s="512"/>
      <c r="GV20" s="512"/>
      <c r="GW20" s="512"/>
      <c r="GX20" s="512"/>
      <c r="GY20" s="512"/>
      <c r="GZ20" s="512"/>
      <c r="HA20" s="512"/>
      <c r="HB20" s="512"/>
      <c r="HC20" s="512"/>
      <c r="HD20" s="512"/>
      <c r="HE20" s="512"/>
      <c r="HF20" s="512"/>
      <c r="HG20" s="512"/>
      <c r="HH20" s="512"/>
      <c r="HI20" s="512"/>
      <c r="HJ20" s="512"/>
      <c r="HK20" s="512"/>
      <c r="HL20" s="512"/>
      <c r="HM20" s="512"/>
      <c r="HN20" s="512"/>
      <c r="HO20" s="512"/>
      <c r="HP20" s="512"/>
      <c r="HQ20" s="512"/>
      <c r="HR20" s="512"/>
      <c r="HS20" s="512"/>
      <c r="HT20" s="512"/>
      <c r="HU20" s="512"/>
      <c r="HV20" s="512"/>
      <c r="HW20" s="512"/>
      <c r="HX20" s="512"/>
      <c r="HY20" s="512"/>
      <c r="HZ20" s="512"/>
      <c r="IA20" s="512"/>
      <c r="IB20" s="512"/>
      <c r="IC20" s="512"/>
      <c r="ID20" s="512"/>
      <c r="IE20" s="512"/>
      <c r="IF20" s="512"/>
      <c r="IG20" s="512"/>
      <c r="IH20" s="512"/>
      <c r="II20" s="512"/>
      <c r="IJ20" s="512"/>
      <c r="IK20" s="512"/>
      <c r="IL20" s="512"/>
      <c r="IM20" s="512"/>
      <c r="IN20" s="512"/>
      <c r="IO20" s="512"/>
      <c r="IP20" s="512"/>
      <c r="IQ20" s="512"/>
      <c r="IR20" s="512"/>
      <c r="IS20" s="512"/>
      <c r="IT20" s="512"/>
      <c r="IU20" s="512"/>
      <c r="IV20" s="512"/>
    </row>
    <row r="21" spans="1:256" s="511" customFormat="1">
      <c r="A21" s="512"/>
      <c r="B21" s="515"/>
      <c r="C21" s="512"/>
      <c r="D21" s="512" t="s">
        <v>1280</v>
      </c>
      <c r="E21" s="512"/>
      <c r="F21" s="512"/>
      <c r="G21" s="512"/>
      <c r="H21" s="512"/>
      <c r="I21" s="531"/>
      <c r="J21" s="512"/>
      <c r="K21" s="512"/>
      <c r="L21" s="532"/>
      <c r="N21" s="512"/>
      <c r="O21" s="512"/>
      <c r="P21" s="515"/>
      <c r="Q21" s="512"/>
      <c r="R21" s="512" t="s">
        <v>1280</v>
      </c>
      <c r="S21" s="512"/>
      <c r="T21" s="512"/>
      <c r="U21" s="512"/>
      <c r="V21" s="512"/>
      <c r="W21" s="512"/>
      <c r="X21" s="513"/>
      <c r="Y21" s="512"/>
      <c r="Z21" s="532"/>
      <c r="AB21" s="512"/>
      <c r="AC21" s="512"/>
      <c r="AD21" s="512"/>
      <c r="AE21" s="512"/>
      <c r="AF21" s="512"/>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512"/>
      <c r="CG21" s="512"/>
      <c r="CH21" s="512"/>
      <c r="CI21" s="512"/>
      <c r="CJ21" s="512"/>
      <c r="CK21" s="512"/>
      <c r="CL21" s="512"/>
      <c r="CM21" s="512"/>
      <c r="CN21" s="512"/>
      <c r="CO21" s="512"/>
      <c r="CP21" s="512"/>
      <c r="CQ21" s="512"/>
      <c r="CR21" s="512"/>
      <c r="CS21" s="512"/>
      <c r="CT21" s="512"/>
      <c r="CU21" s="512"/>
      <c r="CV21" s="512"/>
      <c r="CW21" s="512"/>
      <c r="CX21" s="512"/>
      <c r="CY21" s="512"/>
      <c r="CZ21" s="512"/>
      <c r="DA21" s="512"/>
      <c r="DB21" s="512"/>
      <c r="DC21" s="512"/>
      <c r="DD21" s="512"/>
      <c r="DE21" s="512"/>
      <c r="DF21" s="512"/>
      <c r="DG21" s="512"/>
      <c r="DH21" s="512"/>
      <c r="DI21" s="512"/>
      <c r="DJ21" s="512"/>
      <c r="DK21" s="512"/>
      <c r="DL21" s="512"/>
      <c r="DM21" s="512"/>
      <c r="DN21" s="512"/>
      <c r="DO21" s="512"/>
      <c r="DP21" s="512"/>
      <c r="DQ21" s="512"/>
      <c r="DR21" s="512"/>
      <c r="DS21" s="512"/>
      <c r="DT21" s="512"/>
      <c r="DU21" s="512"/>
      <c r="DV21" s="512"/>
      <c r="DW21" s="512"/>
      <c r="DX21" s="512"/>
      <c r="DY21" s="512"/>
      <c r="DZ21" s="512"/>
      <c r="EA21" s="512"/>
      <c r="EB21" s="512"/>
      <c r="EC21" s="512"/>
      <c r="ED21" s="512"/>
      <c r="EE21" s="512"/>
      <c r="EF21" s="512"/>
      <c r="EG21" s="512"/>
      <c r="EH21" s="512"/>
      <c r="EI21" s="512"/>
      <c r="EJ21" s="512"/>
      <c r="EK21" s="512"/>
      <c r="EL21" s="512"/>
      <c r="EM21" s="512"/>
      <c r="EN21" s="512"/>
      <c r="EO21" s="512"/>
      <c r="EP21" s="512"/>
      <c r="EQ21" s="512"/>
      <c r="ER21" s="512"/>
      <c r="ES21" s="512"/>
      <c r="ET21" s="512"/>
      <c r="EU21" s="512"/>
      <c r="EV21" s="512"/>
      <c r="EW21" s="512"/>
      <c r="EX21" s="512"/>
      <c r="EY21" s="512"/>
      <c r="EZ21" s="512"/>
      <c r="FA21" s="512"/>
      <c r="FB21" s="512"/>
      <c r="FC21" s="512"/>
      <c r="FD21" s="512"/>
      <c r="FE21" s="512"/>
      <c r="FF21" s="512"/>
      <c r="FG21" s="512"/>
      <c r="FH21" s="512"/>
      <c r="FI21" s="512"/>
      <c r="FJ21" s="512"/>
      <c r="FK21" s="512"/>
      <c r="FL21" s="512"/>
      <c r="FM21" s="512"/>
      <c r="FN21" s="512"/>
      <c r="FO21" s="512"/>
      <c r="FP21" s="512"/>
      <c r="FQ21" s="512"/>
      <c r="FR21" s="512"/>
      <c r="FS21" s="512"/>
      <c r="FT21" s="512"/>
      <c r="FU21" s="512"/>
      <c r="FV21" s="512"/>
      <c r="FW21" s="512"/>
      <c r="FX21" s="512"/>
      <c r="FY21" s="512"/>
      <c r="FZ21" s="512"/>
      <c r="GA21" s="512"/>
      <c r="GB21" s="512"/>
      <c r="GC21" s="512"/>
      <c r="GD21" s="512"/>
      <c r="GE21" s="512"/>
      <c r="GF21" s="512"/>
      <c r="GG21" s="512"/>
      <c r="GH21" s="512"/>
      <c r="GI21" s="512"/>
      <c r="GJ21" s="512"/>
      <c r="GK21" s="512"/>
      <c r="GL21" s="512"/>
      <c r="GM21" s="512"/>
      <c r="GN21" s="512"/>
      <c r="GO21" s="512"/>
      <c r="GP21" s="512"/>
      <c r="GQ21" s="512"/>
      <c r="GR21" s="512"/>
      <c r="GS21" s="512"/>
      <c r="GT21" s="512"/>
      <c r="GU21" s="512"/>
      <c r="GV21" s="512"/>
      <c r="GW21" s="512"/>
      <c r="GX21" s="512"/>
      <c r="GY21" s="512"/>
      <c r="GZ21" s="512"/>
      <c r="HA21" s="512"/>
      <c r="HB21" s="512"/>
      <c r="HC21" s="512"/>
      <c r="HD21" s="512"/>
      <c r="HE21" s="512"/>
      <c r="HF21" s="512"/>
      <c r="HG21" s="512"/>
      <c r="HH21" s="512"/>
      <c r="HI21" s="512"/>
      <c r="HJ21" s="512"/>
      <c r="HK21" s="512"/>
      <c r="HL21" s="512"/>
      <c r="HM21" s="512"/>
      <c r="HN21" s="512"/>
      <c r="HO21" s="512"/>
      <c r="HP21" s="512"/>
      <c r="HQ21" s="512"/>
      <c r="HR21" s="512"/>
      <c r="HS21" s="512"/>
      <c r="HT21" s="512"/>
      <c r="HU21" s="512"/>
      <c r="HV21" s="512"/>
      <c r="HW21" s="512"/>
      <c r="HX21" s="512"/>
      <c r="HY21" s="512"/>
      <c r="HZ21" s="512"/>
      <c r="IA21" s="512"/>
      <c r="IB21" s="512"/>
      <c r="IC21" s="512"/>
      <c r="ID21" s="512"/>
      <c r="IE21" s="512"/>
      <c r="IF21" s="512"/>
      <c r="IG21" s="512"/>
      <c r="IH21" s="512"/>
      <c r="II21" s="512"/>
      <c r="IJ21" s="512"/>
      <c r="IK21" s="512"/>
      <c r="IL21" s="512"/>
      <c r="IM21" s="512"/>
      <c r="IN21" s="512"/>
      <c r="IO21" s="512"/>
      <c r="IP21" s="512"/>
      <c r="IQ21" s="512"/>
      <c r="IR21" s="512"/>
      <c r="IS21" s="512"/>
      <c r="IT21" s="512"/>
      <c r="IU21" s="512"/>
      <c r="IV21" s="512"/>
    </row>
    <row r="22" spans="1:256" s="511" customFormat="1">
      <c r="A22" s="512"/>
      <c r="B22" s="515"/>
      <c r="C22" s="512"/>
      <c r="D22" s="512" t="s">
        <v>1281</v>
      </c>
      <c r="E22" s="512"/>
      <c r="F22" s="512"/>
      <c r="G22" s="512"/>
      <c r="H22" s="512"/>
      <c r="I22" s="531"/>
      <c r="J22" s="512"/>
      <c r="K22" s="512"/>
      <c r="L22" s="528">
        <v>0.04</v>
      </c>
      <c r="N22" s="512"/>
      <c r="O22" s="512"/>
      <c r="P22" s="515"/>
      <c r="Q22" s="512"/>
      <c r="R22" s="512" t="s">
        <v>1281</v>
      </c>
      <c r="S22" s="512"/>
      <c r="T22" s="512"/>
      <c r="U22" s="512"/>
      <c r="V22" s="512"/>
      <c r="W22" s="512"/>
      <c r="X22" s="513"/>
      <c r="Y22" s="512"/>
      <c r="Z22" s="528">
        <v>0.04</v>
      </c>
      <c r="AB22" s="512"/>
      <c r="AC22" s="512"/>
      <c r="AD22" s="533"/>
      <c r="AE22" s="512"/>
      <c r="AF22" s="512"/>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512"/>
      <c r="BW22" s="512"/>
      <c r="BX22" s="512"/>
      <c r="BY22" s="512"/>
      <c r="BZ22" s="512"/>
      <c r="CA22" s="512"/>
      <c r="CB22" s="512"/>
      <c r="CC22" s="512"/>
      <c r="CD22" s="512"/>
      <c r="CE22" s="512"/>
      <c r="CF22" s="512"/>
      <c r="CG22" s="512"/>
      <c r="CH22" s="512"/>
      <c r="CI22" s="512"/>
      <c r="CJ22" s="512"/>
      <c r="CK22" s="512"/>
      <c r="CL22" s="512"/>
      <c r="CM22" s="512"/>
      <c r="CN22" s="512"/>
      <c r="CO22" s="512"/>
      <c r="CP22" s="512"/>
      <c r="CQ22" s="512"/>
      <c r="CR22" s="512"/>
      <c r="CS22" s="512"/>
      <c r="CT22" s="512"/>
      <c r="CU22" s="512"/>
      <c r="CV22" s="512"/>
      <c r="CW22" s="512"/>
      <c r="CX22" s="512"/>
      <c r="CY22" s="512"/>
      <c r="CZ22" s="512"/>
      <c r="DA22" s="512"/>
      <c r="DB22" s="512"/>
      <c r="DC22" s="512"/>
      <c r="DD22" s="512"/>
      <c r="DE22" s="512"/>
      <c r="DF22" s="512"/>
      <c r="DG22" s="512"/>
      <c r="DH22" s="512"/>
      <c r="DI22" s="512"/>
      <c r="DJ22" s="512"/>
      <c r="DK22" s="512"/>
      <c r="DL22" s="512"/>
      <c r="DM22" s="512"/>
      <c r="DN22" s="512"/>
      <c r="DO22" s="512"/>
      <c r="DP22" s="512"/>
      <c r="DQ22" s="512"/>
      <c r="DR22" s="512"/>
      <c r="DS22" s="512"/>
      <c r="DT22" s="512"/>
      <c r="DU22" s="512"/>
      <c r="DV22" s="512"/>
      <c r="DW22" s="512"/>
      <c r="DX22" s="512"/>
      <c r="DY22" s="512"/>
      <c r="DZ22" s="512"/>
      <c r="EA22" s="512"/>
      <c r="EB22" s="512"/>
      <c r="EC22" s="512"/>
      <c r="ED22" s="512"/>
      <c r="EE22" s="512"/>
      <c r="EF22" s="512"/>
      <c r="EG22" s="512"/>
      <c r="EH22" s="512"/>
      <c r="EI22" s="512"/>
      <c r="EJ22" s="512"/>
      <c r="EK22" s="512"/>
      <c r="EL22" s="512"/>
      <c r="EM22" s="512"/>
      <c r="EN22" s="512"/>
      <c r="EO22" s="512"/>
      <c r="EP22" s="512"/>
      <c r="EQ22" s="512"/>
      <c r="ER22" s="512"/>
      <c r="ES22" s="512"/>
      <c r="ET22" s="512"/>
      <c r="EU22" s="512"/>
      <c r="EV22" s="512"/>
      <c r="EW22" s="512"/>
      <c r="EX22" s="512"/>
      <c r="EY22" s="512"/>
      <c r="EZ22" s="512"/>
      <c r="FA22" s="512"/>
      <c r="FB22" s="512"/>
      <c r="FC22" s="512"/>
      <c r="FD22" s="512"/>
      <c r="FE22" s="512"/>
      <c r="FF22" s="512"/>
      <c r="FG22" s="512"/>
      <c r="FH22" s="512"/>
      <c r="FI22" s="512"/>
      <c r="FJ22" s="512"/>
      <c r="FK22" s="512"/>
      <c r="FL22" s="512"/>
      <c r="FM22" s="512"/>
      <c r="FN22" s="512"/>
      <c r="FO22" s="512"/>
      <c r="FP22" s="512"/>
      <c r="FQ22" s="512"/>
      <c r="FR22" s="512"/>
      <c r="FS22" s="512"/>
      <c r="FT22" s="512"/>
      <c r="FU22" s="512"/>
      <c r="FV22" s="512"/>
      <c r="FW22" s="512"/>
      <c r="FX22" s="512"/>
      <c r="FY22" s="512"/>
      <c r="FZ22" s="512"/>
      <c r="GA22" s="512"/>
      <c r="GB22" s="512"/>
      <c r="GC22" s="512"/>
      <c r="GD22" s="512"/>
      <c r="GE22" s="512"/>
      <c r="GF22" s="512"/>
      <c r="GG22" s="512"/>
      <c r="GH22" s="512"/>
      <c r="GI22" s="512"/>
      <c r="GJ22" s="512"/>
      <c r="GK22" s="512"/>
      <c r="GL22" s="512"/>
      <c r="GM22" s="512"/>
      <c r="GN22" s="512"/>
      <c r="GO22" s="512"/>
      <c r="GP22" s="512"/>
      <c r="GQ22" s="512"/>
      <c r="GR22" s="512"/>
      <c r="GS22" s="512"/>
      <c r="GT22" s="512"/>
      <c r="GU22" s="512"/>
      <c r="GV22" s="512"/>
      <c r="GW22" s="512"/>
      <c r="GX22" s="512"/>
      <c r="GY22" s="512"/>
      <c r="GZ22" s="512"/>
      <c r="HA22" s="512"/>
      <c r="HB22" s="512"/>
      <c r="HC22" s="512"/>
      <c r="HD22" s="512"/>
      <c r="HE22" s="512"/>
      <c r="HF22" s="512"/>
      <c r="HG22" s="512"/>
      <c r="HH22" s="512"/>
      <c r="HI22" s="512"/>
      <c r="HJ22" s="512"/>
      <c r="HK22" s="512"/>
      <c r="HL22" s="512"/>
      <c r="HM22" s="512"/>
      <c r="HN22" s="512"/>
      <c r="HO22" s="512"/>
      <c r="HP22" s="512"/>
      <c r="HQ22" s="512"/>
      <c r="HR22" s="512"/>
      <c r="HS22" s="512"/>
      <c r="HT22" s="512"/>
      <c r="HU22" s="512"/>
      <c r="HV22" s="512"/>
      <c r="HW22" s="512"/>
      <c r="HX22" s="512"/>
      <c r="HY22" s="512"/>
      <c r="HZ22" s="512"/>
      <c r="IA22" s="512"/>
      <c r="IB22" s="512"/>
      <c r="IC22" s="512"/>
      <c r="ID22" s="512"/>
      <c r="IE22" s="512"/>
      <c r="IF22" s="512"/>
      <c r="IG22" s="512"/>
      <c r="IH22" s="512"/>
      <c r="II22" s="512"/>
      <c r="IJ22" s="512"/>
      <c r="IK22" s="512"/>
      <c r="IL22" s="512"/>
      <c r="IM22" s="512"/>
      <c r="IN22" s="512"/>
      <c r="IO22" s="512"/>
      <c r="IP22" s="512"/>
      <c r="IQ22" s="512"/>
      <c r="IR22" s="512"/>
      <c r="IS22" s="512"/>
      <c r="IT22" s="512"/>
      <c r="IU22" s="512"/>
      <c r="IV22" s="512"/>
    </row>
    <row r="23" spans="1:256" s="511" customFormat="1">
      <c r="A23" s="512"/>
      <c r="B23" s="515"/>
      <c r="C23" s="512"/>
      <c r="D23" s="512" t="s">
        <v>1282</v>
      </c>
      <c r="E23" s="512"/>
      <c r="F23" s="512"/>
      <c r="G23" s="512"/>
      <c r="H23" s="512"/>
      <c r="I23" s="531"/>
      <c r="J23" s="512"/>
      <c r="K23" s="512"/>
      <c r="L23" s="528">
        <v>0</v>
      </c>
      <c r="N23" s="512"/>
      <c r="O23" s="512"/>
      <c r="P23" s="515"/>
      <c r="Q23" s="512"/>
      <c r="R23" s="512" t="s">
        <v>1282</v>
      </c>
      <c r="S23" s="512"/>
      <c r="T23" s="512"/>
      <c r="U23" s="512"/>
      <c r="V23" s="512"/>
      <c r="W23" s="512"/>
      <c r="X23" s="513"/>
      <c r="Y23" s="512"/>
      <c r="Z23" s="528">
        <v>0</v>
      </c>
      <c r="AB23" s="512"/>
      <c r="AC23" s="512"/>
      <c r="AD23" s="512"/>
      <c r="AE23" s="512"/>
      <c r="AF23" s="512"/>
      <c r="AG23" s="512"/>
      <c r="AH23" s="512"/>
      <c r="AI23" s="512"/>
      <c r="AJ23" s="512"/>
      <c r="AK23" s="512"/>
      <c r="AL23" s="512"/>
      <c r="AM23" s="512"/>
      <c r="AN23" s="512"/>
      <c r="AO23" s="512"/>
      <c r="AP23" s="512"/>
      <c r="AQ23" s="512"/>
      <c r="AR23" s="512"/>
      <c r="AS23" s="512"/>
      <c r="AT23" s="512"/>
      <c r="AU23" s="512"/>
      <c r="AV23" s="512"/>
      <c r="AW23" s="512"/>
      <c r="AX23" s="512"/>
      <c r="AY23" s="512"/>
      <c r="AZ23" s="512"/>
      <c r="BA23" s="512"/>
      <c r="BB23" s="512"/>
      <c r="BC23" s="512"/>
      <c r="BD23" s="512"/>
      <c r="BE23" s="512"/>
      <c r="BF23" s="512"/>
      <c r="BG23" s="512"/>
      <c r="BH23" s="512"/>
      <c r="BI23" s="512"/>
      <c r="BJ23" s="512"/>
      <c r="BK23" s="512"/>
      <c r="BL23" s="512"/>
      <c r="BM23" s="512"/>
      <c r="BN23" s="512"/>
      <c r="BO23" s="512"/>
      <c r="BP23" s="512"/>
      <c r="BQ23" s="512"/>
      <c r="BR23" s="512"/>
      <c r="BS23" s="512"/>
      <c r="BT23" s="512"/>
      <c r="BU23" s="512"/>
      <c r="BV23" s="512"/>
      <c r="BW23" s="512"/>
      <c r="BX23" s="512"/>
      <c r="BY23" s="512"/>
      <c r="BZ23" s="512"/>
      <c r="CA23" s="512"/>
      <c r="CB23" s="512"/>
      <c r="CC23" s="512"/>
      <c r="CD23" s="512"/>
      <c r="CE23" s="512"/>
      <c r="CF23" s="512"/>
      <c r="CG23" s="512"/>
      <c r="CH23" s="512"/>
      <c r="CI23" s="512"/>
      <c r="CJ23" s="512"/>
      <c r="CK23" s="512"/>
      <c r="CL23" s="512"/>
      <c r="CM23" s="512"/>
      <c r="CN23" s="512"/>
      <c r="CO23" s="512"/>
      <c r="CP23" s="512"/>
      <c r="CQ23" s="512"/>
      <c r="CR23" s="512"/>
      <c r="CS23" s="512"/>
      <c r="CT23" s="512"/>
      <c r="CU23" s="512"/>
      <c r="CV23" s="512"/>
      <c r="CW23" s="512"/>
      <c r="CX23" s="512"/>
      <c r="CY23" s="512"/>
      <c r="CZ23" s="512"/>
      <c r="DA23" s="512"/>
      <c r="DB23" s="512"/>
      <c r="DC23" s="512"/>
      <c r="DD23" s="512"/>
      <c r="DE23" s="512"/>
      <c r="DF23" s="512"/>
      <c r="DG23" s="512"/>
      <c r="DH23" s="512"/>
      <c r="DI23" s="512"/>
      <c r="DJ23" s="512"/>
      <c r="DK23" s="512"/>
      <c r="DL23" s="512"/>
      <c r="DM23" s="512"/>
      <c r="DN23" s="512"/>
      <c r="DO23" s="512"/>
      <c r="DP23" s="512"/>
      <c r="DQ23" s="512"/>
      <c r="DR23" s="512"/>
      <c r="DS23" s="512"/>
      <c r="DT23" s="512"/>
      <c r="DU23" s="512"/>
      <c r="DV23" s="512"/>
      <c r="DW23" s="512"/>
      <c r="DX23" s="512"/>
      <c r="DY23" s="512"/>
      <c r="DZ23" s="512"/>
      <c r="EA23" s="512"/>
      <c r="EB23" s="512"/>
      <c r="EC23" s="512"/>
      <c r="ED23" s="512"/>
      <c r="EE23" s="512"/>
      <c r="EF23" s="512"/>
      <c r="EG23" s="512"/>
      <c r="EH23" s="512"/>
      <c r="EI23" s="512"/>
      <c r="EJ23" s="512"/>
      <c r="EK23" s="512"/>
      <c r="EL23" s="512"/>
      <c r="EM23" s="512"/>
      <c r="EN23" s="512"/>
      <c r="EO23" s="512"/>
      <c r="EP23" s="512"/>
      <c r="EQ23" s="512"/>
      <c r="ER23" s="512"/>
      <c r="ES23" s="512"/>
      <c r="ET23" s="512"/>
      <c r="EU23" s="512"/>
      <c r="EV23" s="512"/>
      <c r="EW23" s="512"/>
      <c r="EX23" s="512"/>
      <c r="EY23" s="512"/>
      <c r="EZ23" s="512"/>
      <c r="FA23" s="512"/>
      <c r="FB23" s="512"/>
      <c r="FC23" s="512"/>
      <c r="FD23" s="512"/>
      <c r="FE23" s="512"/>
      <c r="FF23" s="512"/>
      <c r="FG23" s="512"/>
      <c r="FH23" s="512"/>
      <c r="FI23" s="512"/>
      <c r="FJ23" s="512"/>
      <c r="FK23" s="512"/>
      <c r="FL23" s="512"/>
      <c r="FM23" s="512"/>
      <c r="FN23" s="512"/>
      <c r="FO23" s="512"/>
      <c r="FP23" s="512"/>
      <c r="FQ23" s="512"/>
      <c r="FR23" s="512"/>
      <c r="FS23" s="512"/>
      <c r="FT23" s="512"/>
      <c r="FU23" s="512"/>
      <c r="FV23" s="512"/>
      <c r="FW23" s="512"/>
      <c r="FX23" s="512"/>
      <c r="FY23" s="512"/>
      <c r="FZ23" s="512"/>
      <c r="GA23" s="512"/>
      <c r="GB23" s="512"/>
      <c r="GC23" s="512"/>
      <c r="GD23" s="512"/>
      <c r="GE23" s="512"/>
      <c r="GF23" s="512"/>
      <c r="GG23" s="512"/>
      <c r="GH23" s="512"/>
      <c r="GI23" s="512"/>
      <c r="GJ23" s="512"/>
      <c r="GK23" s="512"/>
      <c r="GL23" s="512"/>
      <c r="GM23" s="512"/>
      <c r="GN23" s="512"/>
      <c r="GO23" s="512"/>
      <c r="GP23" s="512"/>
      <c r="GQ23" s="512"/>
      <c r="GR23" s="512"/>
      <c r="GS23" s="512"/>
      <c r="GT23" s="512"/>
      <c r="GU23" s="512"/>
      <c r="GV23" s="512"/>
      <c r="GW23" s="512"/>
      <c r="GX23" s="512"/>
      <c r="GY23" s="512"/>
      <c r="GZ23" s="512"/>
      <c r="HA23" s="512"/>
      <c r="HB23" s="512"/>
      <c r="HC23" s="512"/>
      <c r="HD23" s="512"/>
      <c r="HE23" s="512"/>
      <c r="HF23" s="512"/>
      <c r="HG23" s="512"/>
      <c r="HH23" s="512"/>
      <c r="HI23" s="512"/>
      <c r="HJ23" s="512"/>
      <c r="HK23" s="512"/>
      <c r="HL23" s="512"/>
      <c r="HM23" s="512"/>
      <c r="HN23" s="512"/>
      <c r="HO23" s="512"/>
      <c r="HP23" s="512"/>
      <c r="HQ23" s="512"/>
      <c r="HR23" s="512"/>
      <c r="HS23" s="512"/>
      <c r="HT23" s="512"/>
      <c r="HU23" s="512"/>
      <c r="HV23" s="512"/>
      <c r="HW23" s="512"/>
      <c r="HX23" s="512"/>
      <c r="HY23" s="512"/>
      <c r="HZ23" s="512"/>
      <c r="IA23" s="512"/>
      <c r="IB23" s="512"/>
      <c r="IC23" s="512"/>
      <c r="ID23" s="512"/>
      <c r="IE23" s="512"/>
      <c r="IF23" s="512"/>
      <c r="IG23" s="512"/>
      <c r="IH23" s="512"/>
      <c r="II23" s="512"/>
      <c r="IJ23" s="512"/>
      <c r="IK23" s="512"/>
      <c r="IL23" s="512"/>
      <c r="IM23" s="512"/>
      <c r="IN23" s="512"/>
      <c r="IO23" s="512"/>
      <c r="IP23" s="512"/>
      <c r="IQ23" s="512"/>
      <c r="IR23" s="512"/>
      <c r="IS23" s="512"/>
      <c r="IT23" s="512"/>
      <c r="IU23" s="512"/>
      <c r="IV23" s="512"/>
    </row>
    <row r="24" spans="1:256" s="511" customFormat="1">
      <c r="A24" s="512"/>
      <c r="B24" s="515"/>
      <c r="C24" s="512"/>
      <c r="D24" s="512" t="s">
        <v>1283</v>
      </c>
      <c r="E24" s="512"/>
      <c r="F24" s="512"/>
      <c r="G24" s="512"/>
      <c r="H24" s="512"/>
      <c r="I24" s="531"/>
      <c r="J24" s="512"/>
      <c r="K24" s="512"/>
      <c r="L24" s="528">
        <v>0</v>
      </c>
      <c r="N24" s="512"/>
      <c r="O24" s="512"/>
      <c r="P24" s="515"/>
      <c r="Q24" s="512"/>
      <c r="R24" s="512" t="s">
        <v>1283</v>
      </c>
      <c r="S24" s="512"/>
      <c r="T24" s="512"/>
      <c r="U24" s="512"/>
      <c r="V24" s="512"/>
      <c r="W24" s="512"/>
      <c r="X24" s="513"/>
      <c r="Y24" s="512"/>
      <c r="Z24" s="528">
        <v>0</v>
      </c>
      <c r="AB24" s="512"/>
      <c r="AC24" s="512"/>
      <c r="AD24" s="512"/>
      <c r="AE24" s="512"/>
      <c r="AF24" s="512"/>
      <c r="AG24" s="512"/>
      <c r="AH24" s="512"/>
      <c r="AI24" s="512"/>
      <c r="AJ24" s="512"/>
      <c r="AK24" s="512"/>
      <c r="AL24" s="512"/>
      <c r="AM24" s="512"/>
      <c r="AN24" s="512"/>
      <c r="AO24" s="512"/>
      <c r="AP24" s="512"/>
      <c r="AQ24" s="512"/>
      <c r="AR24" s="512"/>
      <c r="AS24" s="512"/>
      <c r="AT24" s="512"/>
      <c r="AU24" s="512"/>
      <c r="AV24" s="512"/>
      <c r="AW24" s="512"/>
      <c r="AX24" s="512"/>
      <c r="AY24" s="512"/>
      <c r="AZ24" s="512"/>
      <c r="BA24" s="512"/>
      <c r="BB24" s="512"/>
      <c r="BC24" s="512"/>
      <c r="BD24" s="512"/>
      <c r="BE24" s="512"/>
      <c r="BF24" s="512"/>
      <c r="BG24" s="512"/>
      <c r="BH24" s="512"/>
      <c r="BI24" s="512"/>
      <c r="BJ24" s="512"/>
      <c r="BK24" s="512"/>
      <c r="BL24" s="512"/>
      <c r="BM24" s="512"/>
      <c r="BN24" s="512"/>
      <c r="BO24" s="512"/>
      <c r="BP24" s="512"/>
      <c r="BQ24" s="512"/>
      <c r="BR24" s="512"/>
      <c r="BS24" s="512"/>
      <c r="BT24" s="512"/>
      <c r="BU24" s="512"/>
      <c r="BV24" s="512"/>
      <c r="BW24" s="512"/>
      <c r="BX24" s="512"/>
      <c r="BY24" s="512"/>
      <c r="BZ24" s="512"/>
      <c r="CA24" s="512"/>
      <c r="CB24" s="512"/>
      <c r="CC24" s="512"/>
      <c r="CD24" s="512"/>
      <c r="CE24" s="512"/>
      <c r="CF24" s="512"/>
      <c r="CG24" s="512"/>
      <c r="CH24" s="512"/>
      <c r="CI24" s="512"/>
      <c r="CJ24" s="512"/>
      <c r="CK24" s="512"/>
      <c r="CL24" s="512"/>
      <c r="CM24" s="512"/>
      <c r="CN24" s="512"/>
      <c r="CO24" s="512"/>
      <c r="CP24" s="512"/>
      <c r="CQ24" s="512"/>
      <c r="CR24" s="512"/>
      <c r="CS24" s="512"/>
      <c r="CT24" s="512"/>
      <c r="CU24" s="512"/>
      <c r="CV24" s="512"/>
      <c r="CW24" s="512"/>
      <c r="CX24" s="512"/>
      <c r="CY24" s="512"/>
      <c r="CZ24" s="512"/>
      <c r="DA24" s="512"/>
      <c r="DB24" s="512"/>
      <c r="DC24" s="512"/>
      <c r="DD24" s="512"/>
      <c r="DE24" s="512"/>
      <c r="DF24" s="512"/>
      <c r="DG24" s="512"/>
      <c r="DH24" s="512"/>
      <c r="DI24" s="512"/>
      <c r="DJ24" s="512"/>
      <c r="DK24" s="512"/>
      <c r="DL24" s="512"/>
      <c r="DM24" s="512"/>
      <c r="DN24" s="512"/>
      <c r="DO24" s="512"/>
      <c r="DP24" s="512"/>
      <c r="DQ24" s="512"/>
      <c r="DR24" s="512"/>
      <c r="DS24" s="512"/>
      <c r="DT24" s="512"/>
      <c r="DU24" s="512"/>
      <c r="DV24" s="512"/>
      <c r="DW24" s="512"/>
      <c r="DX24" s="512"/>
      <c r="DY24" s="512"/>
      <c r="DZ24" s="512"/>
      <c r="EA24" s="512"/>
      <c r="EB24" s="512"/>
      <c r="EC24" s="512"/>
      <c r="ED24" s="512"/>
      <c r="EE24" s="512"/>
      <c r="EF24" s="512"/>
      <c r="EG24" s="512"/>
      <c r="EH24" s="512"/>
      <c r="EI24" s="512"/>
      <c r="EJ24" s="512"/>
      <c r="EK24" s="512"/>
      <c r="EL24" s="512"/>
      <c r="EM24" s="512"/>
      <c r="EN24" s="512"/>
      <c r="EO24" s="512"/>
      <c r="EP24" s="512"/>
      <c r="EQ24" s="512"/>
      <c r="ER24" s="512"/>
      <c r="ES24" s="512"/>
      <c r="ET24" s="512"/>
      <c r="EU24" s="512"/>
      <c r="EV24" s="512"/>
      <c r="EW24" s="512"/>
      <c r="EX24" s="512"/>
      <c r="EY24" s="512"/>
      <c r="EZ24" s="512"/>
      <c r="FA24" s="512"/>
      <c r="FB24" s="512"/>
      <c r="FC24" s="512"/>
      <c r="FD24" s="512"/>
      <c r="FE24" s="512"/>
      <c r="FF24" s="512"/>
      <c r="FG24" s="512"/>
      <c r="FH24" s="512"/>
      <c r="FI24" s="512"/>
      <c r="FJ24" s="512"/>
      <c r="FK24" s="512"/>
      <c r="FL24" s="512"/>
      <c r="FM24" s="512"/>
      <c r="FN24" s="512"/>
      <c r="FO24" s="512"/>
      <c r="FP24" s="512"/>
      <c r="FQ24" s="512"/>
      <c r="FR24" s="512"/>
      <c r="FS24" s="512"/>
      <c r="FT24" s="512"/>
      <c r="FU24" s="512"/>
      <c r="FV24" s="512"/>
      <c r="FW24" s="512"/>
      <c r="FX24" s="512"/>
      <c r="FY24" s="512"/>
      <c r="FZ24" s="512"/>
      <c r="GA24" s="512"/>
      <c r="GB24" s="512"/>
      <c r="GC24" s="512"/>
      <c r="GD24" s="512"/>
      <c r="GE24" s="512"/>
      <c r="GF24" s="512"/>
      <c r="GG24" s="512"/>
      <c r="GH24" s="512"/>
      <c r="GI24" s="512"/>
      <c r="GJ24" s="512"/>
      <c r="GK24" s="512"/>
      <c r="GL24" s="512"/>
      <c r="GM24" s="512"/>
      <c r="GN24" s="512"/>
      <c r="GO24" s="512"/>
      <c r="GP24" s="512"/>
      <c r="GQ24" s="512"/>
      <c r="GR24" s="512"/>
      <c r="GS24" s="512"/>
      <c r="GT24" s="512"/>
      <c r="GU24" s="512"/>
      <c r="GV24" s="512"/>
      <c r="GW24" s="512"/>
      <c r="GX24" s="512"/>
      <c r="GY24" s="512"/>
      <c r="GZ24" s="512"/>
      <c r="HA24" s="512"/>
      <c r="HB24" s="512"/>
      <c r="HC24" s="512"/>
      <c r="HD24" s="512"/>
      <c r="HE24" s="512"/>
      <c r="HF24" s="512"/>
      <c r="HG24" s="512"/>
      <c r="HH24" s="512"/>
      <c r="HI24" s="512"/>
      <c r="HJ24" s="512"/>
      <c r="HK24" s="512"/>
      <c r="HL24" s="512"/>
      <c r="HM24" s="512"/>
      <c r="HN24" s="512"/>
      <c r="HO24" s="512"/>
      <c r="HP24" s="512"/>
      <c r="HQ24" s="512"/>
      <c r="HR24" s="512"/>
      <c r="HS24" s="512"/>
      <c r="HT24" s="512"/>
      <c r="HU24" s="512"/>
      <c r="HV24" s="512"/>
      <c r="HW24" s="512"/>
      <c r="HX24" s="512"/>
      <c r="HY24" s="512"/>
      <c r="HZ24" s="512"/>
      <c r="IA24" s="512"/>
      <c r="IB24" s="512"/>
      <c r="IC24" s="512"/>
      <c r="ID24" s="512"/>
      <c r="IE24" s="512"/>
      <c r="IF24" s="512"/>
      <c r="IG24" s="512"/>
      <c r="IH24" s="512"/>
      <c r="II24" s="512"/>
      <c r="IJ24" s="512"/>
      <c r="IK24" s="512"/>
      <c r="IL24" s="512"/>
      <c r="IM24" s="512"/>
      <c r="IN24" s="512"/>
      <c r="IO24" s="512"/>
      <c r="IP24" s="512"/>
      <c r="IQ24" s="512"/>
      <c r="IR24" s="512"/>
      <c r="IS24" s="512"/>
      <c r="IT24" s="512"/>
      <c r="IU24" s="512"/>
      <c r="IV24" s="512"/>
    </row>
    <row r="25" spans="1:256" s="511" customFormat="1" ht="13.9">
      <c r="A25" s="512"/>
      <c r="B25" s="515"/>
      <c r="C25" s="512"/>
      <c r="D25" s="512"/>
      <c r="E25" s="512"/>
      <c r="F25" s="534"/>
      <c r="G25" s="512"/>
      <c r="H25" s="512"/>
      <c r="I25" s="531"/>
      <c r="J25" s="512"/>
      <c r="K25" s="512"/>
      <c r="L25" s="535"/>
      <c r="N25" s="512"/>
      <c r="O25" s="512"/>
      <c r="P25" s="515"/>
      <c r="Q25" s="512"/>
      <c r="R25" s="512"/>
      <c r="S25" s="512"/>
      <c r="T25" s="534"/>
      <c r="U25" s="512"/>
      <c r="V25" s="512"/>
      <c r="W25" s="512"/>
      <c r="X25" s="513"/>
      <c r="Y25" s="512"/>
      <c r="Z25" s="535"/>
      <c r="AB25" s="512"/>
      <c r="AC25" s="512"/>
      <c r="AD25" s="512"/>
      <c r="AE25" s="512"/>
      <c r="AF25" s="512"/>
      <c r="AG25" s="512"/>
      <c r="AH25" s="512"/>
      <c r="AI25" s="512"/>
      <c r="AJ25" s="512"/>
      <c r="AK25" s="512"/>
      <c r="AL25" s="512"/>
      <c r="AM25" s="512"/>
      <c r="AN25" s="512"/>
      <c r="AO25" s="512"/>
      <c r="AP25" s="512"/>
      <c r="AQ25" s="512"/>
      <c r="AR25" s="512"/>
      <c r="AS25" s="512"/>
      <c r="AT25" s="512"/>
      <c r="AU25" s="512"/>
      <c r="AV25" s="512"/>
      <c r="AW25" s="512"/>
      <c r="AX25" s="512"/>
      <c r="AY25" s="512"/>
      <c r="AZ25" s="512"/>
      <c r="BA25" s="512"/>
      <c r="BB25" s="512"/>
      <c r="BC25" s="512"/>
      <c r="BD25" s="512"/>
      <c r="BE25" s="512"/>
      <c r="BF25" s="512"/>
      <c r="BG25" s="512"/>
      <c r="BH25" s="512"/>
      <c r="BI25" s="512"/>
      <c r="BJ25" s="512"/>
      <c r="BK25" s="512"/>
      <c r="BL25" s="512"/>
      <c r="BM25" s="512"/>
      <c r="BN25" s="512"/>
      <c r="BO25" s="512"/>
      <c r="BP25" s="512"/>
      <c r="BQ25" s="512"/>
      <c r="BR25" s="512"/>
      <c r="BS25" s="512"/>
      <c r="BT25" s="512"/>
      <c r="BU25" s="512"/>
      <c r="BV25" s="512"/>
      <c r="BW25" s="512"/>
      <c r="BX25" s="512"/>
      <c r="BY25" s="512"/>
      <c r="BZ25" s="512"/>
      <c r="CA25" s="512"/>
      <c r="CB25" s="512"/>
      <c r="CC25" s="512"/>
      <c r="CD25" s="512"/>
      <c r="CE25" s="512"/>
      <c r="CF25" s="512"/>
      <c r="CG25" s="512"/>
      <c r="CH25" s="512"/>
      <c r="CI25" s="512"/>
      <c r="CJ25" s="512"/>
      <c r="CK25" s="512"/>
      <c r="CL25" s="512"/>
      <c r="CM25" s="512"/>
      <c r="CN25" s="512"/>
      <c r="CO25" s="512"/>
      <c r="CP25" s="512"/>
      <c r="CQ25" s="512"/>
      <c r="CR25" s="512"/>
      <c r="CS25" s="512"/>
      <c r="CT25" s="512"/>
      <c r="CU25" s="512"/>
      <c r="CV25" s="512"/>
      <c r="CW25" s="512"/>
      <c r="CX25" s="512"/>
      <c r="CY25" s="512"/>
      <c r="CZ25" s="512"/>
      <c r="DA25" s="512"/>
      <c r="DB25" s="512"/>
      <c r="DC25" s="512"/>
      <c r="DD25" s="512"/>
      <c r="DE25" s="512"/>
      <c r="DF25" s="512"/>
      <c r="DG25" s="512"/>
      <c r="DH25" s="512"/>
      <c r="DI25" s="512"/>
      <c r="DJ25" s="512"/>
      <c r="DK25" s="512"/>
      <c r="DL25" s="512"/>
      <c r="DM25" s="512"/>
      <c r="DN25" s="512"/>
      <c r="DO25" s="512"/>
      <c r="DP25" s="512"/>
      <c r="DQ25" s="512"/>
      <c r="DR25" s="512"/>
      <c r="DS25" s="512"/>
      <c r="DT25" s="512"/>
      <c r="DU25" s="512"/>
      <c r="DV25" s="512"/>
      <c r="DW25" s="512"/>
      <c r="DX25" s="512"/>
      <c r="DY25" s="512"/>
      <c r="DZ25" s="512"/>
      <c r="EA25" s="512"/>
      <c r="EB25" s="512"/>
      <c r="EC25" s="512"/>
      <c r="ED25" s="512"/>
      <c r="EE25" s="512"/>
      <c r="EF25" s="512"/>
      <c r="EG25" s="512"/>
      <c r="EH25" s="512"/>
      <c r="EI25" s="512"/>
      <c r="EJ25" s="512"/>
      <c r="EK25" s="512"/>
      <c r="EL25" s="512"/>
      <c r="EM25" s="512"/>
      <c r="EN25" s="512"/>
      <c r="EO25" s="512"/>
      <c r="EP25" s="512"/>
      <c r="EQ25" s="512"/>
      <c r="ER25" s="512"/>
      <c r="ES25" s="512"/>
      <c r="ET25" s="512"/>
      <c r="EU25" s="512"/>
      <c r="EV25" s="512"/>
      <c r="EW25" s="512"/>
      <c r="EX25" s="512"/>
      <c r="EY25" s="512"/>
      <c r="EZ25" s="512"/>
      <c r="FA25" s="512"/>
      <c r="FB25" s="512"/>
      <c r="FC25" s="512"/>
      <c r="FD25" s="512"/>
      <c r="FE25" s="512"/>
      <c r="FF25" s="512"/>
      <c r="FG25" s="512"/>
      <c r="FH25" s="512"/>
      <c r="FI25" s="512"/>
      <c r="FJ25" s="512"/>
      <c r="FK25" s="512"/>
      <c r="FL25" s="512"/>
      <c r="FM25" s="512"/>
      <c r="FN25" s="512"/>
      <c r="FO25" s="512"/>
      <c r="FP25" s="512"/>
      <c r="FQ25" s="512"/>
      <c r="FR25" s="512"/>
      <c r="FS25" s="512"/>
      <c r="FT25" s="512"/>
      <c r="FU25" s="512"/>
      <c r="FV25" s="512"/>
      <c r="FW25" s="512"/>
      <c r="FX25" s="512"/>
      <c r="FY25" s="512"/>
      <c r="FZ25" s="512"/>
      <c r="GA25" s="512"/>
      <c r="GB25" s="512"/>
      <c r="GC25" s="512"/>
      <c r="GD25" s="512"/>
      <c r="GE25" s="512"/>
      <c r="GF25" s="512"/>
      <c r="GG25" s="512"/>
      <c r="GH25" s="512"/>
      <c r="GI25" s="512"/>
      <c r="GJ25" s="512"/>
      <c r="GK25" s="512"/>
      <c r="GL25" s="512"/>
      <c r="GM25" s="512"/>
      <c r="GN25" s="512"/>
      <c r="GO25" s="512"/>
      <c r="GP25" s="512"/>
      <c r="GQ25" s="512"/>
      <c r="GR25" s="512"/>
      <c r="GS25" s="512"/>
      <c r="GT25" s="512"/>
      <c r="GU25" s="512"/>
      <c r="GV25" s="512"/>
      <c r="GW25" s="512"/>
      <c r="GX25" s="512"/>
      <c r="GY25" s="512"/>
      <c r="GZ25" s="512"/>
      <c r="HA25" s="512"/>
      <c r="HB25" s="512"/>
      <c r="HC25" s="512"/>
      <c r="HD25" s="512"/>
      <c r="HE25" s="512"/>
      <c r="HF25" s="512"/>
      <c r="HG25" s="512"/>
      <c r="HH25" s="512"/>
      <c r="HI25" s="512"/>
      <c r="HJ25" s="512"/>
      <c r="HK25" s="512"/>
      <c r="HL25" s="512"/>
      <c r="HM25" s="512"/>
      <c r="HN25" s="512"/>
      <c r="HO25" s="512"/>
      <c r="HP25" s="512"/>
      <c r="HQ25" s="512"/>
      <c r="HR25" s="512"/>
      <c r="HS25" s="512"/>
      <c r="HT25" s="512"/>
      <c r="HU25" s="512"/>
      <c r="HV25" s="512"/>
      <c r="HW25" s="512"/>
      <c r="HX25" s="512"/>
      <c r="HY25" s="512"/>
      <c r="HZ25" s="512"/>
      <c r="IA25" s="512"/>
      <c r="IB25" s="512"/>
      <c r="IC25" s="512"/>
      <c r="ID25" s="512"/>
      <c r="IE25" s="512"/>
      <c r="IF25" s="512"/>
      <c r="IG25" s="512"/>
      <c r="IH25" s="512"/>
      <c r="II25" s="512"/>
      <c r="IJ25" s="512"/>
      <c r="IK25" s="512"/>
      <c r="IL25" s="512"/>
      <c r="IM25" s="512"/>
      <c r="IN25" s="512"/>
      <c r="IO25" s="512"/>
      <c r="IP25" s="512"/>
      <c r="IQ25" s="512"/>
      <c r="IR25" s="512"/>
      <c r="IS25" s="512"/>
      <c r="IT25" s="512"/>
      <c r="IU25" s="512"/>
      <c r="IV25" s="512"/>
    </row>
    <row r="26" spans="1:256" s="511" customFormat="1">
      <c r="A26" s="512"/>
      <c r="B26" s="515"/>
      <c r="C26" s="512"/>
      <c r="D26" s="512"/>
      <c r="E26" s="512"/>
      <c r="F26" s="512"/>
      <c r="G26" s="512"/>
      <c r="H26" s="512"/>
      <c r="I26" s="531"/>
      <c r="J26" s="512"/>
      <c r="K26" s="512"/>
      <c r="L26" s="523"/>
      <c r="N26" s="512"/>
      <c r="O26" s="512"/>
      <c r="P26" s="515"/>
      <c r="Q26" s="512"/>
      <c r="R26" s="512"/>
      <c r="S26" s="512"/>
      <c r="T26" s="512"/>
      <c r="U26" s="512"/>
      <c r="V26" s="512"/>
      <c r="W26" s="512"/>
      <c r="X26" s="513"/>
      <c r="Y26" s="512"/>
      <c r="Z26" s="523"/>
      <c r="AB26" s="512"/>
      <c r="AC26" s="512"/>
      <c r="AD26" s="512"/>
      <c r="AE26" s="512"/>
      <c r="AF26" s="512"/>
      <c r="AG26" s="512"/>
      <c r="AH26" s="512"/>
      <c r="AI26" s="512"/>
      <c r="AJ26" s="512"/>
      <c r="AK26" s="512"/>
      <c r="AL26" s="512"/>
      <c r="AM26" s="512"/>
      <c r="AN26" s="512"/>
      <c r="AO26" s="512"/>
      <c r="AP26" s="512"/>
      <c r="AQ26" s="512"/>
      <c r="AR26" s="512"/>
      <c r="AS26" s="512"/>
      <c r="AT26" s="512"/>
      <c r="AU26" s="512"/>
      <c r="AV26" s="512"/>
      <c r="AW26" s="512"/>
      <c r="AX26" s="512"/>
      <c r="AY26" s="512"/>
      <c r="AZ26" s="512"/>
      <c r="BA26" s="512"/>
      <c r="BB26" s="512"/>
      <c r="BC26" s="512"/>
      <c r="BD26" s="512"/>
      <c r="BE26" s="512"/>
      <c r="BF26" s="512"/>
      <c r="BG26" s="512"/>
      <c r="BH26" s="512"/>
      <c r="BI26" s="512"/>
      <c r="BJ26" s="512"/>
      <c r="BK26" s="512"/>
      <c r="BL26" s="512"/>
      <c r="BM26" s="512"/>
      <c r="BN26" s="512"/>
      <c r="BO26" s="512"/>
      <c r="BP26" s="512"/>
      <c r="BQ26" s="512"/>
      <c r="BR26" s="512"/>
      <c r="BS26" s="512"/>
      <c r="BT26" s="512"/>
      <c r="BU26" s="512"/>
      <c r="BV26" s="512"/>
      <c r="BW26" s="512"/>
      <c r="BX26" s="512"/>
      <c r="BY26" s="512"/>
      <c r="BZ26" s="512"/>
      <c r="CA26" s="512"/>
      <c r="CB26" s="512"/>
      <c r="CC26" s="512"/>
      <c r="CD26" s="512"/>
      <c r="CE26" s="512"/>
      <c r="CF26" s="512"/>
      <c r="CG26" s="512"/>
      <c r="CH26" s="512"/>
      <c r="CI26" s="512"/>
      <c r="CJ26" s="512"/>
      <c r="CK26" s="512"/>
      <c r="CL26" s="512"/>
      <c r="CM26" s="512"/>
      <c r="CN26" s="512"/>
      <c r="CO26" s="512"/>
      <c r="CP26" s="512"/>
      <c r="CQ26" s="512"/>
      <c r="CR26" s="512"/>
      <c r="CS26" s="512"/>
      <c r="CT26" s="512"/>
      <c r="CU26" s="512"/>
      <c r="CV26" s="512"/>
      <c r="CW26" s="512"/>
      <c r="CX26" s="512"/>
      <c r="CY26" s="512"/>
      <c r="CZ26" s="512"/>
      <c r="DA26" s="512"/>
      <c r="DB26" s="512"/>
      <c r="DC26" s="512"/>
      <c r="DD26" s="512"/>
      <c r="DE26" s="512"/>
      <c r="DF26" s="512"/>
      <c r="DG26" s="512"/>
      <c r="DH26" s="512"/>
      <c r="DI26" s="512"/>
      <c r="DJ26" s="512"/>
      <c r="DK26" s="512"/>
      <c r="DL26" s="512"/>
      <c r="DM26" s="512"/>
      <c r="DN26" s="512"/>
      <c r="DO26" s="512"/>
      <c r="DP26" s="512"/>
      <c r="DQ26" s="512"/>
      <c r="DR26" s="512"/>
      <c r="DS26" s="512"/>
      <c r="DT26" s="512"/>
      <c r="DU26" s="512"/>
      <c r="DV26" s="512"/>
      <c r="DW26" s="512"/>
      <c r="DX26" s="512"/>
      <c r="DY26" s="512"/>
      <c r="DZ26" s="512"/>
      <c r="EA26" s="512"/>
      <c r="EB26" s="512"/>
      <c r="EC26" s="512"/>
      <c r="ED26" s="512"/>
      <c r="EE26" s="512"/>
      <c r="EF26" s="512"/>
      <c r="EG26" s="512"/>
      <c r="EH26" s="512"/>
      <c r="EI26" s="512"/>
      <c r="EJ26" s="512"/>
      <c r="EK26" s="512"/>
      <c r="EL26" s="512"/>
      <c r="EM26" s="512"/>
      <c r="EN26" s="512"/>
      <c r="EO26" s="512"/>
      <c r="EP26" s="512"/>
      <c r="EQ26" s="512"/>
      <c r="ER26" s="512"/>
      <c r="ES26" s="512"/>
      <c r="ET26" s="512"/>
      <c r="EU26" s="512"/>
      <c r="EV26" s="512"/>
      <c r="EW26" s="512"/>
      <c r="EX26" s="512"/>
      <c r="EY26" s="512"/>
      <c r="EZ26" s="512"/>
      <c r="FA26" s="512"/>
      <c r="FB26" s="512"/>
      <c r="FC26" s="512"/>
      <c r="FD26" s="512"/>
      <c r="FE26" s="512"/>
      <c r="FF26" s="512"/>
      <c r="FG26" s="512"/>
      <c r="FH26" s="512"/>
      <c r="FI26" s="512"/>
      <c r="FJ26" s="512"/>
      <c r="FK26" s="512"/>
      <c r="FL26" s="512"/>
      <c r="FM26" s="512"/>
      <c r="FN26" s="512"/>
      <c r="FO26" s="512"/>
      <c r="FP26" s="512"/>
      <c r="FQ26" s="512"/>
      <c r="FR26" s="512"/>
      <c r="FS26" s="512"/>
      <c r="FT26" s="512"/>
      <c r="FU26" s="512"/>
      <c r="FV26" s="512"/>
      <c r="FW26" s="512"/>
      <c r="FX26" s="512"/>
      <c r="FY26" s="512"/>
      <c r="FZ26" s="512"/>
      <c r="GA26" s="512"/>
      <c r="GB26" s="512"/>
      <c r="GC26" s="512"/>
      <c r="GD26" s="512"/>
      <c r="GE26" s="512"/>
      <c r="GF26" s="512"/>
      <c r="GG26" s="512"/>
      <c r="GH26" s="512"/>
      <c r="GI26" s="512"/>
      <c r="GJ26" s="512"/>
      <c r="GK26" s="512"/>
      <c r="GL26" s="512"/>
      <c r="GM26" s="512"/>
      <c r="GN26" s="512"/>
      <c r="GO26" s="512"/>
      <c r="GP26" s="512"/>
      <c r="GQ26" s="512"/>
      <c r="GR26" s="512"/>
      <c r="GS26" s="512"/>
      <c r="GT26" s="512"/>
      <c r="GU26" s="512"/>
      <c r="GV26" s="512"/>
      <c r="GW26" s="512"/>
      <c r="GX26" s="512"/>
      <c r="GY26" s="512"/>
      <c r="GZ26" s="512"/>
      <c r="HA26" s="512"/>
      <c r="HB26" s="512"/>
      <c r="HC26" s="512"/>
      <c r="HD26" s="512"/>
      <c r="HE26" s="512"/>
      <c r="HF26" s="512"/>
      <c r="HG26" s="512"/>
      <c r="HH26" s="512"/>
      <c r="HI26" s="512"/>
      <c r="HJ26" s="512"/>
      <c r="HK26" s="512"/>
      <c r="HL26" s="512"/>
      <c r="HM26" s="512"/>
      <c r="HN26" s="512"/>
      <c r="HO26" s="512"/>
      <c r="HP26" s="512"/>
      <c r="HQ26" s="512"/>
      <c r="HR26" s="512"/>
      <c r="HS26" s="512"/>
      <c r="HT26" s="512"/>
      <c r="HU26" s="512"/>
      <c r="HV26" s="512"/>
      <c r="HW26" s="512"/>
      <c r="HX26" s="512"/>
      <c r="HY26" s="512"/>
      <c r="HZ26" s="512"/>
      <c r="IA26" s="512"/>
      <c r="IB26" s="512"/>
      <c r="IC26" s="512"/>
      <c r="ID26" s="512"/>
      <c r="IE26" s="512"/>
      <c r="IF26" s="512"/>
      <c r="IG26" s="512"/>
      <c r="IH26" s="512"/>
      <c r="II26" s="512"/>
      <c r="IJ26" s="512"/>
      <c r="IK26" s="512"/>
      <c r="IL26" s="512"/>
      <c r="IM26" s="512"/>
      <c r="IN26" s="512"/>
      <c r="IO26" s="512"/>
      <c r="IP26" s="512"/>
      <c r="IQ26" s="512"/>
      <c r="IR26" s="512"/>
      <c r="IS26" s="512"/>
      <c r="IT26" s="512"/>
      <c r="IU26" s="512"/>
      <c r="IV26" s="512"/>
    </row>
    <row r="27" spans="1:256" s="511" customFormat="1" ht="13.9">
      <c r="A27" s="512"/>
      <c r="B27" s="516" t="s">
        <v>1284</v>
      </c>
      <c r="C27" s="524"/>
      <c r="D27" s="524"/>
      <c r="E27" s="524"/>
      <c r="F27" s="524"/>
      <c r="G27" s="524"/>
      <c r="H27" s="524"/>
      <c r="I27" s="536"/>
      <c r="J27" s="524"/>
      <c r="K27" s="524"/>
      <c r="L27" s="537">
        <f>SUM(L28:L31)</f>
        <v>8.0000000000000002E-3</v>
      </c>
      <c r="N27" s="512"/>
      <c r="O27" s="512"/>
      <c r="P27" s="516" t="s">
        <v>1284</v>
      </c>
      <c r="Q27" s="524"/>
      <c r="R27" s="524"/>
      <c r="S27" s="524"/>
      <c r="T27" s="524"/>
      <c r="U27" s="524"/>
      <c r="V27" s="524"/>
      <c r="W27" s="524"/>
      <c r="X27" s="525"/>
      <c r="Y27" s="524"/>
      <c r="Z27" s="537">
        <f>SUM(Z28:Z31)</f>
        <v>8.0000000000000002E-3</v>
      </c>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B27" s="512"/>
      <c r="BC27" s="512"/>
      <c r="BD27" s="512"/>
      <c r="BE27" s="512"/>
      <c r="BF27" s="512"/>
      <c r="BG27" s="512"/>
      <c r="BH27" s="512"/>
      <c r="BI27" s="512"/>
      <c r="BJ27" s="512"/>
      <c r="BK27" s="512"/>
      <c r="BL27" s="512"/>
      <c r="BM27" s="512"/>
      <c r="BN27" s="512"/>
      <c r="BO27" s="512"/>
      <c r="BP27" s="512"/>
      <c r="BQ27" s="512"/>
      <c r="BR27" s="512"/>
      <c r="BS27" s="512"/>
      <c r="BT27" s="512"/>
      <c r="BU27" s="512"/>
      <c r="BV27" s="512"/>
      <c r="BW27" s="512"/>
      <c r="BX27" s="512"/>
      <c r="BY27" s="512"/>
      <c r="BZ27" s="512"/>
      <c r="CA27" s="512"/>
      <c r="CB27" s="512"/>
      <c r="CC27" s="512"/>
      <c r="CD27" s="512"/>
      <c r="CE27" s="512"/>
      <c r="CF27" s="512"/>
      <c r="CG27" s="512"/>
      <c r="CH27" s="512"/>
      <c r="CI27" s="512"/>
      <c r="CJ27" s="512"/>
      <c r="CK27" s="512"/>
      <c r="CL27" s="512"/>
      <c r="CM27" s="512"/>
      <c r="CN27" s="512"/>
      <c r="CO27" s="512"/>
      <c r="CP27" s="512"/>
      <c r="CQ27" s="512"/>
      <c r="CR27" s="512"/>
      <c r="CS27" s="512"/>
      <c r="CT27" s="512"/>
      <c r="CU27" s="512"/>
      <c r="CV27" s="512"/>
      <c r="CW27" s="512"/>
      <c r="CX27" s="512"/>
      <c r="CY27" s="512"/>
      <c r="CZ27" s="512"/>
      <c r="DA27" s="512"/>
      <c r="DB27" s="512"/>
      <c r="DC27" s="512"/>
      <c r="DD27" s="512"/>
      <c r="DE27" s="512"/>
      <c r="DF27" s="512"/>
      <c r="DG27" s="512"/>
      <c r="DH27" s="512"/>
      <c r="DI27" s="512"/>
      <c r="DJ27" s="512"/>
      <c r="DK27" s="512"/>
      <c r="DL27" s="512"/>
      <c r="DM27" s="512"/>
      <c r="DN27" s="512"/>
      <c r="DO27" s="512"/>
      <c r="DP27" s="512"/>
      <c r="DQ27" s="512"/>
      <c r="DR27" s="512"/>
      <c r="DS27" s="512"/>
      <c r="DT27" s="512"/>
      <c r="DU27" s="512"/>
      <c r="DV27" s="512"/>
      <c r="DW27" s="512"/>
      <c r="DX27" s="512"/>
      <c r="DY27" s="512"/>
      <c r="DZ27" s="512"/>
      <c r="EA27" s="512"/>
      <c r="EB27" s="512"/>
      <c r="EC27" s="512"/>
      <c r="ED27" s="512"/>
      <c r="EE27" s="512"/>
      <c r="EF27" s="512"/>
      <c r="EG27" s="512"/>
      <c r="EH27" s="512"/>
      <c r="EI27" s="512"/>
      <c r="EJ27" s="512"/>
      <c r="EK27" s="512"/>
      <c r="EL27" s="512"/>
      <c r="EM27" s="512"/>
      <c r="EN27" s="512"/>
      <c r="EO27" s="512"/>
      <c r="EP27" s="512"/>
      <c r="EQ27" s="512"/>
      <c r="ER27" s="512"/>
      <c r="ES27" s="512"/>
      <c r="ET27" s="512"/>
      <c r="EU27" s="512"/>
      <c r="EV27" s="512"/>
      <c r="EW27" s="512"/>
      <c r="EX27" s="512"/>
      <c r="EY27" s="512"/>
      <c r="EZ27" s="512"/>
      <c r="FA27" s="512"/>
      <c r="FB27" s="512"/>
      <c r="FC27" s="512"/>
      <c r="FD27" s="512"/>
      <c r="FE27" s="512"/>
      <c r="FF27" s="512"/>
      <c r="FG27" s="512"/>
      <c r="FH27" s="512"/>
      <c r="FI27" s="512"/>
      <c r="FJ27" s="512"/>
      <c r="FK27" s="512"/>
      <c r="FL27" s="512"/>
      <c r="FM27" s="512"/>
      <c r="FN27" s="512"/>
      <c r="FO27" s="512"/>
      <c r="FP27" s="512"/>
      <c r="FQ27" s="512"/>
      <c r="FR27" s="512"/>
      <c r="FS27" s="512"/>
      <c r="FT27" s="512"/>
      <c r="FU27" s="512"/>
      <c r="FV27" s="512"/>
      <c r="FW27" s="512"/>
      <c r="FX27" s="512"/>
      <c r="FY27" s="512"/>
      <c r="FZ27" s="512"/>
      <c r="GA27" s="512"/>
      <c r="GB27" s="512"/>
      <c r="GC27" s="512"/>
      <c r="GD27" s="512"/>
      <c r="GE27" s="512"/>
      <c r="GF27" s="512"/>
      <c r="GG27" s="512"/>
      <c r="GH27" s="512"/>
      <c r="GI27" s="512"/>
      <c r="GJ27" s="512"/>
      <c r="GK27" s="512"/>
      <c r="GL27" s="512"/>
      <c r="GM27" s="512"/>
      <c r="GN27" s="512"/>
      <c r="GO27" s="512"/>
      <c r="GP27" s="512"/>
      <c r="GQ27" s="512"/>
      <c r="GR27" s="512"/>
      <c r="GS27" s="512"/>
      <c r="GT27" s="512"/>
      <c r="GU27" s="512"/>
      <c r="GV27" s="512"/>
      <c r="GW27" s="512"/>
      <c r="GX27" s="512"/>
      <c r="GY27" s="512"/>
      <c r="GZ27" s="512"/>
      <c r="HA27" s="512"/>
      <c r="HB27" s="512"/>
      <c r="HC27" s="512"/>
      <c r="HD27" s="512"/>
      <c r="HE27" s="512"/>
      <c r="HF27" s="512"/>
      <c r="HG27" s="512"/>
      <c r="HH27" s="512"/>
      <c r="HI27" s="512"/>
      <c r="HJ27" s="512"/>
      <c r="HK27" s="512"/>
      <c r="HL27" s="512"/>
      <c r="HM27" s="512"/>
      <c r="HN27" s="512"/>
      <c r="HO27" s="512"/>
      <c r="HP27" s="512"/>
      <c r="HQ27" s="512"/>
      <c r="HR27" s="512"/>
      <c r="HS27" s="512"/>
      <c r="HT27" s="512"/>
      <c r="HU27" s="512"/>
      <c r="HV27" s="512"/>
      <c r="HW27" s="512"/>
      <c r="HX27" s="512"/>
      <c r="HY27" s="512"/>
      <c r="HZ27" s="512"/>
      <c r="IA27" s="512"/>
      <c r="IB27" s="512"/>
      <c r="IC27" s="512"/>
      <c r="ID27" s="512"/>
      <c r="IE27" s="512"/>
      <c r="IF27" s="512"/>
      <c r="IG27" s="512"/>
      <c r="IH27" s="512"/>
      <c r="II27" s="512"/>
      <c r="IJ27" s="512"/>
      <c r="IK27" s="512"/>
      <c r="IL27" s="512"/>
      <c r="IM27" s="512"/>
      <c r="IN27" s="512"/>
      <c r="IO27" s="512"/>
      <c r="IP27" s="512"/>
      <c r="IQ27" s="512"/>
      <c r="IR27" s="512"/>
      <c r="IS27" s="512"/>
      <c r="IT27" s="512"/>
      <c r="IU27" s="512"/>
      <c r="IV27" s="512"/>
    </row>
    <row r="28" spans="1:256" s="511" customFormat="1" ht="13.9">
      <c r="A28" s="512"/>
      <c r="B28" s="538"/>
      <c r="C28" s="512"/>
      <c r="D28" s="512"/>
      <c r="E28" s="512"/>
      <c r="F28" s="512"/>
      <c r="G28" s="512"/>
      <c r="H28" s="512"/>
      <c r="I28" s="531"/>
      <c r="J28" s="512"/>
      <c r="K28" s="512"/>
      <c r="L28" s="539"/>
      <c r="N28" s="512"/>
      <c r="O28" s="512"/>
      <c r="P28" s="538"/>
      <c r="Q28" s="512"/>
      <c r="R28" s="512"/>
      <c r="S28" s="512"/>
      <c r="T28" s="512"/>
      <c r="U28" s="512"/>
      <c r="V28" s="512"/>
      <c r="W28" s="512"/>
      <c r="X28" s="513"/>
      <c r="Y28" s="512"/>
      <c r="Z28" s="539"/>
      <c r="AB28" s="512"/>
      <c r="AC28" s="512"/>
      <c r="AD28" s="512"/>
      <c r="AE28" s="512"/>
      <c r="AF28" s="512"/>
      <c r="AG28" s="512"/>
      <c r="AH28" s="512"/>
      <c r="AI28" s="512"/>
      <c r="AJ28" s="512"/>
      <c r="AK28" s="512"/>
      <c r="AL28" s="512"/>
      <c r="AM28" s="512"/>
      <c r="AN28" s="512"/>
      <c r="AO28" s="512"/>
      <c r="AP28" s="512"/>
      <c r="AQ28" s="512"/>
      <c r="AR28" s="512"/>
      <c r="AS28" s="512"/>
      <c r="AT28" s="512"/>
      <c r="AU28" s="512"/>
      <c r="AV28" s="512"/>
      <c r="AW28" s="512"/>
      <c r="AX28" s="512"/>
      <c r="AY28" s="512"/>
      <c r="AZ28" s="512"/>
      <c r="BA28" s="512"/>
      <c r="BB28" s="512"/>
      <c r="BC28" s="512"/>
      <c r="BD28" s="512"/>
      <c r="BE28" s="512"/>
      <c r="BF28" s="512"/>
      <c r="BG28" s="512"/>
      <c r="BH28" s="512"/>
      <c r="BI28" s="512"/>
      <c r="BJ28" s="512"/>
      <c r="BK28" s="512"/>
      <c r="BL28" s="512"/>
      <c r="BM28" s="512"/>
      <c r="BN28" s="512"/>
      <c r="BO28" s="512"/>
      <c r="BP28" s="512"/>
      <c r="BQ28" s="512"/>
      <c r="BR28" s="512"/>
      <c r="BS28" s="512"/>
      <c r="BT28" s="512"/>
      <c r="BU28" s="512"/>
      <c r="BV28" s="512"/>
      <c r="BW28" s="512"/>
      <c r="BX28" s="512"/>
      <c r="BY28" s="512"/>
      <c r="BZ28" s="512"/>
      <c r="CA28" s="512"/>
      <c r="CB28" s="512"/>
      <c r="CC28" s="512"/>
      <c r="CD28" s="512"/>
      <c r="CE28" s="512"/>
      <c r="CF28" s="512"/>
      <c r="CG28" s="512"/>
      <c r="CH28" s="512"/>
      <c r="CI28" s="512"/>
      <c r="CJ28" s="512"/>
      <c r="CK28" s="512"/>
      <c r="CL28" s="512"/>
      <c r="CM28" s="512"/>
      <c r="CN28" s="512"/>
      <c r="CO28" s="512"/>
      <c r="CP28" s="512"/>
      <c r="CQ28" s="512"/>
      <c r="CR28" s="512"/>
      <c r="CS28" s="512"/>
      <c r="CT28" s="512"/>
      <c r="CU28" s="512"/>
      <c r="CV28" s="512"/>
      <c r="CW28" s="512"/>
      <c r="CX28" s="512"/>
      <c r="CY28" s="512"/>
      <c r="CZ28" s="512"/>
      <c r="DA28" s="512"/>
      <c r="DB28" s="512"/>
      <c r="DC28" s="512"/>
      <c r="DD28" s="512"/>
      <c r="DE28" s="512"/>
      <c r="DF28" s="512"/>
      <c r="DG28" s="512"/>
      <c r="DH28" s="512"/>
      <c r="DI28" s="512"/>
      <c r="DJ28" s="512"/>
      <c r="DK28" s="512"/>
      <c r="DL28" s="512"/>
      <c r="DM28" s="512"/>
      <c r="DN28" s="512"/>
      <c r="DO28" s="512"/>
      <c r="DP28" s="512"/>
      <c r="DQ28" s="512"/>
      <c r="DR28" s="512"/>
      <c r="DS28" s="512"/>
      <c r="DT28" s="512"/>
      <c r="DU28" s="512"/>
      <c r="DV28" s="512"/>
      <c r="DW28" s="512"/>
      <c r="DX28" s="512"/>
      <c r="DY28" s="512"/>
      <c r="DZ28" s="512"/>
      <c r="EA28" s="512"/>
      <c r="EB28" s="512"/>
      <c r="EC28" s="512"/>
      <c r="ED28" s="512"/>
      <c r="EE28" s="512"/>
      <c r="EF28" s="512"/>
      <c r="EG28" s="512"/>
      <c r="EH28" s="512"/>
      <c r="EI28" s="512"/>
      <c r="EJ28" s="512"/>
      <c r="EK28" s="512"/>
      <c r="EL28" s="512"/>
      <c r="EM28" s="512"/>
      <c r="EN28" s="512"/>
      <c r="EO28" s="512"/>
      <c r="EP28" s="512"/>
      <c r="EQ28" s="512"/>
      <c r="ER28" s="512"/>
      <c r="ES28" s="512"/>
      <c r="ET28" s="512"/>
      <c r="EU28" s="512"/>
      <c r="EV28" s="512"/>
      <c r="EW28" s="512"/>
      <c r="EX28" s="512"/>
      <c r="EY28" s="512"/>
      <c r="EZ28" s="512"/>
      <c r="FA28" s="512"/>
      <c r="FB28" s="512"/>
      <c r="FC28" s="512"/>
      <c r="FD28" s="512"/>
      <c r="FE28" s="512"/>
      <c r="FF28" s="512"/>
      <c r="FG28" s="512"/>
      <c r="FH28" s="512"/>
      <c r="FI28" s="512"/>
      <c r="FJ28" s="512"/>
      <c r="FK28" s="512"/>
      <c r="FL28" s="512"/>
      <c r="FM28" s="512"/>
      <c r="FN28" s="512"/>
      <c r="FO28" s="512"/>
      <c r="FP28" s="512"/>
      <c r="FQ28" s="512"/>
      <c r="FR28" s="512"/>
      <c r="FS28" s="512"/>
      <c r="FT28" s="512"/>
      <c r="FU28" s="512"/>
      <c r="FV28" s="512"/>
      <c r="FW28" s="512"/>
      <c r="FX28" s="512"/>
      <c r="FY28" s="512"/>
      <c r="FZ28" s="512"/>
      <c r="GA28" s="512"/>
      <c r="GB28" s="512"/>
      <c r="GC28" s="512"/>
      <c r="GD28" s="512"/>
      <c r="GE28" s="512"/>
      <c r="GF28" s="512"/>
      <c r="GG28" s="512"/>
      <c r="GH28" s="512"/>
      <c r="GI28" s="512"/>
      <c r="GJ28" s="512"/>
      <c r="GK28" s="512"/>
      <c r="GL28" s="512"/>
      <c r="GM28" s="512"/>
      <c r="GN28" s="512"/>
      <c r="GO28" s="512"/>
      <c r="GP28" s="512"/>
      <c r="GQ28" s="512"/>
      <c r="GR28" s="512"/>
      <c r="GS28" s="512"/>
      <c r="GT28" s="512"/>
      <c r="GU28" s="512"/>
      <c r="GV28" s="512"/>
      <c r="GW28" s="512"/>
      <c r="GX28" s="512"/>
      <c r="GY28" s="512"/>
      <c r="GZ28" s="512"/>
      <c r="HA28" s="512"/>
      <c r="HB28" s="512"/>
      <c r="HC28" s="512"/>
      <c r="HD28" s="512"/>
      <c r="HE28" s="512"/>
      <c r="HF28" s="512"/>
      <c r="HG28" s="512"/>
      <c r="HH28" s="512"/>
      <c r="HI28" s="512"/>
      <c r="HJ28" s="512"/>
      <c r="HK28" s="512"/>
      <c r="HL28" s="512"/>
      <c r="HM28" s="512"/>
      <c r="HN28" s="512"/>
      <c r="HO28" s="512"/>
      <c r="HP28" s="512"/>
      <c r="HQ28" s="512"/>
      <c r="HR28" s="512"/>
      <c r="HS28" s="512"/>
      <c r="HT28" s="512"/>
      <c r="HU28" s="512"/>
      <c r="HV28" s="512"/>
      <c r="HW28" s="512"/>
      <c r="HX28" s="512"/>
      <c r="HY28" s="512"/>
      <c r="HZ28" s="512"/>
      <c r="IA28" s="512"/>
      <c r="IB28" s="512"/>
      <c r="IC28" s="512"/>
      <c r="ID28" s="512"/>
      <c r="IE28" s="512"/>
      <c r="IF28" s="512"/>
      <c r="IG28" s="512"/>
      <c r="IH28" s="512"/>
      <c r="II28" s="512"/>
      <c r="IJ28" s="512"/>
      <c r="IK28" s="512"/>
      <c r="IL28" s="512"/>
      <c r="IM28" s="512"/>
      <c r="IN28" s="512"/>
      <c r="IO28" s="512"/>
      <c r="IP28" s="512"/>
      <c r="IQ28" s="512"/>
      <c r="IR28" s="512"/>
      <c r="IS28" s="512"/>
      <c r="IT28" s="512"/>
      <c r="IU28" s="512"/>
      <c r="IV28" s="512"/>
    </row>
    <row r="29" spans="1:256" s="511" customFormat="1" ht="13.9">
      <c r="A29" s="512"/>
      <c r="B29" s="538"/>
      <c r="C29" s="512"/>
      <c r="D29" s="512"/>
      <c r="E29" s="512"/>
      <c r="F29" s="512"/>
      <c r="G29" s="512"/>
      <c r="H29" s="512"/>
      <c r="I29" s="531"/>
      <c r="J29" s="512"/>
      <c r="K29" s="512"/>
      <c r="L29" s="523"/>
      <c r="N29" s="512"/>
      <c r="O29" s="512"/>
      <c r="P29" s="538"/>
      <c r="Q29" s="512"/>
      <c r="R29" s="512"/>
      <c r="S29" s="512"/>
      <c r="T29" s="512"/>
      <c r="U29" s="512"/>
      <c r="V29" s="512"/>
      <c r="W29" s="512"/>
      <c r="X29" s="513"/>
      <c r="Y29" s="512"/>
      <c r="Z29" s="523"/>
      <c r="AB29" s="512"/>
      <c r="AC29" s="512"/>
      <c r="AD29" s="512"/>
      <c r="AE29" s="512"/>
      <c r="AF29" s="512"/>
      <c r="AG29" s="512"/>
      <c r="AH29" s="512"/>
      <c r="AI29" s="512"/>
      <c r="AJ29" s="512"/>
      <c r="AK29" s="512"/>
      <c r="AL29" s="512"/>
      <c r="AM29" s="512"/>
      <c r="AN29" s="512"/>
      <c r="AO29" s="512"/>
      <c r="AP29" s="512"/>
      <c r="AQ29" s="512"/>
      <c r="AR29" s="512"/>
      <c r="AS29" s="512"/>
      <c r="AT29" s="512"/>
      <c r="AU29" s="512"/>
      <c r="AV29" s="512"/>
      <c r="AW29" s="512"/>
      <c r="AX29" s="512"/>
      <c r="AY29" s="512"/>
      <c r="AZ29" s="512"/>
      <c r="BA29" s="512"/>
      <c r="BB29" s="512"/>
      <c r="BC29" s="512"/>
      <c r="BD29" s="512"/>
      <c r="BE29" s="512"/>
      <c r="BF29" s="512"/>
      <c r="BG29" s="512"/>
      <c r="BH29" s="512"/>
      <c r="BI29" s="512"/>
      <c r="BJ29" s="512"/>
      <c r="BK29" s="512"/>
      <c r="BL29" s="512"/>
      <c r="BM29" s="512"/>
      <c r="BN29" s="512"/>
      <c r="BO29" s="512"/>
      <c r="BP29" s="512"/>
      <c r="BQ29" s="512"/>
      <c r="BR29" s="512"/>
      <c r="BS29" s="512"/>
      <c r="BT29" s="512"/>
      <c r="BU29" s="512"/>
      <c r="BV29" s="512"/>
      <c r="BW29" s="512"/>
      <c r="BX29" s="512"/>
      <c r="BY29" s="512"/>
      <c r="BZ29" s="512"/>
      <c r="CA29" s="512"/>
      <c r="CB29" s="512"/>
      <c r="CC29" s="512"/>
      <c r="CD29" s="512"/>
      <c r="CE29" s="512"/>
      <c r="CF29" s="512"/>
      <c r="CG29" s="512"/>
      <c r="CH29" s="512"/>
      <c r="CI29" s="512"/>
      <c r="CJ29" s="512"/>
      <c r="CK29" s="512"/>
      <c r="CL29" s="512"/>
      <c r="CM29" s="512"/>
      <c r="CN29" s="512"/>
      <c r="CO29" s="512"/>
      <c r="CP29" s="512"/>
      <c r="CQ29" s="512"/>
      <c r="CR29" s="512"/>
      <c r="CS29" s="512"/>
      <c r="CT29" s="512"/>
      <c r="CU29" s="512"/>
      <c r="CV29" s="512"/>
      <c r="CW29" s="512"/>
      <c r="CX29" s="512"/>
      <c r="CY29" s="512"/>
      <c r="CZ29" s="512"/>
      <c r="DA29" s="512"/>
      <c r="DB29" s="512"/>
      <c r="DC29" s="512"/>
      <c r="DD29" s="512"/>
      <c r="DE29" s="512"/>
      <c r="DF29" s="512"/>
      <c r="DG29" s="512"/>
      <c r="DH29" s="512"/>
      <c r="DI29" s="512"/>
      <c r="DJ29" s="512"/>
      <c r="DK29" s="512"/>
      <c r="DL29" s="512"/>
      <c r="DM29" s="512"/>
      <c r="DN29" s="512"/>
      <c r="DO29" s="512"/>
      <c r="DP29" s="512"/>
      <c r="DQ29" s="512"/>
      <c r="DR29" s="512"/>
      <c r="DS29" s="512"/>
      <c r="DT29" s="512"/>
      <c r="DU29" s="512"/>
      <c r="DV29" s="512"/>
      <c r="DW29" s="512"/>
      <c r="DX29" s="512"/>
      <c r="DY29" s="512"/>
      <c r="DZ29" s="512"/>
      <c r="EA29" s="512"/>
      <c r="EB29" s="512"/>
      <c r="EC29" s="512"/>
      <c r="ED29" s="512"/>
      <c r="EE29" s="512"/>
      <c r="EF29" s="512"/>
      <c r="EG29" s="512"/>
      <c r="EH29" s="512"/>
      <c r="EI29" s="512"/>
      <c r="EJ29" s="512"/>
      <c r="EK29" s="512"/>
      <c r="EL29" s="512"/>
      <c r="EM29" s="512"/>
      <c r="EN29" s="512"/>
      <c r="EO29" s="512"/>
      <c r="EP29" s="512"/>
      <c r="EQ29" s="512"/>
      <c r="ER29" s="512"/>
      <c r="ES29" s="512"/>
      <c r="ET29" s="512"/>
      <c r="EU29" s="512"/>
      <c r="EV29" s="512"/>
      <c r="EW29" s="512"/>
      <c r="EX29" s="512"/>
      <c r="EY29" s="512"/>
      <c r="EZ29" s="512"/>
      <c r="FA29" s="512"/>
      <c r="FB29" s="512"/>
      <c r="FC29" s="512"/>
      <c r="FD29" s="512"/>
      <c r="FE29" s="512"/>
      <c r="FF29" s="512"/>
      <c r="FG29" s="512"/>
      <c r="FH29" s="512"/>
      <c r="FI29" s="512"/>
      <c r="FJ29" s="512"/>
      <c r="FK29" s="512"/>
      <c r="FL29" s="512"/>
      <c r="FM29" s="512"/>
      <c r="FN29" s="512"/>
      <c r="FO29" s="512"/>
      <c r="FP29" s="512"/>
      <c r="FQ29" s="512"/>
      <c r="FR29" s="512"/>
      <c r="FS29" s="512"/>
      <c r="FT29" s="512"/>
      <c r="FU29" s="512"/>
      <c r="FV29" s="512"/>
      <c r="FW29" s="512"/>
      <c r="FX29" s="512"/>
      <c r="FY29" s="512"/>
      <c r="FZ29" s="512"/>
      <c r="GA29" s="512"/>
      <c r="GB29" s="512"/>
      <c r="GC29" s="512"/>
      <c r="GD29" s="512"/>
      <c r="GE29" s="512"/>
      <c r="GF29" s="512"/>
      <c r="GG29" s="512"/>
      <c r="GH29" s="512"/>
      <c r="GI29" s="512"/>
      <c r="GJ29" s="512"/>
      <c r="GK29" s="512"/>
      <c r="GL29" s="512"/>
      <c r="GM29" s="512"/>
      <c r="GN29" s="512"/>
      <c r="GO29" s="512"/>
      <c r="GP29" s="512"/>
      <c r="GQ29" s="512"/>
      <c r="GR29" s="512"/>
      <c r="GS29" s="512"/>
      <c r="GT29" s="512"/>
      <c r="GU29" s="512"/>
      <c r="GV29" s="512"/>
      <c r="GW29" s="512"/>
      <c r="GX29" s="512"/>
      <c r="GY29" s="512"/>
      <c r="GZ29" s="512"/>
      <c r="HA29" s="512"/>
      <c r="HB29" s="512"/>
      <c r="HC29" s="512"/>
      <c r="HD29" s="512"/>
      <c r="HE29" s="512"/>
      <c r="HF29" s="512"/>
      <c r="HG29" s="512"/>
      <c r="HH29" s="512"/>
      <c r="HI29" s="512"/>
      <c r="HJ29" s="512"/>
      <c r="HK29" s="512"/>
      <c r="HL29" s="512"/>
      <c r="HM29" s="512"/>
      <c r="HN29" s="512"/>
      <c r="HO29" s="512"/>
      <c r="HP29" s="512"/>
      <c r="HQ29" s="512"/>
      <c r="HR29" s="512"/>
      <c r="HS29" s="512"/>
      <c r="HT29" s="512"/>
      <c r="HU29" s="512"/>
      <c r="HV29" s="512"/>
      <c r="HW29" s="512"/>
      <c r="HX29" s="512"/>
      <c r="HY29" s="512"/>
      <c r="HZ29" s="512"/>
      <c r="IA29" s="512"/>
      <c r="IB29" s="512"/>
      <c r="IC29" s="512"/>
      <c r="ID29" s="512"/>
      <c r="IE29" s="512"/>
      <c r="IF29" s="512"/>
      <c r="IG29" s="512"/>
      <c r="IH29" s="512"/>
      <c r="II29" s="512"/>
      <c r="IJ29" s="512"/>
      <c r="IK29" s="512"/>
      <c r="IL29" s="512"/>
      <c r="IM29" s="512"/>
      <c r="IN29" s="512"/>
      <c r="IO29" s="512"/>
      <c r="IP29" s="512"/>
      <c r="IQ29" s="512"/>
      <c r="IR29" s="512"/>
      <c r="IS29" s="512"/>
      <c r="IT29" s="512"/>
      <c r="IU29" s="512"/>
      <c r="IV29" s="512"/>
    </row>
    <row r="30" spans="1:256" s="511" customFormat="1" ht="13.9">
      <c r="A30" s="512"/>
      <c r="B30" s="538"/>
      <c r="C30" s="512"/>
      <c r="D30" s="512"/>
      <c r="E30" s="512"/>
      <c r="F30" s="512"/>
      <c r="G30" s="512"/>
      <c r="H30" s="512"/>
      <c r="I30" s="531"/>
      <c r="J30" s="512"/>
      <c r="K30" s="512"/>
      <c r="L30" s="539"/>
      <c r="N30" s="512"/>
      <c r="O30" s="512"/>
      <c r="P30" s="538"/>
      <c r="Q30" s="512"/>
      <c r="R30" s="512"/>
      <c r="S30" s="512"/>
      <c r="T30" s="512"/>
      <c r="U30" s="512"/>
      <c r="V30" s="512"/>
      <c r="W30" s="512"/>
      <c r="X30" s="513"/>
      <c r="Y30" s="512"/>
      <c r="Z30" s="539"/>
      <c r="AB30" s="512"/>
      <c r="AC30" s="512"/>
      <c r="AD30" s="512"/>
      <c r="AE30" s="512"/>
      <c r="AF30" s="512"/>
      <c r="AG30" s="512"/>
      <c r="AH30" s="512"/>
      <c r="AI30" s="512"/>
      <c r="AJ30" s="512"/>
      <c r="AK30" s="512"/>
      <c r="AL30" s="512"/>
      <c r="AM30" s="512"/>
      <c r="AN30" s="512"/>
      <c r="AO30" s="512"/>
      <c r="AP30" s="512"/>
      <c r="AQ30" s="512"/>
      <c r="AR30" s="512"/>
      <c r="AS30" s="512"/>
      <c r="AT30" s="512"/>
      <c r="AU30" s="512"/>
      <c r="AV30" s="512"/>
      <c r="AW30" s="512"/>
      <c r="AX30" s="512"/>
      <c r="AY30" s="512"/>
      <c r="AZ30" s="512"/>
      <c r="BA30" s="512"/>
      <c r="BB30" s="512"/>
      <c r="BC30" s="512"/>
      <c r="BD30" s="512"/>
      <c r="BE30" s="512"/>
      <c r="BF30" s="512"/>
      <c r="BG30" s="512"/>
      <c r="BH30" s="512"/>
      <c r="BI30" s="512"/>
      <c r="BJ30" s="512"/>
      <c r="BK30" s="512"/>
      <c r="BL30" s="512"/>
      <c r="BM30" s="512"/>
      <c r="BN30" s="512"/>
      <c r="BO30" s="512"/>
      <c r="BP30" s="512"/>
      <c r="BQ30" s="512"/>
      <c r="BR30" s="512"/>
      <c r="BS30" s="512"/>
      <c r="BT30" s="512"/>
      <c r="BU30" s="512"/>
      <c r="BV30" s="512"/>
      <c r="BW30" s="512"/>
      <c r="BX30" s="512"/>
      <c r="BY30" s="512"/>
      <c r="BZ30" s="512"/>
      <c r="CA30" s="512"/>
      <c r="CB30" s="512"/>
      <c r="CC30" s="512"/>
      <c r="CD30" s="512"/>
      <c r="CE30" s="512"/>
      <c r="CF30" s="512"/>
      <c r="CG30" s="512"/>
      <c r="CH30" s="512"/>
      <c r="CI30" s="512"/>
      <c r="CJ30" s="512"/>
      <c r="CK30" s="512"/>
      <c r="CL30" s="512"/>
      <c r="CM30" s="512"/>
      <c r="CN30" s="512"/>
      <c r="CO30" s="512"/>
      <c r="CP30" s="512"/>
      <c r="CQ30" s="512"/>
      <c r="CR30" s="512"/>
      <c r="CS30" s="512"/>
      <c r="CT30" s="512"/>
      <c r="CU30" s="512"/>
      <c r="CV30" s="512"/>
      <c r="CW30" s="512"/>
      <c r="CX30" s="512"/>
      <c r="CY30" s="512"/>
      <c r="CZ30" s="512"/>
      <c r="DA30" s="512"/>
      <c r="DB30" s="512"/>
      <c r="DC30" s="512"/>
      <c r="DD30" s="512"/>
      <c r="DE30" s="512"/>
      <c r="DF30" s="512"/>
      <c r="DG30" s="512"/>
      <c r="DH30" s="512"/>
      <c r="DI30" s="512"/>
      <c r="DJ30" s="512"/>
      <c r="DK30" s="512"/>
      <c r="DL30" s="512"/>
      <c r="DM30" s="512"/>
      <c r="DN30" s="512"/>
      <c r="DO30" s="512"/>
      <c r="DP30" s="512"/>
      <c r="DQ30" s="512"/>
      <c r="DR30" s="512"/>
      <c r="DS30" s="512"/>
      <c r="DT30" s="512"/>
      <c r="DU30" s="512"/>
      <c r="DV30" s="512"/>
      <c r="DW30" s="512"/>
      <c r="DX30" s="512"/>
      <c r="DY30" s="512"/>
      <c r="DZ30" s="512"/>
      <c r="EA30" s="512"/>
      <c r="EB30" s="512"/>
      <c r="EC30" s="512"/>
      <c r="ED30" s="512"/>
      <c r="EE30" s="512"/>
      <c r="EF30" s="512"/>
      <c r="EG30" s="512"/>
      <c r="EH30" s="512"/>
      <c r="EI30" s="512"/>
      <c r="EJ30" s="512"/>
      <c r="EK30" s="512"/>
      <c r="EL30" s="512"/>
      <c r="EM30" s="512"/>
      <c r="EN30" s="512"/>
      <c r="EO30" s="512"/>
      <c r="EP30" s="512"/>
      <c r="EQ30" s="512"/>
      <c r="ER30" s="512"/>
      <c r="ES30" s="512"/>
      <c r="ET30" s="512"/>
      <c r="EU30" s="512"/>
      <c r="EV30" s="512"/>
      <c r="EW30" s="512"/>
      <c r="EX30" s="512"/>
      <c r="EY30" s="512"/>
      <c r="EZ30" s="512"/>
      <c r="FA30" s="512"/>
      <c r="FB30" s="512"/>
      <c r="FC30" s="512"/>
      <c r="FD30" s="512"/>
      <c r="FE30" s="512"/>
      <c r="FF30" s="512"/>
      <c r="FG30" s="512"/>
      <c r="FH30" s="512"/>
      <c r="FI30" s="512"/>
      <c r="FJ30" s="512"/>
      <c r="FK30" s="512"/>
      <c r="FL30" s="512"/>
      <c r="FM30" s="512"/>
      <c r="FN30" s="512"/>
      <c r="FO30" s="512"/>
      <c r="FP30" s="512"/>
      <c r="FQ30" s="512"/>
      <c r="FR30" s="512"/>
      <c r="FS30" s="512"/>
      <c r="FT30" s="512"/>
      <c r="FU30" s="512"/>
      <c r="FV30" s="512"/>
      <c r="FW30" s="512"/>
      <c r="FX30" s="512"/>
      <c r="FY30" s="512"/>
      <c r="FZ30" s="512"/>
      <c r="GA30" s="512"/>
      <c r="GB30" s="512"/>
      <c r="GC30" s="512"/>
      <c r="GD30" s="512"/>
      <c r="GE30" s="512"/>
      <c r="GF30" s="512"/>
      <c r="GG30" s="512"/>
      <c r="GH30" s="512"/>
      <c r="GI30" s="512"/>
      <c r="GJ30" s="512"/>
      <c r="GK30" s="512"/>
      <c r="GL30" s="512"/>
      <c r="GM30" s="512"/>
      <c r="GN30" s="512"/>
      <c r="GO30" s="512"/>
      <c r="GP30" s="512"/>
      <c r="GQ30" s="512"/>
      <c r="GR30" s="512"/>
      <c r="GS30" s="512"/>
      <c r="GT30" s="512"/>
      <c r="GU30" s="512"/>
      <c r="GV30" s="512"/>
      <c r="GW30" s="512"/>
      <c r="GX30" s="512"/>
      <c r="GY30" s="512"/>
      <c r="GZ30" s="512"/>
      <c r="HA30" s="512"/>
      <c r="HB30" s="512"/>
      <c r="HC30" s="512"/>
      <c r="HD30" s="512"/>
      <c r="HE30" s="512"/>
      <c r="HF30" s="512"/>
      <c r="HG30" s="512"/>
      <c r="HH30" s="512"/>
      <c r="HI30" s="512"/>
      <c r="HJ30" s="512"/>
      <c r="HK30" s="512"/>
      <c r="HL30" s="512"/>
      <c r="HM30" s="512"/>
      <c r="HN30" s="512"/>
      <c r="HO30" s="512"/>
      <c r="HP30" s="512"/>
      <c r="HQ30" s="512"/>
      <c r="HR30" s="512"/>
      <c r="HS30" s="512"/>
      <c r="HT30" s="512"/>
      <c r="HU30" s="512"/>
      <c r="HV30" s="512"/>
      <c r="HW30" s="512"/>
      <c r="HX30" s="512"/>
      <c r="HY30" s="512"/>
      <c r="HZ30" s="512"/>
      <c r="IA30" s="512"/>
      <c r="IB30" s="512"/>
      <c r="IC30" s="512"/>
      <c r="ID30" s="512"/>
      <c r="IE30" s="512"/>
      <c r="IF30" s="512"/>
      <c r="IG30" s="512"/>
      <c r="IH30" s="512"/>
      <c r="II30" s="512"/>
      <c r="IJ30" s="512"/>
      <c r="IK30" s="512"/>
      <c r="IL30" s="512"/>
      <c r="IM30" s="512"/>
      <c r="IN30" s="512"/>
      <c r="IO30" s="512"/>
      <c r="IP30" s="512"/>
      <c r="IQ30" s="512"/>
      <c r="IR30" s="512"/>
      <c r="IS30" s="512"/>
      <c r="IT30" s="512"/>
      <c r="IU30" s="512"/>
      <c r="IV30" s="512"/>
    </row>
    <row r="31" spans="1:256" s="511" customFormat="1" ht="15" customHeight="1">
      <c r="A31" s="512"/>
      <c r="B31" s="538"/>
      <c r="C31" s="512"/>
      <c r="D31" s="1347" t="s">
        <v>1285</v>
      </c>
      <c r="E31" s="1347"/>
      <c r="F31" s="1347"/>
      <c r="G31" s="1347"/>
      <c r="H31" s="512"/>
      <c r="I31" s="531"/>
      <c r="J31" s="512"/>
      <c r="K31" s="512"/>
      <c r="L31" s="540">
        <f>'[10]Gastos de Legalización'!B31</f>
        <v>8.0000000000000002E-3</v>
      </c>
      <c r="N31" s="512"/>
      <c r="O31" s="512"/>
      <c r="P31" s="538"/>
      <c r="Q31" s="512"/>
      <c r="R31" s="1347" t="s">
        <v>1285</v>
      </c>
      <c r="S31" s="1347"/>
      <c r="T31" s="1347"/>
      <c r="U31" s="1347"/>
      <c r="V31" s="512"/>
      <c r="W31" s="512"/>
      <c r="X31" s="513"/>
      <c r="Y31" s="512"/>
      <c r="Z31" s="540">
        <f>'[10]Gastos de Legalización'!B31</f>
        <v>8.0000000000000002E-3</v>
      </c>
      <c r="AB31" s="512"/>
      <c r="AC31" s="512"/>
      <c r="AD31" s="512"/>
      <c r="AE31" s="512"/>
      <c r="AF31" s="512"/>
      <c r="AG31" s="512"/>
      <c r="AH31" s="512"/>
      <c r="AI31" s="512"/>
      <c r="AJ31" s="512"/>
      <c r="AK31" s="512"/>
      <c r="AL31" s="512"/>
      <c r="AM31" s="512"/>
      <c r="AN31" s="512"/>
      <c r="AO31" s="512"/>
      <c r="AP31" s="512"/>
      <c r="AQ31" s="512"/>
      <c r="AR31" s="512"/>
      <c r="AS31" s="512"/>
      <c r="AT31" s="512"/>
      <c r="AU31" s="512"/>
      <c r="AV31" s="512"/>
      <c r="AW31" s="512"/>
      <c r="AX31" s="512"/>
      <c r="AY31" s="512"/>
      <c r="AZ31" s="512"/>
      <c r="BA31" s="512"/>
      <c r="BB31" s="512"/>
      <c r="BC31" s="512"/>
      <c r="BD31" s="512"/>
      <c r="BE31" s="512"/>
      <c r="BF31" s="512"/>
      <c r="BG31" s="512"/>
      <c r="BH31" s="512"/>
      <c r="BI31" s="512"/>
      <c r="BJ31" s="512"/>
      <c r="BK31" s="512"/>
      <c r="BL31" s="512"/>
      <c r="BM31" s="512"/>
      <c r="BN31" s="512"/>
      <c r="BO31" s="512"/>
      <c r="BP31" s="512"/>
      <c r="BQ31" s="512"/>
      <c r="BR31" s="512"/>
      <c r="BS31" s="512"/>
      <c r="BT31" s="512"/>
      <c r="BU31" s="512"/>
      <c r="BV31" s="512"/>
      <c r="BW31" s="512"/>
      <c r="BX31" s="512"/>
      <c r="BY31" s="512"/>
      <c r="BZ31" s="512"/>
      <c r="CA31" s="512"/>
      <c r="CB31" s="512"/>
      <c r="CC31" s="512"/>
      <c r="CD31" s="512"/>
      <c r="CE31" s="512"/>
      <c r="CF31" s="512"/>
      <c r="CG31" s="512"/>
      <c r="CH31" s="512"/>
      <c r="CI31" s="512"/>
      <c r="CJ31" s="512"/>
      <c r="CK31" s="512"/>
      <c r="CL31" s="512"/>
      <c r="CM31" s="512"/>
      <c r="CN31" s="512"/>
      <c r="CO31" s="512"/>
      <c r="CP31" s="512"/>
      <c r="CQ31" s="512"/>
      <c r="CR31" s="512"/>
      <c r="CS31" s="512"/>
      <c r="CT31" s="512"/>
      <c r="CU31" s="512"/>
      <c r="CV31" s="512"/>
      <c r="CW31" s="512"/>
      <c r="CX31" s="512"/>
      <c r="CY31" s="512"/>
      <c r="CZ31" s="512"/>
      <c r="DA31" s="512"/>
      <c r="DB31" s="512"/>
      <c r="DC31" s="512"/>
      <c r="DD31" s="512"/>
      <c r="DE31" s="512"/>
      <c r="DF31" s="512"/>
      <c r="DG31" s="512"/>
      <c r="DH31" s="512"/>
      <c r="DI31" s="512"/>
      <c r="DJ31" s="512"/>
      <c r="DK31" s="512"/>
      <c r="DL31" s="512"/>
      <c r="DM31" s="512"/>
      <c r="DN31" s="512"/>
      <c r="DO31" s="512"/>
      <c r="DP31" s="512"/>
      <c r="DQ31" s="512"/>
      <c r="DR31" s="512"/>
      <c r="DS31" s="512"/>
      <c r="DT31" s="512"/>
      <c r="DU31" s="512"/>
      <c r="DV31" s="512"/>
      <c r="DW31" s="512"/>
      <c r="DX31" s="512"/>
      <c r="DY31" s="512"/>
      <c r="DZ31" s="512"/>
      <c r="EA31" s="512"/>
      <c r="EB31" s="512"/>
      <c r="EC31" s="512"/>
      <c r="ED31" s="512"/>
      <c r="EE31" s="512"/>
      <c r="EF31" s="512"/>
      <c r="EG31" s="512"/>
      <c r="EH31" s="512"/>
      <c r="EI31" s="512"/>
      <c r="EJ31" s="512"/>
      <c r="EK31" s="512"/>
      <c r="EL31" s="512"/>
      <c r="EM31" s="512"/>
      <c r="EN31" s="512"/>
      <c r="EO31" s="512"/>
      <c r="EP31" s="512"/>
      <c r="EQ31" s="512"/>
      <c r="ER31" s="512"/>
      <c r="ES31" s="512"/>
      <c r="ET31" s="512"/>
      <c r="EU31" s="512"/>
      <c r="EV31" s="512"/>
      <c r="EW31" s="512"/>
      <c r="EX31" s="512"/>
      <c r="EY31" s="512"/>
      <c r="EZ31" s="512"/>
      <c r="FA31" s="512"/>
      <c r="FB31" s="512"/>
      <c r="FC31" s="512"/>
      <c r="FD31" s="512"/>
      <c r="FE31" s="512"/>
      <c r="FF31" s="512"/>
      <c r="FG31" s="512"/>
      <c r="FH31" s="512"/>
      <c r="FI31" s="512"/>
      <c r="FJ31" s="512"/>
      <c r="FK31" s="512"/>
      <c r="FL31" s="512"/>
      <c r="FM31" s="512"/>
      <c r="FN31" s="512"/>
      <c r="FO31" s="512"/>
      <c r="FP31" s="512"/>
      <c r="FQ31" s="512"/>
      <c r="FR31" s="512"/>
      <c r="FS31" s="512"/>
      <c r="FT31" s="512"/>
      <c r="FU31" s="512"/>
      <c r="FV31" s="512"/>
      <c r="FW31" s="512"/>
      <c r="FX31" s="512"/>
      <c r="FY31" s="512"/>
      <c r="FZ31" s="512"/>
      <c r="GA31" s="512"/>
      <c r="GB31" s="512"/>
      <c r="GC31" s="512"/>
      <c r="GD31" s="512"/>
      <c r="GE31" s="512"/>
      <c r="GF31" s="512"/>
      <c r="GG31" s="512"/>
      <c r="GH31" s="512"/>
      <c r="GI31" s="512"/>
      <c r="GJ31" s="512"/>
      <c r="GK31" s="512"/>
      <c r="GL31" s="512"/>
      <c r="GM31" s="512"/>
      <c r="GN31" s="512"/>
      <c r="GO31" s="512"/>
      <c r="GP31" s="512"/>
      <c r="GQ31" s="512"/>
      <c r="GR31" s="512"/>
      <c r="GS31" s="512"/>
      <c r="GT31" s="512"/>
      <c r="GU31" s="512"/>
      <c r="GV31" s="512"/>
      <c r="GW31" s="512"/>
      <c r="GX31" s="512"/>
      <c r="GY31" s="512"/>
      <c r="GZ31" s="512"/>
      <c r="HA31" s="512"/>
      <c r="HB31" s="512"/>
      <c r="HC31" s="512"/>
      <c r="HD31" s="512"/>
      <c r="HE31" s="512"/>
      <c r="HF31" s="512"/>
      <c r="HG31" s="512"/>
      <c r="HH31" s="512"/>
      <c r="HI31" s="512"/>
      <c r="HJ31" s="512"/>
      <c r="HK31" s="512"/>
      <c r="HL31" s="512"/>
      <c r="HM31" s="512"/>
      <c r="HN31" s="512"/>
      <c r="HO31" s="512"/>
      <c r="HP31" s="512"/>
      <c r="HQ31" s="512"/>
      <c r="HR31" s="512"/>
      <c r="HS31" s="512"/>
      <c r="HT31" s="512"/>
      <c r="HU31" s="512"/>
      <c r="HV31" s="512"/>
      <c r="HW31" s="512"/>
      <c r="HX31" s="512"/>
      <c r="HY31" s="512"/>
      <c r="HZ31" s="512"/>
      <c r="IA31" s="512"/>
      <c r="IB31" s="512"/>
      <c r="IC31" s="512"/>
      <c r="ID31" s="512"/>
      <c r="IE31" s="512"/>
      <c r="IF31" s="512"/>
      <c r="IG31" s="512"/>
      <c r="IH31" s="512"/>
      <c r="II31" s="512"/>
      <c r="IJ31" s="512"/>
      <c r="IK31" s="512"/>
      <c r="IL31" s="512"/>
      <c r="IM31" s="512"/>
      <c r="IN31" s="512"/>
      <c r="IO31" s="512"/>
      <c r="IP31" s="512"/>
      <c r="IQ31" s="512"/>
      <c r="IR31" s="512"/>
      <c r="IS31" s="512"/>
      <c r="IT31" s="512"/>
      <c r="IU31" s="512"/>
      <c r="IV31" s="512"/>
    </row>
    <row r="32" spans="1:256" s="511" customFormat="1" ht="13.9">
      <c r="A32" s="512"/>
      <c r="B32" s="538"/>
      <c r="C32" s="512"/>
      <c r="D32" s="1347"/>
      <c r="E32" s="1347"/>
      <c r="F32" s="1347"/>
      <c r="G32" s="1347"/>
      <c r="H32" s="512"/>
      <c r="I32" s="531"/>
      <c r="J32" s="512"/>
      <c r="K32" s="512"/>
      <c r="L32" s="539"/>
      <c r="N32" s="512"/>
      <c r="O32" s="512"/>
      <c r="P32" s="538"/>
      <c r="Q32" s="512"/>
      <c r="R32" s="1347"/>
      <c r="S32" s="1347"/>
      <c r="T32" s="1347"/>
      <c r="U32" s="1347"/>
      <c r="V32" s="512"/>
      <c r="W32" s="512"/>
      <c r="X32" s="513"/>
      <c r="Y32" s="512"/>
      <c r="Z32" s="539"/>
      <c r="AB32" s="512"/>
      <c r="AC32" s="512"/>
      <c r="AD32" s="512"/>
      <c r="AE32" s="512"/>
      <c r="AF32" s="512"/>
      <c r="AG32" s="512"/>
      <c r="AH32" s="512"/>
      <c r="AI32" s="512"/>
      <c r="AJ32" s="512"/>
      <c r="AK32" s="512"/>
      <c r="AL32" s="512"/>
      <c r="AM32" s="512"/>
      <c r="AN32" s="512"/>
      <c r="AO32" s="512"/>
      <c r="AP32" s="512"/>
      <c r="AQ32" s="512"/>
      <c r="AR32" s="512"/>
      <c r="AS32" s="512"/>
      <c r="AT32" s="512"/>
      <c r="AU32" s="512"/>
      <c r="AV32" s="512"/>
      <c r="AW32" s="512"/>
      <c r="AX32" s="512"/>
      <c r="AY32" s="512"/>
      <c r="AZ32" s="512"/>
      <c r="BA32" s="512"/>
      <c r="BB32" s="512"/>
      <c r="BC32" s="512"/>
      <c r="BD32" s="512"/>
      <c r="BE32" s="512"/>
      <c r="BF32" s="512"/>
      <c r="BG32" s="512"/>
      <c r="BH32" s="512"/>
      <c r="BI32" s="512"/>
      <c r="BJ32" s="512"/>
      <c r="BK32" s="512"/>
      <c r="BL32" s="512"/>
      <c r="BM32" s="512"/>
      <c r="BN32" s="512"/>
      <c r="BO32" s="512"/>
      <c r="BP32" s="512"/>
      <c r="BQ32" s="512"/>
      <c r="BR32" s="512"/>
      <c r="BS32" s="512"/>
      <c r="BT32" s="512"/>
      <c r="BU32" s="512"/>
      <c r="BV32" s="512"/>
      <c r="BW32" s="512"/>
      <c r="BX32" s="512"/>
      <c r="BY32" s="512"/>
      <c r="BZ32" s="512"/>
      <c r="CA32" s="512"/>
      <c r="CB32" s="512"/>
      <c r="CC32" s="512"/>
      <c r="CD32" s="512"/>
      <c r="CE32" s="512"/>
      <c r="CF32" s="512"/>
      <c r="CG32" s="512"/>
      <c r="CH32" s="512"/>
      <c r="CI32" s="512"/>
      <c r="CJ32" s="512"/>
      <c r="CK32" s="512"/>
      <c r="CL32" s="512"/>
      <c r="CM32" s="512"/>
      <c r="CN32" s="512"/>
      <c r="CO32" s="512"/>
      <c r="CP32" s="512"/>
      <c r="CQ32" s="512"/>
      <c r="CR32" s="512"/>
      <c r="CS32" s="512"/>
      <c r="CT32" s="512"/>
      <c r="CU32" s="512"/>
      <c r="CV32" s="512"/>
      <c r="CW32" s="512"/>
      <c r="CX32" s="512"/>
      <c r="CY32" s="512"/>
      <c r="CZ32" s="512"/>
      <c r="DA32" s="512"/>
      <c r="DB32" s="512"/>
      <c r="DC32" s="512"/>
      <c r="DD32" s="512"/>
      <c r="DE32" s="512"/>
      <c r="DF32" s="512"/>
      <c r="DG32" s="512"/>
      <c r="DH32" s="512"/>
      <c r="DI32" s="512"/>
      <c r="DJ32" s="512"/>
      <c r="DK32" s="512"/>
      <c r="DL32" s="512"/>
      <c r="DM32" s="512"/>
      <c r="DN32" s="512"/>
      <c r="DO32" s="512"/>
      <c r="DP32" s="512"/>
      <c r="DQ32" s="512"/>
      <c r="DR32" s="512"/>
      <c r="DS32" s="512"/>
      <c r="DT32" s="512"/>
      <c r="DU32" s="512"/>
      <c r="DV32" s="512"/>
      <c r="DW32" s="512"/>
      <c r="DX32" s="512"/>
      <c r="DY32" s="512"/>
      <c r="DZ32" s="512"/>
      <c r="EA32" s="512"/>
      <c r="EB32" s="512"/>
      <c r="EC32" s="512"/>
      <c r="ED32" s="512"/>
      <c r="EE32" s="512"/>
      <c r="EF32" s="512"/>
      <c r="EG32" s="512"/>
      <c r="EH32" s="512"/>
      <c r="EI32" s="512"/>
      <c r="EJ32" s="512"/>
      <c r="EK32" s="512"/>
      <c r="EL32" s="512"/>
      <c r="EM32" s="512"/>
      <c r="EN32" s="512"/>
      <c r="EO32" s="512"/>
      <c r="EP32" s="512"/>
      <c r="EQ32" s="512"/>
      <c r="ER32" s="512"/>
      <c r="ES32" s="512"/>
      <c r="ET32" s="512"/>
      <c r="EU32" s="512"/>
      <c r="EV32" s="512"/>
      <c r="EW32" s="512"/>
      <c r="EX32" s="512"/>
      <c r="EY32" s="512"/>
      <c r="EZ32" s="512"/>
      <c r="FA32" s="512"/>
      <c r="FB32" s="512"/>
      <c r="FC32" s="512"/>
      <c r="FD32" s="512"/>
      <c r="FE32" s="512"/>
      <c r="FF32" s="512"/>
      <c r="FG32" s="512"/>
      <c r="FH32" s="512"/>
      <c r="FI32" s="512"/>
      <c r="FJ32" s="512"/>
      <c r="FK32" s="512"/>
      <c r="FL32" s="512"/>
      <c r="FM32" s="512"/>
      <c r="FN32" s="512"/>
      <c r="FO32" s="512"/>
      <c r="FP32" s="512"/>
      <c r="FQ32" s="512"/>
      <c r="FR32" s="512"/>
      <c r="FS32" s="512"/>
      <c r="FT32" s="512"/>
      <c r="FU32" s="512"/>
      <c r="FV32" s="512"/>
      <c r="FW32" s="512"/>
      <c r="FX32" s="512"/>
      <c r="FY32" s="512"/>
      <c r="FZ32" s="512"/>
      <c r="GA32" s="512"/>
      <c r="GB32" s="512"/>
      <c r="GC32" s="512"/>
      <c r="GD32" s="512"/>
      <c r="GE32" s="512"/>
      <c r="GF32" s="512"/>
      <c r="GG32" s="512"/>
      <c r="GH32" s="512"/>
      <c r="GI32" s="512"/>
      <c r="GJ32" s="512"/>
      <c r="GK32" s="512"/>
      <c r="GL32" s="512"/>
      <c r="GM32" s="512"/>
      <c r="GN32" s="512"/>
      <c r="GO32" s="512"/>
      <c r="GP32" s="512"/>
      <c r="GQ32" s="512"/>
      <c r="GR32" s="512"/>
      <c r="GS32" s="512"/>
      <c r="GT32" s="512"/>
      <c r="GU32" s="512"/>
      <c r="GV32" s="512"/>
      <c r="GW32" s="512"/>
      <c r="GX32" s="512"/>
      <c r="GY32" s="512"/>
      <c r="GZ32" s="512"/>
      <c r="HA32" s="512"/>
      <c r="HB32" s="512"/>
      <c r="HC32" s="512"/>
      <c r="HD32" s="512"/>
      <c r="HE32" s="512"/>
      <c r="HF32" s="512"/>
      <c r="HG32" s="512"/>
      <c r="HH32" s="512"/>
      <c r="HI32" s="512"/>
      <c r="HJ32" s="512"/>
      <c r="HK32" s="512"/>
      <c r="HL32" s="512"/>
      <c r="HM32" s="512"/>
      <c r="HN32" s="512"/>
      <c r="HO32" s="512"/>
      <c r="HP32" s="512"/>
      <c r="HQ32" s="512"/>
      <c r="HR32" s="512"/>
      <c r="HS32" s="512"/>
      <c r="HT32" s="512"/>
      <c r="HU32" s="512"/>
      <c r="HV32" s="512"/>
      <c r="HW32" s="512"/>
      <c r="HX32" s="512"/>
      <c r="HY32" s="512"/>
      <c r="HZ32" s="512"/>
      <c r="IA32" s="512"/>
      <c r="IB32" s="512"/>
      <c r="IC32" s="512"/>
      <c r="ID32" s="512"/>
      <c r="IE32" s="512"/>
      <c r="IF32" s="512"/>
      <c r="IG32" s="512"/>
      <c r="IH32" s="512"/>
      <c r="II32" s="512"/>
      <c r="IJ32" s="512"/>
      <c r="IK32" s="512"/>
      <c r="IL32" s="512"/>
      <c r="IM32" s="512"/>
      <c r="IN32" s="512"/>
      <c r="IO32" s="512"/>
      <c r="IP32" s="512"/>
      <c r="IQ32" s="512"/>
      <c r="IR32" s="512"/>
      <c r="IS32" s="512"/>
      <c r="IT32" s="512"/>
      <c r="IU32" s="512"/>
      <c r="IV32" s="512"/>
    </row>
    <row r="33" spans="1:256" s="511" customFormat="1">
      <c r="A33" s="512"/>
      <c r="B33" s="515"/>
      <c r="C33" s="512"/>
      <c r="D33" s="512"/>
      <c r="E33" s="512"/>
      <c r="F33" s="512"/>
      <c r="G33" s="512"/>
      <c r="H33" s="512"/>
      <c r="I33" s="531"/>
      <c r="J33" s="512"/>
      <c r="K33" s="512"/>
      <c r="L33" s="523"/>
      <c r="N33" s="512"/>
      <c r="O33" s="512"/>
      <c r="P33" s="515"/>
      <c r="Q33" s="512"/>
      <c r="R33" s="512"/>
      <c r="S33" s="512"/>
      <c r="T33" s="512"/>
      <c r="U33" s="512"/>
      <c r="V33" s="512"/>
      <c r="W33" s="531"/>
      <c r="X33" s="512"/>
      <c r="Y33" s="512"/>
      <c r="Z33" s="523"/>
      <c r="AB33" s="512"/>
      <c r="AC33" s="512"/>
      <c r="AD33" s="512"/>
      <c r="AE33" s="512"/>
      <c r="AF33" s="512"/>
      <c r="AG33" s="512"/>
      <c r="AH33" s="512"/>
      <c r="AI33" s="512"/>
      <c r="AJ33" s="512"/>
      <c r="AK33" s="512"/>
      <c r="AL33" s="512"/>
      <c r="AM33" s="512"/>
      <c r="AN33" s="512"/>
      <c r="AO33" s="512"/>
      <c r="AP33" s="512"/>
      <c r="AQ33" s="512"/>
      <c r="AR33" s="512"/>
      <c r="AS33" s="512"/>
      <c r="AT33" s="512"/>
      <c r="AU33" s="512"/>
      <c r="AV33" s="512"/>
      <c r="AW33" s="512"/>
      <c r="AX33" s="512"/>
      <c r="AY33" s="512"/>
      <c r="AZ33" s="512"/>
      <c r="BA33" s="512"/>
      <c r="BB33" s="512"/>
      <c r="BC33" s="512"/>
      <c r="BD33" s="512"/>
      <c r="BE33" s="512"/>
      <c r="BF33" s="512"/>
      <c r="BG33" s="512"/>
      <c r="BH33" s="512"/>
      <c r="BI33" s="512"/>
      <c r="BJ33" s="512"/>
      <c r="BK33" s="512"/>
      <c r="BL33" s="512"/>
      <c r="BM33" s="512"/>
      <c r="BN33" s="512"/>
      <c r="BO33" s="512"/>
      <c r="BP33" s="512"/>
      <c r="BQ33" s="512"/>
      <c r="BR33" s="512"/>
      <c r="BS33" s="512"/>
      <c r="BT33" s="512"/>
      <c r="BU33" s="512"/>
      <c r="BV33" s="512"/>
      <c r="BW33" s="512"/>
      <c r="BX33" s="512"/>
      <c r="BY33" s="512"/>
      <c r="BZ33" s="512"/>
      <c r="CA33" s="512"/>
      <c r="CB33" s="512"/>
      <c r="CC33" s="512"/>
      <c r="CD33" s="512"/>
      <c r="CE33" s="512"/>
      <c r="CF33" s="512"/>
      <c r="CG33" s="512"/>
      <c r="CH33" s="512"/>
      <c r="CI33" s="512"/>
      <c r="CJ33" s="512"/>
      <c r="CK33" s="512"/>
      <c r="CL33" s="512"/>
      <c r="CM33" s="512"/>
      <c r="CN33" s="512"/>
      <c r="CO33" s="512"/>
      <c r="CP33" s="512"/>
      <c r="CQ33" s="512"/>
      <c r="CR33" s="512"/>
      <c r="CS33" s="512"/>
      <c r="CT33" s="512"/>
      <c r="CU33" s="512"/>
      <c r="CV33" s="512"/>
      <c r="CW33" s="512"/>
      <c r="CX33" s="512"/>
      <c r="CY33" s="512"/>
      <c r="CZ33" s="512"/>
      <c r="DA33" s="512"/>
      <c r="DB33" s="512"/>
      <c r="DC33" s="512"/>
      <c r="DD33" s="512"/>
      <c r="DE33" s="512"/>
      <c r="DF33" s="512"/>
      <c r="DG33" s="512"/>
      <c r="DH33" s="512"/>
      <c r="DI33" s="512"/>
      <c r="DJ33" s="512"/>
      <c r="DK33" s="512"/>
      <c r="DL33" s="512"/>
      <c r="DM33" s="512"/>
      <c r="DN33" s="512"/>
      <c r="DO33" s="512"/>
      <c r="DP33" s="512"/>
      <c r="DQ33" s="512"/>
      <c r="DR33" s="512"/>
      <c r="DS33" s="512"/>
      <c r="DT33" s="512"/>
      <c r="DU33" s="512"/>
      <c r="DV33" s="512"/>
      <c r="DW33" s="512"/>
      <c r="DX33" s="512"/>
      <c r="DY33" s="512"/>
      <c r="DZ33" s="512"/>
      <c r="EA33" s="512"/>
      <c r="EB33" s="512"/>
      <c r="EC33" s="512"/>
      <c r="ED33" s="512"/>
      <c r="EE33" s="512"/>
      <c r="EF33" s="512"/>
      <c r="EG33" s="512"/>
      <c r="EH33" s="512"/>
      <c r="EI33" s="512"/>
      <c r="EJ33" s="512"/>
      <c r="EK33" s="512"/>
      <c r="EL33" s="512"/>
      <c r="EM33" s="512"/>
      <c r="EN33" s="512"/>
      <c r="EO33" s="512"/>
      <c r="EP33" s="512"/>
      <c r="EQ33" s="512"/>
      <c r="ER33" s="512"/>
      <c r="ES33" s="512"/>
      <c r="ET33" s="512"/>
      <c r="EU33" s="512"/>
      <c r="EV33" s="512"/>
      <c r="EW33" s="512"/>
      <c r="EX33" s="512"/>
      <c r="EY33" s="512"/>
      <c r="EZ33" s="512"/>
      <c r="FA33" s="512"/>
      <c r="FB33" s="512"/>
      <c r="FC33" s="512"/>
      <c r="FD33" s="512"/>
      <c r="FE33" s="512"/>
      <c r="FF33" s="512"/>
      <c r="FG33" s="512"/>
      <c r="FH33" s="512"/>
      <c r="FI33" s="512"/>
      <c r="FJ33" s="512"/>
      <c r="FK33" s="512"/>
      <c r="FL33" s="512"/>
      <c r="FM33" s="512"/>
      <c r="FN33" s="512"/>
      <c r="FO33" s="512"/>
      <c r="FP33" s="512"/>
      <c r="FQ33" s="512"/>
      <c r="FR33" s="512"/>
      <c r="FS33" s="512"/>
      <c r="FT33" s="512"/>
      <c r="FU33" s="512"/>
      <c r="FV33" s="512"/>
      <c r="FW33" s="512"/>
      <c r="FX33" s="512"/>
      <c r="FY33" s="512"/>
      <c r="FZ33" s="512"/>
      <c r="GA33" s="512"/>
      <c r="GB33" s="512"/>
      <c r="GC33" s="512"/>
      <c r="GD33" s="512"/>
      <c r="GE33" s="512"/>
      <c r="GF33" s="512"/>
      <c r="GG33" s="512"/>
      <c r="GH33" s="512"/>
      <c r="GI33" s="512"/>
      <c r="GJ33" s="512"/>
      <c r="GK33" s="512"/>
      <c r="GL33" s="512"/>
      <c r="GM33" s="512"/>
      <c r="GN33" s="512"/>
      <c r="GO33" s="512"/>
      <c r="GP33" s="512"/>
      <c r="GQ33" s="512"/>
      <c r="GR33" s="512"/>
      <c r="GS33" s="512"/>
      <c r="GT33" s="512"/>
      <c r="GU33" s="512"/>
      <c r="GV33" s="512"/>
      <c r="GW33" s="512"/>
      <c r="GX33" s="512"/>
      <c r="GY33" s="512"/>
      <c r="GZ33" s="512"/>
      <c r="HA33" s="512"/>
      <c r="HB33" s="512"/>
      <c r="HC33" s="512"/>
      <c r="HD33" s="512"/>
      <c r="HE33" s="512"/>
      <c r="HF33" s="512"/>
      <c r="HG33" s="512"/>
      <c r="HH33" s="512"/>
      <c r="HI33" s="512"/>
      <c r="HJ33" s="512"/>
      <c r="HK33" s="512"/>
      <c r="HL33" s="512"/>
      <c r="HM33" s="512"/>
      <c r="HN33" s="512"/>
      <c r="HO33" s="512"/>
      <c r="HP33" s="512"/>
      <c r="HQ33" s="512"/>
      <c r="HR33" s="512"/>
      <c r="HS33" s="512"/>
      <c r="HT33" s="512"/>
      <c r="HU33" s="512"/>
      <c r="HV33" s="512"/>
      <c r="HW33" s="512"/>
      <c r="HX33" s="512"/>
      <c r="HY33" s="512"/>
      <c r="HZ33" s="512"/>
      <c r="IA33" s="512"/>
      <c r="IB33" s="512"/>
      <c r="IC33" s="512"/>
      <c r="ID33" s="512"/>
      <c r="IE33" s="512"/>
      <c r="IF33" s="512"/>
      <c r="IG33" s="512"/>
      <c r="IH33" s="512"/>
      <c r="II33" s="512"/>
      <c r="IJ33" s="512"/>
      <c r="IK33" s="512"/>
      <c r="IL33" s="512"/>
      <c r="IM33" s="512"/>
      <c r="IN33" s="512"/>
      <c r="IO33" s="512"/>
      <c r="IP33" s="512"/>
      <c r="IQ33" s="512"/>
      <c r="IR33" s="512"/>
      <c r="IS33" s="512"/>
      <c r="IT33" s="512"/>
      <c r="IU33" s="512"/>
      <c r="IV33" s="512"/>
    </row>
    <row r="34" spans="1:256" s="511" customFormat="1">
      <c r="A34" s="512"/>
      <c r="B34" s="515"/>
      <c r="C34" s="512"/>
      <c r="D34" s="512"/>
      <c r="E34" s="512"/>
      <c r="F34" s="512"/>
      <c r="G34" s="512"/>
      <c r="H34" s="512"/>
      <c r="I34" s="531"/>
      <c r="J34" s="512"/>
      <c r="K34" s="512"/>
      <c r="L34" s="523"/>
      <c r="N34" s="512"/>
      <c r="O34" s="512"/>
      <c r="P34" s="515"/>
      <c r="Q34" s="512"/>
      <c r="R34" s="512"/>
      <c r="S34" s="512"/>
      <c r="T34" s="512"/>
      <c r="U34" s="512"/>
      <c r="V34" s="512"/>
      <c r="W34" s="531"/>
      <c r="X34" s="512"/>
      <c r="Y34" s="512"/>
      <c r="Z34" s="523"/>
      <c r="AB34" s="512"/>
      <c r="AC34" s="512"/>
      <c r="AD34" s="512"/>
      <c r="AE34" s="512"/>
      <c r="AF34" s="512"/>
      <c r="AG34" s="512"/>
      <c r="AH34" s="512"/>
      <c r="AI34" s="512"/>
      <c r="AJ34" s="512"/>
      <c r="AK34" s="512"/>
      <c r="AL34" s="512"/>
      <c r="AM34" s="512"/>
      <c r="AN34" s="512"/>
      <c r="AO34" s="512"/>
      <c r="AP34" s="512"/>
      <c r="AQ34" s="512"/>
      <c r="AR34" s="512"/>
      <c r="AS34" s="512"/>
      <c r="AT34" s="512"/>
      <c r="AU34" s="512"/>
      <c r="AV34" s="512"/>
      <c r="AW34" s="512"/>
      <c r="AX34" s="512"/>
      <c r="AY34" s="512"/>
      <c r="AZ34" s="512"/>
      <c r="BA34" s="512"/>
      <c r="BB34" s="512"/>
      <c r="BC34" s="512"/>
      <c r="BD34" s="512"/>
      <c r="BE34" s="512"/>
      <c r="BF34" s="512"/>
      <c r="BG34" s="512"/>
      <c r="BH34" s="512"/>
      <c r="BI34" s="512"/>
      <c r="BJ34" s="512"/>
      <c r="BK34" s="512"/>
      <c r="BL34" s="512"/>
      <c r="BM34" s="512"/>
      <c r="BN34" s="512"/>
      <c r="BO34" s="512"/>
      <c r="BP34" s="512"/>
      <c r="BQ34" s="512"/>
      <c r="BR34" s="512"/>
      <c r="BS34" s="512"/>
      <c r="BT34" s="512"/>
      <c r="BU34" s="512"/>
      <c r="BV34" s="512"/>
      <c r="BW34" s="512"/>
      <c r="BX34" s="512"/>
      <c r="BY34" s="512"/>
      <c r="BZ34" s="512"/>
      <c r="CA34" s="512"/>
      <c r="CB34" s="512"/>
      <c r="CC34" s="512"/>
      <c r="CD34" s="512"/>
      <c r="CE34" s="512"/>
      <c r="CF34" s="512"/>
      <c r="CG34" s="512"/>
      <c r="CH34" s="512"/>
      <c r="CI34" s="512"/>
      <c r="CJ34" s="512"/>
      <c r="CK34" s="512"/>
      <c r="CL34" s="512"/>
      <c r="CM34" s="512"/>
      <c r="CN34" s="512"/>
      <c r="CO34" s="512"/>
      <c r="CP34" s="512"/>
      <c r="CQ34" s="512"/>
      <c r="CR34" s="512"/>
      <c r="CS34" s="512"/>
      <c r="CT34" s="512"/>
      <c r="CU34" s="512"/>
      <c r="CV34" s="512"/>
      <c r="CW34" s="512"/>
      <c r="CX34" s="512"/>
      <c r="CY34" s="512"/>
      <c r="CZ34" s="512"/>
      <c r="DA34" s="512"/>
      <c r="DB34" s="512"/>
      <c r="DC34" s="512"/>
      <c r="DD34" s="512"/>
      <c r="DE34" s="512"/>
      <c r="DF34" s="512"/>
      <c r="DG34" s="512"/>
      <c r="DH34" s="512"/>
      <c r="DI34" s="512"/>
      <c r="DJ34" s="512"/>
      <c r="DK34" s="512"/>
      <c r="DL34" s="512"/>
      <c r="DM34" s="512"/>
      <c r="DN34" s="512"/>
      <c r="DO34" s="512"/>
      <c r="DP34" s="512"/>
      <c r="DQ34" s="512"/>
      <c r="DR34" s="512"/>
      <c r="DS34" s="512"/>
      <c r="DT34" s="512"/>
      <c r="DU34" s="512"/>
      <c r="DV34" s="512"/>
      <c r="DW34" s="512"/>
      <c r="DX34" s="512"/>
      <c r="DY34" s="512"/>
      <c r="DZ34" s="512"/>
      <c r="EA34" s="512"/>
      <c r="EB34" s="512"/>
      <c r="EC34" s="512"/>
      <c r="ED34" s="512"/>
      <c r="EE34" s="512"/>
      <c r="EF34" s="512"/>
      <c r="EG34" s="512"/>
      <c r="EH34" s="512"/>
      <c r="EI34" s="512"/>
      <c r="EJ34" s="512"/>
      <c r="EK34" s="512"/>
      <c r="EL34" s="512"/>
      <c r="EM34" s="512"/>
      <c r="EN34" s="512"/>
      <c r="EO34" s="512"/>
      <c r="EP34" s="512"/>
      <c r="EQ34" s="512"/>
      <c r="ER34" s="512"/>
      <c r="ES34" s="512"/>
      <c r="ET34" s="512"/>
      <c r="EU34" s="512"/>
      <c r="EV34" s="512"/>
      <c r="EW34" s="512"/>
      <c r="EX34" s="512"/>
      <c r="EY34" s="512"/>
      <c r="EZ34" s="512"/>
      <c r="FA34" s="512"/>
      <c r="FB34" s="512"/>
      <c r="FC34" s="512"/>
      <c r="FD34" s="512"/>
      <c r="FE34" s="512"/>
      <c r="FF34" s="512"/>
      <c r="FG34" s="512"/>
      <c r="FH34" s="512"/>
      <c r="FI34" s="512"/>
      <c r="FJ34" s="512"/>
      <c r="FK34" s="512"/>
      <c r="FL34" s="512"/>
      <c r="FM34" s="512"/>
      <c r="FN34" s="512"/>
      <c r="FO34" s="512"/>
      <c r="FP34" s="512"/>
      <c r="FQ34" s="512"/>
      <c r="FR34" s="512"/>
      <c r="FS34" s="512"/>
      <c r="FT34" s="512"/>
      <c r="FU34" s="512"/>
      <c r="FV34" s="512"/>
      <c r="FW34" s="512"/>
      <c r="FX34" s="512"/>
      <c r="FY34" s="512"/>
      <c r="FZ34" s="512"/>
      <c r="GA34" s="512"/>
      <c r="GB34" s="512"/>
      <c r="GC34" s="512"/>
      <c r="GD34" s="512"/>
      <c r="GE34" s="512"/>
      <c r="GF34" s="512"/>
      <c r="GG34" s="512"/>
      <c r="GH34" s="512"/>
      <c r="GI34" s="512"/>
      <c r="GJ34" s="512"/>
      <c r="GK34" s="512"/>
      <c r="GL34" s="512"/>
      <c r="GM34" s="512"/>
      <c r="GN34" s="512"/>
      <c r="GO34" s="512"/>
      <c r="GP34" s="512"/>
      <c r="GQ34" s="512"/>
      <c r="GR34" s="512"/>
      <c r="GS34" s="512"/>
      <c r="GT34" s="512"/>
      <c r="GU34" s="512"/>
      <c r="GV34" s="512"/>
      <c r="GW34" s="512"/>
      <c r="GX34" s="512"/>
      <c r="GY34" s="512"/>
      <c r="GZ34" s="512"/>
      <c r="HA34" s="512"/>
      <c r="HB34" s="512"/>
      <c r="HC34" s="512"/>
      <c r="HD34" s="512"/>
      <c r="HE34" s="512"/>
      <c r="HF34" s="512"/>
      <c r="HG34" s="512"/>
      <c r="HH34" s="512"/>
      <c r="HI34" s="512"/>
      <c r="HJ34" s="512"/>
      <c r="HK34" s="512"/>
      <c r="HL34" s="512"/>
      <c r="HM34" s="512"/>
      <c r="HN34" s="512"/>
      <c r="HO34" s="512"/>
      <c r="HP34" s="512"/>
      <c r="HQ34" s="512"/>
      <c r="HR34" s="512"/>
      <c r="HS34" s="512"/>
      <c r="HT34" s="512"/>
      <c r="HU34" s="512"/>
      <c r="HV34" s="512"/>
      <c r="HW34" s="512"/>
      <c r="HX34" s="512"/>
      <c r="HY34" s="512"/>
      <c r="HZ34" s="512"/>
      <c r="IA34" s="512"/>
      <c r="IB34" s="512"/>
      <c r="IC34" s="512"/>
      <c r="ID34" s="512"/>
      <c r="IE34" s="512"/>
      <c r="IF34" s="512"/>
      <c r="IG34" s="512"/>
      <c r="IH34" s="512"/>
      <c r="II34" s="512"/>
      <c r="IJ34" s="512"/>
      <c r="IK34" s="512"/>
      <c r="IL34" s="512"/>
      <c r="IM34" s="512"/>
      <c r="IN34" s="512"/>
      <c r="IO34" s="512"/>
      <c r="IP34" s="512"/>
      <c r="IQ34" s="512"/>
      <c r="IR34" s="512"/>
      <c r="IS34" s="512"/>
      <c r="IT34" s="512"/>
      <c r="IU34" s="512"/>
      <c r="IV34" s="512"/>
    </row>
    <row r="35" spans="1:256" s="511" customFormat="1" ht="13.9">
      <c r="A35" s="512"/>
      <c r="B35" s="516" t="s">
        <v>1286</v>
      </c>
      <c r="C35" s="524"/>
      <c r="D35" s="524"/>
      <c r="E35" s="524"/>
      <c r="F35" s="524"/>
      <c r="G35" s="524"/>
      <c r="H35" s="524"/>
      <c r="I35" s="536"/>
      <c r="J35" s="541">
        <v>0.15</v>
      </c>
      <c r="K35" s="524" t="s">
        <v>1287</v>
      </c>
      <c r="L35" s="542">
        <f>J35*(L6+L8+L27)</f>
        <v>0.241645</v>
      </c>
      <c r="N35" s="512"/>
      <c r="O35" s="512"/>
      <c r="P35" s="516" t="s">
        <v>1286</v>
      </c>
      <c r="Q35" s="524"/>
      <c r="R35" s="524"/>
      <c r="S35" s="524"/>
      <c r="T35" s="524"/>
      <c r="U35" s="524"/>
      <c r="V35" s="524"/>
      <c r="W35" s="536"/>
      <c r="X35" s="541">
        <v>0.15</v>
      </c>
      <c r="Y35" s="524" t="s">
        <v>1287</v>
      </c>
      <c r="Z35" s="542">
        <f>X35*(Z6+Z8+Z27)</f>
        <v>0.241645</v>
      </c>
      <c r="AB35" s="512"/>
      <c r="AC35" s="512"/>
      <c r="AD35" s="512"/>
      <c r="AE35" s="512"/>
      <c r="AF35" s="512"/>
      <c r="AG35" s="512"/>
      <c r="AH35" s="512"/>
      <c r="AI35" s="512"/>
      <c r="AJ35" s="512"/>
      <c r="AK35" s="512"/>
      <c r="AL35" s="512"/>
      <c r="AM35" s="512"/>
      <c r="AN35" s="512"/>
      <c r="AO35" s="512"/>
      <c r="AP35" s="512"/>
      <c r="AQ35" s="512"/>
      <c r="AR35" s="512"/>
      <c r="AS35" s="512"/>
      <c r="AT35" s="512"/>
      <c r="AU35" s="512"/>
      <c r="AV35" s="512"/>
      <c r="AW35" s="512"/>
      <c r="AX35" s="512"/>
      <c r="AY35" s="512"/>
      <c r="AZ35" s="512"/>
      <c r="BA35" s="512"/>
      <c r="BB35" s="512"/>
      <c r="BC35" s="512"/>
      <c r="BD35" s="512"/>
      <c r="BE35" s="512"/>
      <c r="BF35" s="512"/>
      <c r="BG35" s="512"/>
      <c r="BH35" s="512"/>
      <c r="BI35" s="512"/>
      <c r="BJ35" s="512"/>
      <c r="BK35" s="512"/>
      <c r="BL35" s="512"/>
      <c r="BM35" s="512"/>
      <c r="BN35" s="512"/>
      <c r="BO35" s="512"/>
      <c r="BP35" s="512"/>
      <c r="BQ35" s="512"/>
      <c r="BR35" s="512"/>
      <c r="BS35" s="512"/>
      <c r="BT35" s="512"/>
      <c r="BU35" s="512"/>
      <c r="BV35" s="512"/>
      <c r="BW35" s="512"/>
      <c r="BX35" s="512"/>
      <c r="BY35" s="512"/>
      <c r="BZ35" s="512"/>
      <c r="CA35" s="512"/>
      <c r="CB35" s="512"/>
      <c r="CC35" s="512"/>
      <c r="CD35" s="512"/>
      <c r="CE35" s="512"/>
      <c r="CF35" s="512"/>
      <c r="CG35" s="512"/>
      <c r="CH35" s="512"/>
      <c r="CI35" s="512"/>
      <c r="CJ35" s="512"/>
      <c r="CK35" s="512"/>
      <c r="CL35" s="512"/>
      <c r="CM35" s="512"/>
      <c r="CN35" s="512"/>
      <c r="CO35" s="512"/>
      <c r="CP35" s="512"/>
      <c r="CQ35" s="512"/>
      <c r="CR35" s="512"/>
      <c r="CS35" s="512"/>
      <c r="CT35" s="512"/>
      <c r="CU35" s="512"/>
      <c r="CV35" s="512"/>
      <c r="CW35" s="512"/>
      <c r="CX35" s="512"/>
      <c r="CY35" s="512"/>
      <c r="CZ35" s="512"/>
      <c r="DA35" s="512"/>
      <c r="DB35" s="512"/>
      <c r="DC35" s="512"/>
      <c r="DD35" s="512"/>
      <c r="DE35" s="512"/>
      <c r="DF35" s="512"/>
      <c r="DG35" s="512"/>
      <c r="DH35" s="512"/>
      <c r="DI35" s="512"/>
      <c r="DJ35" s="512"/>
      <c r="DK35" s="512"/>
      <c r="DL35" s="512"/>
      <c r="DM35" s="512"/>
      <c r="DN35" s="512"/>
      <c r="DO35" s="512"/>
      <c r="DP35" s="512"/>
      <c r="DQ35" s="512"/>
      <c r="DR35" s="512"/>
      <c r="DS35" s="512"/>
      <c r="DT35" s="512"/>
      <c r="DU35" s="512"/>
      <c r="DV35" s="512"/>
      <c r="DW35" s="512"/>
      <c r="DX35" s="512"/>
      <c r="DY35" s="512"/>
      <c r="DZ35" s="512"/>
      <c r="EA35" s="512"/>
      <c r="EB35" s="512"/>
      <c r="EC35" s="512"/>
      <c r="ED35" s="512"/>
      <c r="EE35" s="512"/>
      <c r="EF35" s="512"/>
      <c r="EG35" s="512"/>
      <c r="EH35" s="512"/>
      <c r="EI35" s="512"/>
      <c r="EJ35" s="512"/>
      <c r="EK35" s="512"/>
      <c r="EL35" s="512"/>
      <c r="EM35" s="512"/>
      <c r="EN35" s="512"/>
      <c r="EO35" s="512"/>
      <c r="EP35" s="512"/>
      <c r="EQ35" s="512"/>
      <c r="ER35" s="512"/>
      <c r="ES35" s="512"/>
      <c r="ET35" s="512"/>
      <c r="EU35" s="512"/>
      <c r="EV35" s="512"/>
      <c r="EW35" s="512"/>
      <c r="EX35" s="512"/>
      <c r="EY35" s="512"/>
      <c r="EZ35" s="512"/>
      <c r="FA35" s="512"/>
      <c r="FB35" s="512"/>
      <c r="FC35" s="512"/>
      <c r="FD35" s="512"/>
      <c r="FE35" s="512"/>
      <c r="FF35" s="512"/>
      <c r="FG35" s="512"/>
      <c r="FH35" s="512"/>
      <c r="FI35" s="512"/>
      <c r="FJ35" s="512"/>
      <c r="FK35" s="512"/>
      <c r="FL35" s="512"/>
      <c r="FM35" s="512"/>
      <c r="FN35" s="512"/>
      <c r="FO35" s="512"/>
      <c r="FP35" s="512"/>
      <c r="FQ35" s="512"/>
      <c r="FR35" s="512"/>
      <c r="FS35" s="512"/>
      <c r="FT35" s="512"/>
      <c r="FU35" s="512"/>
      <c r="FV35" s="512"/>
      <c r="FW35" s="512"/>
      <c r="FX35" s="512"/>
      <c r="FY35" s="512"/>
      <c r="FZ35" s="512"/>
      <c r="GA35" s="512"/>
      <c r="GB35" s="512"/>
      <c r="GC35" s="512"/>
      <c r="GD35" s="512"/>
      <c r="GE35" s="512"/>
      <c r="GF35" s="512"/>
      <c r="GG35" s="512"/>
      <c r="GH35" s="512"/>
      <c r="GI35" s="512"/>
      <c r="GJ35" s="512"/>
      <c r="GK35" s="512"/>
      <c r="GL35" s="512"/>
      <c r="GM35" s="512"/>
      <c r="GN35" s="512"/>
      <c r="GO35" s="512"/>
      <c r="GP35" s="512"/>
      <c r="GQ35" s="512"/>
      <c r="GR35" s="512"/>
      <c r="GS35" s="512"/>
      <c r="GT35" s="512"/>
      <c r="GU35" s="512"/>
      <c r="GV35" s="512"/>
      <c r="GW35" s="512"/>
      <c r="GX35" s="512"/>
      <c r="GY35" s="512"/>
      <c r="GZ35" s="512"/>
      <c r="HA35" s="512"/>
      <c r="HB35" s="512"/>
      <c r="HC35" s="512"/>
      <c r="HD35" s="512"/>
      <c r="HE35" s="512"/>
      <c r="HF35" s="512"/>
      <c r="HG35" s="512"/>
      <c r="HH35" s="512"/>
      <c r="HI35" s="512"/>
      <c r="HJ35" s="512"/>
      <c r="HK35" s="512"/>
      <c r="HL35" s="512"/>
      <c r="HM35" s="512"/>
      <c r="HN35" s="512"/>
      <c r="HO35" s="512"/>
      <c r="HP35" s="512"/>
      <c r="HQ35" s="512"/>
      <c r="HR35" s="512"/>
      <c r="HS35" s="512"/>
      <c r="HT35" s="512"/>
      <c r="HU35" s="512"/>
      <c r="HV35" s="512"/>
      <c r="HW35" s="512"/>
      <c r="HX35" s="512"/>
      <c r="HY35" s="512"/>
      <c r="HZ35" s="512"/>
      <c r="IA35" s="512"/>
      <c r="IB35" s="512"/>
      <c r="IC35" s="512"/>
      <c r="ID35" s="512"/>
      <c r="IE35" s="512"/>
      <c r="IF35" s="512"/>
      <c r="IG35" s="512"/>
      <c r="IH35" s="512"/>
      <c r="II35" s="512"/>
      <c r="IJ35" s="512"/>
      <c r="IK35" s="512"/>
      <c r="IL35" s="512"/>
      <c r="IM35" s="512"/>
      <c r="IN35" s="512"/>
      <c r="IO35" s="512"/>
      <c r="IP35" s="512"/>
      <c r="IQ35" s="512"/>
      <c r="IR35" s="512"/>
      <c r="IS35" s="512"/>
      <c r="IT35" s="512"/>
      <c r="IU35" s="512"/>
      <c r="IV35" s="512"/>
    </row>
    <row r="36" spans="1:256" s="511" customFormat="1" ht="13.9">
      <c r="A36" s="512"/>
      <c r="B36" s="538"/>
      <c r="C36" s="512"/>
      <c r="D36" s="512"/>
      <c r="E36" s="512"/>
      <c r="F36" s="512"/>
      <c r="G36" s="512"/>
      <c r="H36" s="512"/>
      <c r="I36" s="531"/>
      <c r="J36" s="543"/>
      <c r="K36" s="512"/>
      <c r="L36" s="535"/>
      <c r="N36" s="512"/>
      <c r="O36" s="512"/>
      <c r="P36" s="538"/>
      <c r="Q36" s="512"/>
      <c r="R36" s="512"/>
      <c r="S36" s="512"/>
      <c r="T36" s="512"/>
      <c r="U36" s="512"/>
      <c r="V36" s="512"/>
      <c r="W36" s="531"/>
      <c r="X36" s="543"/>
      <c r="Y36" s="512"/>
      <c r="Z36" s="535"/>
      <c r="AB36" s="512"/>
      <c r="AC36" s="512"/>
      <c r="AD36" s="512"/>
      <c r="AE36" s="512"/>
      <c r="AF36" s="512"/>
      <c r="AG36" s="512"/>
      <c r="AH36" s="512"/>
      <c r="AI36" s="512"/>
      <c r="AJ36" s="512"/>
      <c r="AK36" s="512"/>
      <c r="AL36" s="512"/>
      <c r="AM36" s="512"/>
      <c r="AN36" s="512"/>
      <c r="AO36" s="512"/>
      <c r="AP36" s="512"/>
      <c r="AQ36" s="512"/>
      <c r="AR36" s="512"/>
      <c r="AS36" s="512"/>
      <c r="AT36" s="512"/>
      <c r="AU36" s="512"/>
      <c r="AV36" s="512"/>
      <c r="AW36" s="512"/>
      <c r="AX36" s="512"/>
      <c r="AY36" s="512"/>
      <c r="AZ36" s="512"/>
      <c r="BA36" s="512"/>
      <c r="BB36" s="512"/>
      <c r="BC36" s="512"/>
      <c r="BD36" s="512"/>
      <c r="BE36" s="512"/>
      <c r="BF36" s="512"/>
      <c r="BG36" s="512"/>
      <c r="BH36" s="512"/>
      <c r="BI36" s="512"/>
      <c r="BJ36" s="512"/>
      <c r="BK36" s="512"/>
      <c r="BL36" s="512"/>
      <c r="BM36" s="512"/>
      <c r="BN36" s="512"/>
      <c r="BO36" s="512"/>
      <c r="BP36" s="512"/>
      <c r="BQ36" s="512"/>
      <c r="BR36" s="512"/>
      <c r="BS36" s="512"/>
      <c r="BT36" s="512"/>
      <c r="BU36" s="512"/>
      <c r="BV36" s="512"/>
      <c r="BW36" s="512"/>
      <c r="BX36" s="512"/>
      <c r="BY36" s="512"/>
      <c r="BZ36" s="512"/>
      <c r="CA36" s="512"/>
      <c r="CB36" s="512"/>
      <c r="CC36" s="512"/>
      <c r="CD36" s="512"/>
      <c r="CE36" s="512"/>
      <c r="CF36" s="512"/>
      <c r="CG36" s="512"/>
      <c r="CH36" s="512"/>
      <c r="CI36" s="512"/>
      <c r="CJ36" s="512"/>
      <c r="CK36" s="512"/>
      <c r="CL36" s="512"/>
      <c r="CM36" s="512"/>
      <c r="CN36" s="512"/>
      <c r="CO36" s="512"/>
      <c r="CP36" s="512"/>
      <c r="CQ36" s="512"/>
      <c r="CR36" s="512"/>
      <c r="CS36" s="512"/>
      <c r="CT36" s="512"/>
      <c r="CU36" s="512"/>
      <c r="CV36" s="512"/>
      <c r="CW36" s="512"/>
      <c r="CX36" s="512"/>
      <c r="CY36" s="512"/>
      <c r="CZ36" s="512"/>
      <c r="DA36" s="512"/>
      <c r="DB36" s="512"/>
      <c r="DC36" s="512"/>
      <c r="DD36" s="512"/>
      <c r="DE36" s="512"/>
      <c r="DF36" s="512"/>
      <c r="DG36" s="512"/>
      <c r="DH36" s="512"/>
      <c r="DI36" s="512"/>
      <c r="DJ36" s="512"/>
      <c r="DK36" s="512"/>
      <c r="DL36" s="512"/>
      <c r="DM36" s="512"/>
      <c r="DN36" s="512"/>
      <c r="DO36" s="512"/>
      <c r="DP36" s="512"/>
      <c r="DQ36" s="512"/>
      <c r="DR36" s="512"/>
      <c r="DS36" s="512"/>
      <c r="DT36" s="512"/>
      <c r="DU36" s="512"/>
      <c r="DV36" s="512"/>
      <c r="DW36" s="512"/>
      <c r="DX36" s="512"/>
      <c r="DY36" s="512"/>
      <c r="DZ36" s="512"/>
      <c r="EA36" s="512"/>
      <c r="EB36" s="512"/>
      <c r="EC36" s="512"/>
      <c r="ED36" s="512"/>
      <c r="EE36" s="512"/>
      <c r="EF36" s="512"/>
      <c r="EG36" s="512"/>
      <c r="EH36" s="512"/>
      <c r="EI36" s="512"/>
      <c r="EJ36" s="512"/>
      <c r="EK36" s="512"/>
      <c r="EL36" s="512"/>
      <c r="EM36" s="512"/>
      <c r="EN36" s="512"/>
      <c r="EO36" s="512"/>
      <c r="EP36" s="512"/>
      <c r="EQ36" s="512"/>
      <c r="ER36" s="512"/>
      <c r="ES36" s="512"/>
      <c r="ET36" s="512"/>
      <c r="EU36" s="512"/>
      <c r="EV36" s="512"/>
      <c r="EW36" s="512"/>
      <c r="EX36" s="512"/>
      <c r="EY36" s="512"/>
      <c r="EZ36" s="512"/>
      <c r="FA36" s="512"/>
      <c r="FB36" s="512"/>
      <c r="FC36" s="512"/>
      <c r="FD36" s="512"/>
      <c r="FE36" s="512"/>
      <c r="FF36" s="512"/>
      <c r="FG36" s="512"/>
      <c r="FH36" s="512"/>
      <c r="FI36" s="512"/>
      <c r="FJ36" s="512"/>
      <c r="FK36" s="512"/>
      <c r="FL36" s="512"/>
      <c r="FM36" s="512"/>
      <c r="FN36" s="512"/>
      <c r="FO36" s="512"/>
      <c r="FP36" s="512"/>
      <c r="FQ36" s="512"/>
      <c r="FR36" s="512"/>
      <c r="FS36" s="512"/>
      <c r="FT36" s="512"/>
      <c r="FU36" s="512"/>
      <c r="FV36" s="512"/>
      <c r="FW36" s="512"/>
      <c r="FX36" s="512"/>
      <c r="FY36" s="512"/>
      <c r="FZ36" s="512"/>
      <c r="GA36" s="512"/>
      <c r="GB36" s="512"/>
      <c r="GC36" s="512"/>
      <c r="GD36" s="512"/>
      <c r="GE36" s="512"/>
      <c r="GF36" s="512"/>
      <c r="GG36" s="512"/>
      <c r="GH36" s="512"/>
      <c r="GI36" s="512"/>
      <c r="GJ36" s="512"/>
      <c r="GK36" s="512"/>
      <c r="GL36" s="512"/>
      <c r="GM36" s="512"/>
      <c r="GN36" s="512"/>
      <c r="GO36" s="512"/>
      <c r="GP36" s="512"/>
      <c r="GQ36" s="512"/>
      <c r="GR36" s="512"/>
      <c r="GS36" s="512"/>
      <c r="GT36" s="512"/>
      <c r="GU36" s="512"/>
      <c r="GV36" s="512"/>
      <c r="GW36" s="512"/>
      <c r="GX36" s="512"/>
      <c r="GY36" s="512"/>
      <c r="GZ36" s="512"/>
      <c r="HA36" s="512"/>
      <c r="HB36" s="512"/>
      <c r="HC36" s="512"/>
      <c r="HD36" s="512"/>
      <c r="HE36" s="512"/>
      <c r="HF36" s="512"/>
      <c r="HG36" s="512"/>
      <c r="HH36" s="512"/>
      <c r="HI36" s="512"/>
      <c r="HJ36" s="512"/>
      <c r="HK36" s="512"/>
      <c r="HL36" s="512"/>
      <c r="HM36" s="512"/>
      <c r="HN36" s="512"/>
      <c r="HO36" s="512"/>
      <c r="HP36" s="512"/>
      <c r="HQ36" s="512"/>
      <c r="HR36" s="512"/>
      <c r="HS36" s="512"/>
      <c r="HT36" s="512"/>
      <c r="HU36" s="512"/>
      <c r="HV36" s="512"/>
      <c r="HW36" s="512"/>
      <c r="HX36" s="512"/>
      <c r="HY36" s="512"/>
      <c r="HZ36" s="512"/>
      <c r="IA36" s="512"/>
      <c r="IB36" s="512"/>
      <c r="IC36" s="512"/>
      <c r="ID36" s="512"/>
      <c r="IE36" s="512"/>
      <c r="IF36" s="512"/>
      <c r="IG36" s="512"/>
      <c r="IH36" s="512"/>
      <c r="II36" s="512"/>
      <c r="IJ36" s="512"/>
      <c r="IK36" s="512"/>
      <c r="IL36" s="512"/>
      <c r="IM36" s="512"/>
      <c r="IN36" s="512"/>
      <c r="IO36" s="512"/>
      <c r="IP36" s="512"/>
      <c r="IQ36" s="512"/>
      <c r="IR36" s="512"/>
      <c r="IS36" s="512"/>
      <c r="IT36" s="512"/>
      <c r="IU36" s="512"/>
      <c r="IV36" s="512"/>
    </row>
    <row r="37" spans="1:256" s="511" customFormat="1" ht="13.9">
      <c r="A37" s="512"/>
      <c r="B37" s="538"/>
      <c r="C37" s="512"/>
      <c r="D37" s="512"/>
      <c r="E37" s="512"/>
      <c r="F37" s="512"/>
      <c r="G37" s="512"/>
      <c r="H37" s="512"/>
      <c r="I37" s="531"/>
      <c r="J37" s="543"/>
      <c r="K37" s="512"/>
      <c r="L37" s="535"/>
      <c r="N37" s="512"/>
      <c r="O37" s="512"/>
      <c r="P37" s="538"/>
      <c r="Q37" s="512"/>
      <c r="R37" s="512"/>
      <c r="S37" s="512"/>
      <c r="T37" s="512"/>
      <c r="U37" s="512"/>
      <c r="V37" s="512"/>
      <c r="W37" s="531"/>
      <c r="X37" s="543"/>
      <c r="Y37" s="512"/>
      <c r="Z37" s="535"/>
      <c r="AB37" s="512"/>
      <c r="AC37" s="512"/>
      <c r="AD37" s="512"/>
      <c r="AE37" s="512"/>
      <c r="AF37" s="512"/>
      <c r="AG37" s="512"/>
      <c r="AH37" s="512"/>
      <c r="AI37" s="512"/>
      <c r="AJ37" s="512"/>
      <c r="AK37" s="512"/>
      <c r="AL37" s="512"/>
      <c r="AM37" s="512"/>
      <c r="AN37" s="512"/>
      <c r="AO37" s="512"/>
      <c r="AP37" s="512"/>
      <c r="AQ37" s="512"/>
      <c r="AR37" s="512"/>
      <c r="AS37" s="512"/>
      <c r="AT37" s="512"/>
      <c r="AU37" s="512"/>
      <c r="AV37" s="512"/>
      <c r="AW37" s="512"/>
      <c r="AX37" s="512"/>
      <c r="AY37" s="512"/>
      <c r="AZ37" s="512"/>
      <c r="BA37" s="512"/>
      <c r="BB37" s="512"/>
      <c r="BC37" s="512"/>
      <c r="BD37" s="512"/>
      <c r="BE37" s="512"/>
      <c r="BF37" s="512"/>
      <c r="BG37" s="512"/>
      <c r="BH37" s="512"/>
      <c r="BI37" s="512"/>
      <c r="BJ37" s="512"/>
      <c r="BK37" s="512"/>
      <c r="BL37" s="512"/>
      <c r="BM37" s="512"/>
      <c r="BN37" s="512"/>
      <c r="BO37" s="512"/>
      <c r="BP37" s="512"/>
      <c r="BQ37" s="512"/>
      <c r="BR37" s="512"/>
      <c r="BS37" s="512"/>
      <c r="BT37" s="512"/>
      <c r="BU37" s="512"/>
      <c r="BV37" s="512"/>
      <c r="BW37" s="512"/>
      <c r="BX37" s="512"/>
      <c r="BY37" s="512"/>
      <c r="BZ37" s="512"/>
      <c r="CA37" s="512"/>
      <c r="CB37" s="512"/>
      <c r="CC37" s="512"/>
      <c r="CD37" s="512"/>
      <c r="CE37" s="512"/>
      <c r="CF37" s="512"/>
      <c r="CG37" s="512"/>
      <c r="CH37" s="512"/>
      <c r="CI37" s="512"/>
      <c r="CJ37" s="512"/>
      <c r="CK37" s="512"/>
      <c r="CL37" s="512"/>
      <c r="CM37" s="512"/>
      <c r="CN37" s="512"/>
      <c r="CO37" s="512"/>
      <c r="CP37" s="512"/>
      <c r="CQ37" s="512"/>
      <c r="CR37" s="512"/>
      <c r="CS37" s="512"/>
      <c r="CT37" s="512"/>
      <c r="CU37" s="512"/>
      <c r="CV37" s="512"/>
      <c r="CW37" s="512"/>
      <c r="CX37" s="512"/>
      <c r="CY37" s="512"/>
      <c r="CZ37" s="512"/>
      <c r="DA37" s="512"/>
      <c r="DB37" s="512"/>
      <c r="DC37" s="512"/>
      <c r="DD37" s="512"/>
      <c r="DE37" s="512"/>
      <c r="DF37" s="512"/>
      <c r="DG37" s="512"/>
      <c r="DH37" s="512"/>
      <c r="DI37" s="512"/>
      <c r="DJ37" s="512"/>
      <c r="DK37" s="512"/>
      <c r="DL37" s="512"/>
      <c r="DM37" s="512"/>
      <c r="DN37" s="512"/>
      <c r="DO37" s="512"/>
      <c r="DP37" s="512"/>
      <c r="DQ37" s="512"/>
      <c r="DR37" s="512"/>
      <c r="DS37" s="512"/>
      <c r="DT37" s="512"/>
      <c r="DU37" s="512"/>
      <c r="DV37" s="512"/>
      <c r="DW37" s="512"/>
      <c r="DX37" s="512"/>
      <c r="DY37" s="512"/>
      <c r="DZ37" s="512"/>
      <c r="EA37" s="512"/>
      <c r="EB37" s="512"/>
      <c r="EC37" s="512"/>
      <c r="ED37" s="512"/>
      <c r="EE37" s="512"/>
      <c r="EF37" s="512"/>
      <c r="EG37" s="512"/>
      <c r="EH37" s="512"/>
      <c r="EI37" s="512"/>
      <c r="EJ37" s="512"/>
      <c r="EK37" s="512"/>
      <c r="EL37" s="512"/>
      <c r="EM37" s="512"/>
      <c r="EN37" s="512"/>
      <c r="EO37" s="512"/>
      <c r="EP37" s="512"/>
      <c r="EQ37" s="512"/>
      <c r="ER37" s="512"/>
      <c r="ES37" s="512"/>
      <c r="ET37" s="512"/>
      <c r="EU37" s="512"/>
      <c r="EV37" s="512"/>
      <c r="EW37" s="512"/>
      <c r="EX37" s="512"/>
      <c r="EY37" s="512"/>
      <c r="EZ37" s="512"/>
      <c r="FA37" s="512"/>
      <c r="FB37" s="512"/>
      <c r="FC37" s="512"/>
      <c r="FD37" s="512"/>
      <c r="FE37" s="512"/>
      <c r="FF37" s="512"/>
      <c r="FG37" s="512"/>
      <c r="FH37" s="512"/>
      <c r="FI37" s="512"/>
      <c r="FJ37" s="512"/>
      <c r="FK37" s="512"/>
      <c r="FL37" s="512"/>
      <c r="FM37" s="512"/>
      <c r="FN37" s="512"/>
      <c r="FO37" s="512"/>
      <c r="FP37" s="512"/>
      <c r="FQ37" s="512"/>
      <c r="FR37" s="512"/>
      <c r="FS37" s="512"/>
      <c r="FT37" s="512"/>
      <c r="FU37" s="512"/>
      <c r="FV37" s="512"/>
      <c r="FW37" s="512"/>
      <c r="FX37" s="512"/>
      <c r="FY37" s="512"/>
      <c r="FZ37" s="512"/>
      <c r="GA37" s="512"/>
      <c r="GB37" s="512"/>
      <c r="GC37" s="512"/>
      <c r="GD37" s="512"/>
      <c r="GE37" s="512"/>
      <c r="GF37" s="512"/>
      <c r="GG37" s="512"/>
      <c r="GH37" s="512"/>
      <c r="GI37" s="512"/>
      <c r="GJ37" s="512"/>
      <c r="GK37" s="512"/>
      <c r="GL37" s="512"/>
      <c r="GM37" s="512"/>
      <c r="GN37" s="512"/>
      <c r="GO37" s="512"/>
      <c r="GP37" s="512"/>
      <c r="GQ37" s="512"/>
      <c r="GR37" s="512"/>
      <c r="GS37" s="512"/>
      <c r="GT37" s="512"/>
      <c r="GU37" s="512"/>
      <c r="GV37" s="512"/>
      <c r="GW37" s="512"/>
      <c r="GX37" s="512"/>
      <c r="GY37" s="512"/>
      <c r="GZ37" s="512"/>
      <c r="HA37" s="512"/>
      <c r="HB37" s="512"/>
      <c r="HC37" s="512"/>
      <c r="HD37" s="512"/>
      <c r="HE37" s="512"/>
      <c r="HF37" s="512"/>
      <c r="HG37" s="512"/>
      <c r="HH37" s="512"/>
      <c r="HI37" s="512"/>
      <c r="HJ37" s="512"/>
      <c r="HK37" s="512"/>
      <c r="HL37" s="512"/>
      <c r="HM37" s="512"/>
      <c r="HN37" s="512"/>
      <c r="HO37" s="512"/>
      <c r="HP37" s="512"/>
      <c r="HQ37" s="512"/>
      <c r="HR37" s="512"/>
      <c r="HS37" s="512"/>
      <c r="HT37" s="512"/>
      <c r="HU37" s="512"/>
      <c r="HV37" s="512"/>
      <c r="HW37" s="512"/>
      <c r="HX37" s="512"/>
      <c r="HY37" s="512"/>
      <c r="HZ37" s="512"/>
      <c r="IA37" s="512"/>
      <c r="IB37" s="512"/>
      <c r="IC37" s="512"/>
      <c r="ID37" s="512"/>
      <c r="IE37" s="512"/>
      <c r="IF37" s="512"/>
      <c r="IG37" s="512"/>
      <c r="IH37" s="512"/>
      <c r="II37" s="512"/>
      <c r="IJ37" s="512"/>
      <c r="IK37" s="512"/>
      <c r="IL37" s="512"/>
      <c r="IM37" s="512"/>
      <c r="IN37" s="512"/>
      <c r="IO37" s="512"/>
      <c r="IP37" s="512"/>
      <c r="IQ37" s="512"/>
      <c r="IR37" s="512"/>
      <c r="IS37" s="512"/>
      <c r="IT37" s="512"/>
      <c r="IU37" s="512"/>
      <c r="IV37" s="512"/>
    </row>
    <row r="38" spans="1:256" s="511" customFormat="1">
      <c r="A38" s="512"/>
      <c r="B38" s="515"/>
      <c r="C38" s="512"/>
      <c r="D38" s="512"/>
      <c r="E38" s="512"/>
      <c r="F38" s="512"/>
      <c r="G38" s="512"/>
      <c r="H38" s="512"/>
      <c r="I38" s="531"/>
      <c r="J38" s="512"/>
      <c r="K38" s="512"/>
      <c r="L38" s="523"/>
      <c r="N38" s="512"/>
      <c r="O38" s="512"/>
      <c r="P38" s="515"/>
      <c r="Q38" s="512"/>
      <c r="R38" s="512"/>
      <c r="S38" s="512"/>
      <c r="T38" s="512"/>
      <c r="U38" s="512"/>
      <c r="V38" s="512"/>
      <c r="W38" s="531"/>
      <c r="X38" s="512"/>
      <c r="Y38" s="512"/>
      <c r="Z38" s="523"/>
      <c r="AB38" s="512"/>
      <c r="AC38" s="512"/>
      <c r="AD38" s="512"/>
      <c r="AE38" s="512"/>
      <c r="AF38" s="512"/>
      <c r="AG38" s="512"/>
      <c r="AH38" s="512"/>
      <c r="AI38" s="512"/>
      <c r="AJ38" s="512"/>
      <c r="AK38" s="512"/>
      <c r="AL38" s="512"/>
      <c r="AM38" s="512"/>
      <c r="AN38" s="512"/>
      <c r="AO38" s="512"/>
      <c r="AP38" s="512"/>
      <c r="AQ38" s="512"/>
      <c r="AR38" s="512"/>
      <c r="AS38" s="512"/>
      <c r="AT38" s="512"/>
      <c r="AU38" s="512"/>
      <c r="AV38" s="512"/>
      <c r="AW38" s="512"/>
      <c r="AX38" s="512"/>
      <c r="AY38" s="512"/>
      <c r="AZ38" s="512"/>
      <c r="BA38" s="512"/>
      <c r="BB38" s="512"/>
      <c r="BC38" s="512"/>
      <c r="BD38" s="512"/>
      <c r="BE38" s="512"/>
      <c r="BF38" s="512"/>
      <c r="BG38" s="512"/>
      <c r="BH38" s="512"/>
      <c r="BI38" s="512"/>
      <c r="BJ38" s="512"/>
      <c r="BK38" s="512"/>
      <c r="BL38" s="512"/>
      <c r="BM38" s="512"/>
      <c r="BN38" s="512"/>
      <c r="BO38" s="512"/>
      <c r="BP38" s="512"/>
      <c r="BQ38" s="512"/>
      <c r="BR38" s="512"/>
      <c r="BS38" s="512"/>
      <c r="BT38" s="512"/>
      <c r="BU38" s="512"/>
      <c r="BV38" s="512"/>
      <c r="BW38" s="512"/>
      <c r="BX38" s="512"/>
      <c r="BY38" s="512"/>
      <c r="BZ38" s="512"/>
      <c r="CA38" s="512"/>
      <c r="CB38" s="512"/>
      <c r="CC38" s="512"/>
      <c r="CD38" s="512"/>
      <c r="CE38" s="512"/>
      <c r="CF38" s="512"/>
      <c r="CG38" s="512"/>
      <c r="CH38" s="512"/>
      <c r="CI38" s="512"/>
      <c r="CJ38" s="512"/>
      <c r="CK38" s="512"/>
      <c r="CL38" s="512"/>
      <c r="CM38" s="512"/>
      <c r="CN38" s="512"/>
      <c r="CO38" s="512"/>
      <c r="CP38" s="512"/>
      <c r="CQ38" s="512"/>
      <c r="CR38" s="512"/>
      <c r="CS38" s="512"/>
      <c r="CT38" s="512"/>
      <c r="CU38" s="512"/>
      <c r="CV38" s="512"/>
      <c r="CW38" s="512"/>
      <c r="CX38" s="512"/>
      <c r="CY38" s="512"/>
      <c r="CZ38" s="512"/>
      <c r="DA38" s="512"/>
      <c r="DB38" s="512"/>
      <c r="DC38" s="512"/>
      <c r="DD38" s="512"/>
      <c r="DE38" s="512"/>
      <c r="DF38" s="512"/>
      <c r="DG38" s="512"/>
      <c r="DH38" s="512"/>
      <c r="DI38" s="512"/>
      <c r="DJ38" s="512"/>
      <c r="DK38" s="512"/>
      <c r="DL38" s="512"/>
      <c r="DM38" s="512"/>
      <c r="DN38" s="512"/>
      <c r="DO38" s="512"/>
      <c r="DP38" s="512"/>
      <c r="DQ38" s="512"/>
      <c r="DR38" s="512"/>
      <c r="DS38" s="512"/>
      <c r="DT38" s="512"/>
      <c r="DU38" s="512"/>
      <c r="DV38" s="512"/>
      <c r="DW38" s="512"/>
      <c r="DX38" s="512"/>
      <c r="DY38" s="512"/>
      <c r="DZ38" s="512"/>
      <c r="EA38" s="512"/>
      <c r="EB38" s="512"/>
      <c r="EC38" s="512"/>
      <c r="ED38" s="512"/>
      <c r="EE38" s="512"/>
      <c r="EF38" s="512"/>
      <c r="EG38" s="512"/>
      <c r="EH38" s="512"/>
      <c r="EI38" s="512"/>
      <c r="EJ38" s="512"/>
      <c r="EK38" s="512"/>
      <c r="EL38" s="512"/>
      <c r="EM38" s="512"/>
      <c r="EN38" s="512"/>
      <c r="EO38" s="512"/>
      <c r="EP38" s="512"/>
      <c r="EQ38" s="512"/>
      <c r="ER38" s="512"/>
      <c r="ES38" s="512"/>
      <c r="ET38" s="512"/>
      <c r="EU38" s="512"/>
      <c r="EV38" s="512"/>
      <c r="EW38" s="512"/>
      <c r="EX38" s="512"/>
      <c r="EY38" s="512"/>
      <c r="EZ38" s="512"/>
      <c r="FA38" s="512"/>
      <c r="FB38" s="512"/>
      <c r="FC38" s="512"/>
      <c r="FD38" s="512"/>
      <c r="FE38" s="512"/>
      <c r="FF38" s="512"/>
      <c r="FG38" s="512"/>
      <c r="FH38" s="512"/>
      <c r="FI38" s="512"/>
      <c r="FJ38" s="512"/>
      <c r="FK38" s="512"/>
      <c r="FL38" s="512"/>
      <c r="FM38" s="512"/>
      <c r="FN38" s="512"/>
      <c r="FO38" s="512"/>
      <c r="FP38" s="512"/>
      <c r="FQ38" s="512"/>
      <c r="FR38" s="512"/>
      <c r="FS38" s="512"/>
      <c r="FT38" s="512"/>
      <c r="FU38" s="512"/>
      <c r="FV38" s="512"/>
      <c r="FW38" s="512"/>
      <c r="FX38" s="512"/>
      <c r="FY38" s="512"/>
      <c r="FZ38" s="512"/>
      <c r="GA38" s="512"/>
      <c r="GB38" s="512"/>
      <c r="GC38" s="512"/>
      <c r="GD38" s="512"/>
      <c r="GE38" s="512"/>
      <c r="GF38" s="512"/>
      <c r="GG38" s="512"/>
      <c r="GH38" s="512"/>
      <c r="GI38" s="512"/>
      <c r="GJ38" s="512"/>
      <c r="GK38" s="512"/>
      <c r="GL38" s="512"/>
      <c r="GM38" s="512"/>
      <c r="GN38" s="512"/>
      <c r="GO38" s="512"/>
      <c r="GP38" s="512"/>
      <c r="GQ38" s="512"/>
      <c r="GR38" s="512"/>
      <c r="GS38" s="512"/>
      <c r="GT38" s="512"/>
      <c r="GU38" s="512"/>
      <c r="GV38" s="512"/>
      <c r="GW38" s="512"/>
      <c r="GX38" s="512"/>
      <c r="GY38" s="512"/>
      <c r="GZ38" s="512"/>
      <c r="HA38" s="512"/>
      <c r="HB38" s="512"/>
      <c r="HC38" s="512"/>
      <c r="HD38" s="512"/>
      <c r="HE38" s="512"/>
      <c r="HF38" s="512"/>
      <c r="HG38" s="512"/>
      <c r="HH38" s="512"/>
      <c r="HI38" s="512"/>
      <c r="HJ38" s="512"/>
      <c r="HK38" s="512"/>
      <c r="HL38" s="512"/>
      <c r="HM38" s="512"/>
      <c r="HN38" s="512"/>
      <c r="HO38" s="512"/>
      <c r="HP38" s="512"/>
      <c r="HQ38" s="512"/>
      <c r="HR38" s="512"/>
      <c r="HS38" s="512"/>
      <c r="HT38" s="512"/>
      <c r="HU38" s="512"/>
      <c r="HV38" s="512"/>
      <c r="HW38" s="512"/>
      <c r="HX38" s="512"/>
      <c r="HY38" s="512"/>
      <c r="HZ38" s="512"/>
      <c r="IA38" s="512"/>
      <c r="IB38" s="512"/>
      <c r="IC38" s="512"/>
      <c r="ID38" s="512"/>
      <c r="IE38" s="512"/>
      <c r="IF38" s="512"/>
      <c r="IG38" s="512"/>
      <c r="IH38" s="512"/>
      <c r="II38" s="512"/>
      <c r="IJ38" s="512"/>
      <c r="IK38" s="512"/>
      <c r="IL38" s="512"/>
      <c r="IM38" s="512"/>
      <c r="IN38" s="512"/>
      <c r="IO38" s="512"/>
      <c r="IP38" s="512"/>
      <c r="IQ38" s="512"/>
      <c r="IR38" s="512"/>
      <c r="IS38" s="512"/>
      <c r="IT38" s="512"/>
      <c r="IU38" s="512"/>
      <c r="IV38" s="512"/>
    </row>
    <row r="39" spans="1:256" s="511" customFormat="1" ht="13.9">
      <c r="A39" s="512"/>
      <c r="B39" s="538" t="s">
        <v>1288</v>
      </c>
      <c r="C39" s="512"/>
      <c r="D39" s="512"/>
      <c r="E39" s="512"/>
      <c r="F39" s="512"/>
      <c r="G39" s="512"/>
      <c r="H39" s="512"/>
      <c r="I39" s="531"/>
      <c r="J39" s="544">
        <v>0.01</v>
      </c>
      <c r="K39" s="512" t="s">
        <v>1287</v>
      </c>
      <c r="L39" s="542">
        <f>J39*(L27+L8+L6)</f>
        <v>1.6109666666666668E-2</v>
      </c>
      <c r="N39" s="512"/>
      <c r="O39" s="512"/>
      <c r="P39" s="538" t="s">
        <v>1288</v>
      </c>
      <c r="Q39" s="512"/>
      <c r="R39" s="512"/>
      <c r="S39" s="512"/>
      <c r="T39" s="512"/>
      <c r="U39" s="512"/>
      <c r="V39" s="512"/>
      <c r="W39" s="531"/>
      <c r="X39" s="544">
        <v>0.01</v>
      </c>
      <c r="Y39" s="512" t="s">
        <v>1287</v>
      </c>
      <c r="Z39" s="542">
        <f>X39*(Z27+Z8+Z6)</f>
        <v>1.6109666666666668E-2</v>
      </c>
      <c r="AB39" s="512"/>
      <c r="AC39" s="512"/>
      <c r="AD39" s="512"/>
      <c r="AE39" s="512"/>
      <c r="AF39" s="512"/>
      <c r="AG39" s="512"/>
      <c r="AH39" s="512"/>
      <c r="AI39" s="512"/>
      <c r="AJ39" s="512"/>
      <c r="AK39" s="512"/>
      <c r="AL39" s="512"/>
      <c r="AM39" s="512"/>
      <c r="AN39" s="512"/>
      <c r="AO39" s="512"/>
      <c r="AP39" s="512"/>
      <c r="AQ39" s="512"/>
      <c r="AR39" s="512"/>
      <c r="AS39" s="512"/>
      <c r="AT39" s="512"/>
      <c r="AU39" s="512"/>
      <c r="AV39" s="512"/>
      <c r="AW39" s="512"/>
      <c r="AX39" s="512"/>
      <c r="AY39" s="512"/>
      <c r="AZ39" s="512"/>
      <c r="BA39" s="512"/>
      <c r="BB39" s="512"/>
      <c r="BC39" s="512"/>
      <c r="BD39" s="512"/>
      <c r="BE39" s="512"/>
      <c r="BF39" s="512"/>
      <c r="BG39" s="512"/>
      <c r="BH39" s="512"/>
      <c r="BI39" s="512"/>
      <c r="BJ39" s="512"/>
      <c r="BK39" s="512"/>
      <c r="BL39" s="512"/>
      <c r="BM39" s="512"/>
      <c r="BN39" s="512"/>
      <c r="BO39" s="512"/>
      <c r="BP39" s="512"/>
      <c r="BQ39" s="512"/>
      <c r="BR39" s="512"/>
      <c r="BS39" s="512"/>
      <c r="BT39" s="512"/>
      <c r="BU39" s="512"/>
      <c r="BV39" s="512"/>
      <c r="BW39" s="512"/>
      <c r="BX39" s="512"/>
      <c r="BY39" s="512"/>
      <c r="BZ39" s="512"/>
      <c r="CA39" s="512"/>
      <c r="CB39" s="512"/>
      <c r="CC39" s="512"/>
      <c r="CD39" s="512"/>
      <c r="CE39" s="512"/>
      <c r="CF39" s="512"/>
      <c r="CG39" s="512"/>
      <c r="CH39" s="512"/>
      <c r="CI39" s="512"/>
      <c r="CJ39" s="512"/>
      <c r="CK39" s="512"/>
      <c r="CL39" s="512"/>
      <c r="CM39" s="512"/>
      <c r="CN39" s="512"/>
      <c r="CO39" s="512"/>
      <c r="CP39" s="512"/>
      <c r="CQ39" s="512"/>
      <c r="CR39" s="512"/>
      <c r="CS39" s="512"/>
      <c r="CT39" s="512"/>
      <c r="CU39" s="512"/>
      <c r="CV39" s="512"/>
      <c r="CW39" s="512"/>
      <c r="CX39" s="512"/>
      <c r="CY39" s="512"/>
      <c r="CZ39" s="512"/>
      <c r="DA39" s="512"/>
      <c r="DB39" s="512"/>
      <c r="DC39" s="512"/>
      <c r="DD39" s="512"/>
      <c r="DE39" s="512"/>
      <c r="DF39" s="512"/>
      <c r="DG39" s="512"/>
      <c r="DH39" s="512"/>
      <c r="DI39" s="512"/>
      <c r="DJ39" s="512"/>
      <c r="DK39" s="512"/>
      <c r="DL39" s="512"/>
      <c r="DM39" s="512"/>
      <c r="DN39" s="512"/>
      <c r="DO39" s="512"/>
      <c r="DP39" s="512"/>
      <c r="DQ39" s="512"/>
      <c r="DR39" s="512"/>
      <c r="DS39" s="512"/>
      <c r="DT39" s="512"/>
      <c r="DU39" s="512"/>
      <c r="DV39" s="512"/>
      <c r="DW39" s="512"/>
      <c r="DX39" s="512"/>
      <c r="DY39" s="512"/>
      <c r="DZ39" s="512"/>
      <c r="EA39" s="512"/>
      <c r="EB39" s="512"/>
      <c r="EC39" s="512"/>
      <c r="ED39" s="512"/>
      <c r="EE39" s="512"/>
      <c r="EF39" s="512"/>
      <c r="EG39" s="512"/>
      <c r="EH39" s="512"/>
      <c r="EI39" s="512"/>
      <c r="EJ39" s="512"/>
      <c r="EK39" s="512"/>
      <c r="EL39" s="512"/>
      <c r="EM39" s="512"/>
      <c r="EN39" s="512"/>
      <c r="EO39" s="512"/>
      <c r="EP39" s="512"/>
      <c r="EQ39" s="512"/>
      <c r="ER39" s="512"/>
      <c r="ES39" s="512"/>
      <c r="ET39" s="512"/>
      <c r="EU39" s="512"/>
      <c r="EV39" s="512"/>
      <c r="EW39" s="512"/>
      <c r="EX39" s="512"/>
      <c r="EY39" s="512"/>
      <c r="EZ39" s="512"/>
      <c r="FA39" s="512"/>
      <c r="FB39" s="512"/>
      <c r="FC39" s="512"/>
      <c r="FD39" s="512"/>
      <c r="FE39" s="512"/>
      <c r="FF39" s="512"/>
      <c r="FG39" s="512"/>
      <c r="FH39" s="512"/>
      <c r="FI39" s="512"/>
      <c r="FJ39" s="512"/>
      <c r="FK39" s="512"/>
      <c r="FL39" s="512"/>
      <c r="FM39" s="512"/>
      <c r="FN39" s="512"/>
      <c r="FO39" s="512"/>
      <c r="FP39" s="512"/>
      <c r="FQ39" s="512"/>
      <c r="FR39" s="512"/>
      <c r="FS39" s="512"/>
      <c r="FT39" s="512"/>
      <c r="FU39" s="512"/>
      <c r="FV39" s="512"/>
      <c r="FW39" s="512"/>
      <c r="FX39" s="512"/>
      <c r="FY39" s="512"/>
      <c r="FZ39" s="512"/>
      <c r="GA39" s="512"/>
      <c r="GB39" s="512"/>
      <c r="GC39" s="512"/>
      <c r="GD39" s="512"/>
      <c r="GE39" s="512"/>
      <c r="GF39" s="512"/>
      <c r="GG39" s="512"/>
      <c r="GH39" s="512"/>
      <c r="GI39" s="512"/>
      <c r="GJ39" s="512"/>
      <c r="GK39" s="512"/>
      <c r="GL39" s="512"/>
      <c r="GM39" s="512"/>
      <c r="GN39" s="512"/>
      <c r="GO39" s="512"/>
      <c r="GP39" s="512"/>
      <c r="GQ39" s="512"/>
      <c r="GR39" s="512"/>
      <c r="GS39" s="512"/>
      <c r="GT39" s="512"/>
      <c r="GU39" s="512"/>
      <c r="GV39" s="512"/>
      <c r="GW39" s="512"/>
      <c r="GX39" s="512"/>
      <c r="GY39" s="512"/>
      <c r="GZ39" s="512"/>
      <c r="HA39" s="512"/>
      <c r="HB39" s="512"/>
      <c r="HC39" s="512"/>
      <c r="HD39" s="512"/>
      <c r="HE39" s="512"/>
      <c r="HF39" s="512"/>
      <c r="HG39" s="512"/>
      <c r="HH39" s="512"/>
      <c r="HI39" s="512"/>
      <c r="HJ39" s="512"/>
      <c r="HK39" s="512"/>
      <c r="HL39" s="512"/>
      <c r="HM39" s="512"/>
      <c r="HN39" s="512"/>
      <c r="HO39" s="512"/>
      <c r="HP39" s="512"/>
      <c r="HQ39" s="512"/>
      <c r="HR39" s="512"/>
      <c r="HS39" s="512"/>
      <c r="HT39" s="512"/>
      <c r="HU39" s="512"/>
      <c r="HV39" s="512"/>
      <c r="HW39" s="512"/>
      <c r="HX39" s="512"/>
      <c r="HY39" s="512"/>
      <c r="HZ39" s="512"/>
      <c r="IA39" s="512"/>
      <c r="IB39" s="512"/>
      <c r="IC39" s="512"/>
      <c r="ID39" s="512"/>
      <c r="IE39" s="512"/>
      <c r="IF39" s="512"/>
      <c r="IG39" s="512"/>
      <c r="IH39" s="512"/>
      <c r="II39" s="512"/>
      <c r="IJ39" s="512"/>
      <c r="IK39" s="512"/>
      <c r="IL39" s="512"/>
      <c r="IM39" s="512"/>
      <c r="IN39" s="512"/>
      <c r="IO39" s="512"/>
      <c r="IP39" s="512"/>
      <c r="IQ39" s="512"/>
      <c r="IR39" s="512"/>
      <c r="IS39" s="512"/>
      <c r="IT39" s="512"/>
      <c r="IU39" s="512"/>
      <c r="IV39" s="512"/>
    </row>
    <row r="40" spans="1:256" s="511" customFormat="1">
      <c r="A40" s="512"/>
      <c r="B40" s="545"/>
      <c r="C40" s="512"/>
      <c r="D40" s="512"/>
      <c r="E40" s="512"/>
      <c r="F40" s="512"/>
      <c r="G40" s="512"/>
      <c r="H40" s="512"/>
      <c r="I40" s="531"/>
      <c r="J40" s="512"/>
      <c r="K40" s="512"/>
      <c r="L40" s="523"/>
      <c r="N40" s="512"/>
      <c r="O40" s="512"/>
      <c r="P40" s="515"/>
      <c r="Q40" s="512"/>
      <c r="R40" s="512"/>
      <c r="S40" s="512"/>
      <c r="T40" s="512"/>
      <c r="U40" s="512"/>
      <c r="V40" s="512"/>
      <c r="W40" s="531"/>
      <c r="X40" s="512"/>
      <c r="Y40" s="512"/>
      <c r="Z40" s="523"/>
      <c r="AB40" s="512"/>
      <c r="AC40" s="512"/>
      <c r="AD40" s="512"/>
      <c r="AE40" s="512"/>
      <c r="AF40" s="512"/>
      <c r="AG40" s="512"/>
      <c r="AH40" s="512"/>
      <c r="AI40" s="512"/>
      <c r="AJ40" s="512"/>
      <c r="AK40" s="512"/>
      <c r="AL40" s="512"/>
      <c r="AM40" s="512"/>
      <c r="AN40" s="512"/>
      <c r="AO40" s="512"/>
      <c r="AP40" s="512"/>
      <c r="AQ40" s="512"/>
      <c r="AR40" s="512"/>
      <c r="AS40" s="512"/>
      <c r="AT40" s="512"/>
      <c r="AU40" s="512"/>
      <c r="AV40" s="512"/>
      <c r="AW40" s="512"/>
      <c r="AX40" s="512"/>
      <c r="AY40" s="512"/>
      <c r="AZ40" s="512"/>
      <c r="BA40" s="512"/>
      <c r="BB40" s="512"/>
      <c r="BC40" s="512"/>
      <c r="BD40" s="512"/>
      <c r="BE40" s="512"/>
      <c r="BF40" s="512"/>
      <c r="BG40" s="512"/>
      <c r="BH40" s="512"/>
      <c r="BI40" s="512"/>
      <c r="BJ40" s="512"/>
      <c r="BK40" s="512"/>
      <c r="BL40" s="512"/>
      <c r="BM40" s="512"/>
      <c r="BN40" s="512"/>
      <c r="BO40" s="512"/>
      <c r="BP40" s="512"/>
      <c r="BQ40" s="512"/>
      <c r="BR40" s="512"/>
      <c r="BS40" s="512"/>
      <c r="BT40" s="512"/>
      <c r="BU40" s="512"/>
      <c r="BV40" s="512"/>
      <c r="BW40" s="512"/>
      <c r="BX40" s="512"/>
      <c r="BY40" s="512"/>
      <c r="BZ40" s="512"/>
      <c r="CA40" s="512"/>
      <c r="CB40" s="512"/>
      <c r="CC40" s="512"/>
      <c r="CD40" s="512"/>
      <c r="CE40" s="512"/>
      <c r="CF40" s="512"/>
      <c r="CG40" s="512"/>
      <c r="CH40" s="512"/>
      <c r="CI40" s="512"/>
      <c r="CJ40" s="512"/>
      <c r="CK40" s="512"/>
      <c r="CL40" s="512"/>
      <c r="CM40" s="512"/>
      <c r="CN40" s="512"/>
      <c r="CO40" s="512"/>
      <c r="CP40" s="512"/>
      <c r="CQ40" s="512"/>
      <c r="CR40" s="512"/>
      <c r="CS40" s="512"/>
      <c r="CT40" s="512"/>
      <c r="CU40" s="512"/>
      <c r="CV40" s="512"/>
      <c r="CW40" s="512"/>
      <c r="CX40" s="512"/>
      <c r="CY40" s="512"/>
      <c r="CZ40" s="512"/>
      <c r="DA40" s="512"/>
      <c r="DB40" s="512"/>
      <c r="DC40" s="512"/>
      <c r="DD40" s="512"/>
      <c r="DE40" s="512"/>
      <c r="DF40" s="512"/>
      <c r="DG40" s="512"/>
      <c r="DH40" s="512"/>
      <c r="DI40" s="512"/>
      <c r="DJ40" s="512"/>
      <c r="DK40" s="512"/>
      <c r="DL40" s="512"/>
      <c r="DM40" s="512"/>
      <c r="DN40" s="512"/>
      <c r="DO40" s="512"/>
      <c r="DP40" s="512"/>
      <c r="DQ40" s="512"/>
      <c r="DR40" s="512"/>
      <c r="DS40" s="512"/>
      <c r="DT40" s="512"/>
      <c r="DU40" s="512"/>
      <c r="DV40" s="512"/>
      <c r="DW40" s="512"/>
      <c r="DX40" s="512"/>
      <c r="DY40" s="512"/>
      <c r="DZ40" s="512"/>
      <c r="EA40" s="512"/>
      <c r="EB40" s="512"/>
      <c r="EC40" s="512"/>
      <c r="ED40" s="512"/>
      <c r="EE40" s="512"/>
      <c r="EF40" s="512"/>
      <c r="EG40" s="512"/>
      <c r="EH40" s="512"/>
      <c r="EI40" s="512"/>
      <c r="EJ40" s="512"/>
      <c r="EK40" s="512"/>
      <c r="EL40" s="512"/>
      <c r="EM40" s="512"/>
      <c r="EN40" s="512"/>
      <c r="EO40" s="512"/>
      <c r="EP40" s="512"/>
      <c r="EQ40" s="512"/>
      <c r="ER40" s="512"/>
      <c r="ES40" s="512"/>
      <c r="ET40" s="512"/>
      <c r="EU40" s="512"/>
      <c r="EV40" s="512"/>
      <c r="EW40" s="512"/>
      <c r="EX40" s="512"/>
      <c r="EY40" s="512"/>
      <c r="EZ40" s="512"/>
      <c r="FA40" s="512"/>
      <c r="FB40" s="512"/>
      <c r="FC40" s="512"/>
      <c r="FD40" s="512"/>
      <c r="FE40" s="512"/>
      <c r="FF40" s="512"/>
      <c r="FG40" s="512"/>
      <c r="FH40" s="512"/>
      <c r="FI40" s="512"/>
      <c r="FJ40" s="512"/>
      <c r="FK40" s="512"/>
      <c r="FL40" s="512"/>
      <c r="FM40" s="512"/>
      <c r="FN40" s="512"/>
      <c r="FO40" s="512"/>
      <c r="FP40" s="512"/>
      <c r="FQ40" s="512"/>
      <c r="FR40" s="512"/>
      <c r="FS40" s="512"/>
      <c r="FT40" s="512"/>
      <c r="FU40" s="512"/>
      <c r="FV40" s="512"/>
      <c r="FW40" s="512"/>
      <c r="FX40" s="512"/>
      <c r="FY40" s="512"/>
      <c r="FZ40" s="512"/>
      <c r="GA40" s="512"/>
      <c r="GB40" s="512"/>
      <c r="GC40" s="512"/>
      <c r="GD40" s="512"/>
      <c r="GE40" s="512"/>
      <c r="GF40" s="512"/>
      <c r="GG40" s="512"/>
      <c r="GH40" s="512"/>
      <c r="GI40" s="512"/>
      <c r="GJ40" s="512"/>
      <c r="GK40" s="512"/>
      <c r="GL40" s="512"/>
      <c r="GM40" s="512"/>
      <c r="GN40" s="512"/>
      <c r="GO40" s="512"/>
      <c r="GP40" s="512"/>
      <c r="GQ40" s="512"/>
      <c r="GR40" s="512"/>
      <c r="GS40" s="512"/>
      <c r="GT40" s="512"/>
      <c r="GU40" s="512"/>
      <c r="GV40" s="512"/>
      <c r="GW40" s="512"/>
      <c r="GX40" s="512"/>
      <c r="GY40" s="512"/>
      <c r="GZ40" s="512"/>
      <c r="HA40" s="512"/>
      <c r="HB40" s="512"/>
      <c r="HC40" s="512"/>
      <c r="HD40" s="512"/>
      <c r="HE40" s="512"/>
      <c r="HF40" s="512"/>
      <c r="HG40" s="512"/>
      <c r="HH40" s="512"/>
      <c r="HI40" s="512"/>
      <c r="HJ40" s="512"/>
      <c r="HK40" s="512"/>
      <c r="HL40" s="512"/>
      <c r="HM40" s="512"/>
      <c r="HN40" s="512"/>
      <c r="HO40" s="512"/>
      <c r="HP40" s="512"/>
      <c r="HQ40" s="512"/>
      <c r="HR40" s="512"/>
      <c r="HS40" s="512"/>
      <c r="HT40" s="512"/>
      <c r="HU40" s="512"/>
      <c r="HV40" s="512"/>
      <c r="HW40" s="512"/>
      <c r="HX40" s="512"/>
      <c r="HY40" s="512"/>
      <c r="HZ40" s="512"/>
      <c r="IA40" s="512"/>
      <c r="IB40" s="512"/>
      <c r="IC40" s="512"/>
      <c r="ID40" s="512"/>
      <c r="IE40" s="512"/>
      <c r="IF40" s="512"/>
      <c r="IG40" s="512"/>
      <c r="IH40" s="512"/>
      <c r="II40" s="512"/>
      <c r="IJ40" s="512"/>
      <c r="IK40" s="512"/>
      <c r="IL40" s="512"/>
      <c r="IM40" s="512"/>
      <c r="IN40" s="512"/>
      <c r="IO40" s="512"/>
      <c r="IP40" s="512"/>
      <c r="IQ40" s="512"/>
      <c r="IR40" s="512"/>
      <c r="IS40" s="512"/>
      <c r="IT40" s="512"/>
      <c r="IU40" s="512"/>
      <c r="IV40" s="512"/>
    </row>
    <row r="41" spans="1:256" s="511" customFormat="1" ht="15.6">
      <c r="A41" s="512"/>
      <c r="B41" s="538" t="s">
        <v>1289</v>
      </c>
      <c r="C41" s="512"/>
      <c r="D41" s="512"/>
      <c r="E41" s="512"/>
      <c r="F41" s="512"/>
      <c r="G41" s="512"/>
      <c r="H41" s="512"/>
      <c r="I41" s="512"/>
      <c r="J41" s="513"/>
      <c r="K41" s="512"/>
      <c r="L41" s="546">
        <f>L39+L35+L27+L8+L6</f>
        <v>1.8687213333333335</v>
      </c>
      <c r="N41" s="512"/>
      <c r="O41" s="512"/>
      <c r="P41" s="538" t="s">
        <v>1290</v>
      </c>
      <c r="Q41" s="512"/>
      <c r="R41" s="512"/>
      <c r="S41" s="512"/>
      <c r="T41" s="512"/>
      <c r="U41" s="512"/>
      <c r="V41" s="512"/>
      <c r="W41" s="512"/>
      <c r="X41" s="513"/>
      <c r="Y41" s="512"/>
      <c r="Z41" s="546">
        <f>Z39+Z35+Z27+Z8+Z6</f>
        <v>1.8687213333333335</v>
      </c>
      <c r="AB41" s="512"/>
      <c r="AC41" s="512"/>
      <c r="AD41" s="512"/>
      <c r="AE41" s="512"/>
      <c r="AF41" s="512"/>
      <c r="AG41" s="512"/>
      <c r="AH41" s="512"/>
      <c r="AI41" s="512"/>
      <c r="AJ41" s="512"/>
      <c r="AK41" s="512"/>
      <c r="AL41" s="512"/>
      <c r="AM41" s="512"/>
      <c r="AN41" s="512"/>
      <c r="AO41" s="512"/>
      <c r="AP41" s="512"/>
      <c r="AQ41" s="512"/>
      <c r="AR41" s="512"/>
      <c r="AS41" s="512"/>
      <c r="AT41" s="512"/>
      <c r="AU41" s="512"/>
      <c r="AV41" s="512"/>
      <c r="AW41" s="512"/>
      <c r="AX41" s="512"/>
      <c r="AY41" s="512"/>
      <c r="AZ41" s="512"/>
      <c r="BA41" s="512"/>
      <c r="BB41" s="512"/>
      <c r="BC41" s="512"/>
      <c r="BD41" s="512"/>
      <c r="BE41" s="512"/>
      <c r="BF41" s="512"/>
      <c r="BG41" s="512"/>
      <c r="BH41" s="512"/>
      <c r="BI41" s="512"/>
      <c r="BJ41" s="512"/>
      <c r="BK41" s="512"/>
      <c r="BL41" s="512"/>
      <c r="BM41" s="512"/>
      <c r="BN41" s="512"/>
      <c r="BO41" s="512"/>
      <c r="BP41" s="512"/>
      <c r="BQ41" s="512"/>
      <c r="BR41" s="512"/>
      <c r="BS41" s="512"/>
      <c r="BT41" s="512"/>
      <c r="BU41" s="512"/>
      <c r="BV41" s="512"/>
      <c r="BW41" s="512"/>
      <c r="BX41" s="512"/>
      <c r="BY41" s="512"/>
      <c r="BZ41" s="512"/>
      <c r="CA41" s="512"/>
      <c r="CB41" s="512"/>
      <c r="CC41" s="512"/>
      <c r="CD41" s="512"/>
      <c r="CE41" s="512"/>
      <c r="CF41" s="512"/>
      <c r="CG41" s="512"/>
      <c r="CH41" s="512"/>
      <c r="CI41" s="512"/>
      <c r="CJ41" s="512"/>
      <c r="CK41" s="512"/>
      <c r="CL41" s="512"/>
      <c r="CM41" s="512"/>
      <c r="CN41" s="512"/>
      <c r="CO41" s="512"/>
      <c r="CP41" s="512"/>
      <c r="CQ41" s="512"/>
      <c r="CR41" s="512"/>
      <c r="CS41" s="512"/>
      <c r="CT41" s="512"/>
      <c r="CU41" s="512"/>
      <c r="CV41" s="512"/>
      <c r="CW41" s="512"/>
      <c r="CX41" s="512"/>
      <c r="CY41" s="512"/>
      <c r="CZ41" s="512"/>
      <c r="DA41" s="512"/>
      <c r="DB41" s="512"/>
      <c r="DC41" s="512"/>
      <c r="DD41" s="512"/>
      <c r="DE41" s="512"/>
      <c r="DF41" s="512"/>
      <c r="DG41" s="512"/>
      <c r="DH41" s="512"/>
      <c r="DI41" s="512"/>
      <c r="DJ41" s="512"/>
      <c r="DK41" s="512"/>
      <c r="DL41" s="512"/>
      <c r="DM41" s="512"/>
      <c r="DN41" s="512"/>
      <c r="DO41" s="512"/>
      <c r="DP41" s="512"/>
      <c r="DQ41" s="512"/>
      <c r="DR41" s="512"/>
      <c r="DS41" s="512"/>
      <c r="DT41" s="512"/>
      <c r="DU41" s="512"/>
      <c r="DV41" s="512"/>
      <c r="DW41" s="512"/>
      <c r="DX41" s="512"/>
      <c r="DY41" s="512"/>
      <c r="DZ41" s="512"/>
      <c r="EA41" s="512"/>
      <c r="EB41" s="512"/>
      <c r="EC41" s="512"/>
      <c r="ED41" s="512"/>
      <c r="EE41" s="512"/>
      <c r="EF41" s="512"/>
      <c r="EG41" s="512"/>
      <c r="EH41" s="512"/>
      <c r="EI41" s="512"/>
      <c r="EJ41" s="512"/>
      <c r="EK41" s="512"/>
      <c r="EL41" s="512"/>
      <c r="EM41" s="512"/>
      <c r="EN41" s="512"/>
      <c r="EO41" s="512"/>
      <c r="EP41" s="512"/>
      <c r="EQ41" s="512"/>
      <c r="ER41" s="512"/>
      <c r="ES41" s="512"/>
      <c r="ET41" s="512"/>
      <c r="EU41" s="512"/>
      <c r="EV41" s="512"/>
      <c r="EW41" s="512"/>
      <c r="EX41" s="512"/>
      <c r="EY41" s="512"/>
      <c r="EZ41" s="512"/>
      <c r="FA41" s="512"/>
      <c r="FB41" s="512"/>
      <c r="FC41" s="512"/>
      <c r="FD41" s="512"/>
      <c r="FE41" s="512"/>
      <c r="FF41" s="512"/>
      <c r="FG41" s="512"/>
      <c r="FH41" s="512"/>
      <c r="FI41" s="512"/>
      <c r="FJ41" s="512"/>
      <c r="FK41" s="512"/>
      <c r="FL41" s="512"/>
      <c r="FM41" s="512"/>
      <c r="FN41" s="512"/>
      <c r="FO41" s="512"/>
      <c r="FP41" s="512"/>
      <c r="FQ41" s="512"/>
      <c r="FR41" s="512"/>
      <c r="FS41" s="512"/>
      <c r="FT41" s="512"/>
      <c r="FU41" s="512"/>
      <c r="FV41" s="512"/>
      <c r="FW41" s="512"/>
      <c r="FX41" s="512"/>
      <c r="FY41" s="512"/>
      <c r="FZ41" s="512"/>
      <c r="GA41" s="512"/>
      <c r="GB41" s="512"/>
      <c r="GC41" s="512"/>
      <c r="GD41" s="512"/>
      <c r="GE41" s="512"/>
      <c r="GF41" s="512"/>
      <c r="GG41" s="512"/>
      <c r="GH41" s="512"/>
      <c r="GI41" s="512"/>
      <c r="GJ41" s="512"/>
      <c r="GK41" s="512"/>
      <c r="GL41" s="512"/>
      <c r="GM41" s="512"/>
      <c r="GN41" s="512"/>
      <c r="GO41" s="512"/>
      <c r="GP41" s="512"/>
      <c r="GQ41" s="512"/>
      <c r="GR41" s="512"/>
      <c r="GS41" s="512"/>
      <c r="GT41" s="512"/>
      <c r="GU41" s="512"/>
      <c r="GV41" s="512"/>
      <c r="GW41" s="512"/>
      <c r="GX41" s="512"/>
      <c r="GY41" s="512"/>
      <c r="GZ41" s="512"/>
      <c r="HA41" s="512"/>
      <c r="HB41" s="512"/>
      <c r="HC41" s="512"/>
      <c r="HD41" s="512"/>
      <c r="HE41" s="512"/>
      <c r="HF41" s="512"/>
      <c r="HG41" s="512"/>
      <c r="HH41" s="512"/>
      <c r="HI41" s="512"/>
      <c r="HJ41" s="512"/>
      <c r="HK41" s="512"/>
      <c r="HL41" s="512"/>
      <c r="HM41" s="512"/>
      <c r="HN41" s="512"/>
      <c r="HO41" s="512"/>
      <c r="HP41" s="512"/>
      <c r="HQ41" s="512"/>
      <c r="HR41" s="512"/>
      <c r="HS41" s="512"/>
      <c r="HT41" s="512"/>
      <c r="HU41" s="512"/>
      <c r="HV41" s="512"/>
      <c r="HW41" s="512"/>
      <c r="HX41" s="512"/>
      <c r="HY41" s="512"/>
      <c r="HZ41" s="512"/>
      <c r="IA41" s="512"/>
      <c r="IB41" s="512"/>
      <c r="IC41" s="512"/>
      <c r="ID41" s="512"/>
      <c r="IE41" s="512"/>
      <c r="IF41" s="512"/>
      <c r="IG41" s="512"/>
      <c r="IH41" s="512"/>
      <c r="II41" s="512"/>
      <c r="IJ41" s="512"/>
      <c r="IK41" s="512"/>
      <c r="IL41" s="512"/>
      <c r="IM41" s="512"/>
      <c r="IN41" s="512"/>
      <c r="IO41" s="512"/>
      <c r="IP41" s="512"/>
      <c r="IQ41" s="512"/>
      <c r="IR41" s="512"/>
      <c r="IS41" s="512"/>
      <c r="IT41" s="512"/>
      <c r="IU41" s="512"/>
      <c r="IV41" s="512"/>
    </row>
    <row r="42" spans="1:256" s="511" customFormat="1">
      <c r="A42" s="512"/>
      <c r="B42" s="515"/>
      <c r="C42" s="512"/>
      <c r="D42" s="512"/>
      <c r="E42" s="512"/>
      <c r="F42" s="512"/>
      <c r="G42" s="512"/>
      <c r="H42" s="512"/>
      <c r="I42" s="512"/>
      <c r="J42" s="513"/>
      <c r="K42" s="512"/>
      <c r="L42" s="523"/>
      <c r="N42" s="512"/>
      <c r="O42" s="512"/>
      <c r="P42" s="515"/>
      <c r="Q42" s="512"/>
      <c r="R42" s="512"/>
      <c r="S42" s="512"/>
      <c r="T42" s="512"/>
      <c r="U42" s="512"/>
      <c r="V42" s="512"/>
      <c r="W42" s="512"/>
      <c r="X42" s="513"/>
      <c r="Y42" s="512"/>
      <c r="Z42" s="523"/>
      <c r="AB42" s="512"/>
      <c r="AC42" s="512"/>
      <c r="AD42" s="512"/>
      <c r="AE42" s="512"/>
      <c r="AF42" s="512"/>
      <c r="AG42" s="512"/>
      <c r="AH42" s="512"/>
      <c r="AI42" s="512"/>
      <c r="AJ42" s="512"/>
      <c r="AK42" s="512"/>
      <c r="AL42" s="512"/>
      <c r="AM42" s="512"/>
      <c r="AN42" s="512"/>
      <c r="AO42" s="512"/>
      <c r="AP42" s="512"/>
      <c r="AQ42" s="512"/>
      <c r="AR42" s="512"/>
      <c r="AS42" s="512"/>
      <c r="AT42" s="512"/>
      <c r="AU42" s="512"/>
      <c r="AV42" s="512"/>
      <c r="AW42" s="512"/>
      <c r="AX42" s="512"/>
      <c r="AY42" s="512"/>
      <c r="AZ42" s="512"/>
      <c r="BA42" s="512"/>
      <c r="BB42" s="512"/>
      <c r="BC42" s="512"/>
      <c r="BD42" s="512"/>
      <c r="BE42" s="512"/>
      <c r="BF42" s="512"/>
      <c r="BG42" s="512"/>
      <c r="BH42" s="512"/>
      <c r="BI42" s="512"/>
      <c r="BJ42" s="512"/>
      <c r="BK42" s="512"/>
      <c r="BL42" s="512"/>
      <c r="BM42" s="512"/>
      <c r="BN42" s="512"/>
      <c r="BO42" s="512"/>
      <c r="BP42" s="512"/>
      <c r="BQ42" s="512"/>
      <c r="BR42" s="512"/>
      <c r="BS42" s="512"/>
      <c r="BT42" s="512"/>
      <c r="BU42" s="512"/>
      <c r="BV42" s="512"/>
      <c r="BW42" s="512"/>
      <c r="BX42" s="512"/>
      <c r="BY42" s="512"/>
      <c r="BZ42" s="512"/>
      <c r="CA42" s="512"/>
      <c r="CB42" s="512"/>
      <c r="CC42" s="512"/>
      <c r="CD42" s="512"/>
      <c r="CE42" s="512"/>
      <c r="CF42" s="512"/>
      <c r="CG42" s="512"/>
      <c r="CH42" s="512"/>
      <c r="CI42" s="512"/>
      <c r="CJ42" s="512"/>
      <c r="CK42" s="512"/>
      <c r="CL42" s="512"/>
      <c r="CM42" s="512"/>
      <c r="CN42" s="512"/>
      <c r="CO42" s="512"/>
      <c r="CP42" s="512"/>
      <c r="CQ42" s="512"/>
      <c r="CR42" s="512"/>
      <c r="CS42" s="512"/>
      <c r="CT42" s="512"/>
      <c r="CU42" s="512"/>
      <c r="CV42" s="512"/>
      <c r="CW42" s="512"/>
      <c r="CX42" s="512"/>
      <c r="CY42" s="512"/>
      <c r="CZ42" s="512"/>
      <c r="DA42" s="512"/>
      <c r="DB42" s="512"/>
      <c r="DC42" s="512"/>
      <c r="DD42" s="512"/>
      <c r="DE42" s="512"/>
      <c r="DF42" s="512"/>
      <c r="DG42" s="512"/>
      <c r="DH42" s="512"/>
      <c r="DI42" s="512"/>
      <c r="DJ42" s="512"/>
      <c r="DK42" s="512"/>
      <c r="DL42" s="512"/>
      <c r="DM42" s="512"/>
      <c r="DN42" s="512"/>
      <c r="DO42" s="512"/>
      <c r="DP42" s="512"/>
      <c r="DQ42" s="512"/>
      <c r="DR42" s="512"/>
      <c r="DS42" s="512"/>
      <c r="DT42" s="512"/>
      <c r="DU42" s="512"/>
      <c r="DV42" s="512"/>
      <c r="DW42" s="512"/>
      <c r="DX42" s="512"/>
      <c r="DY42" s="512"/>
      <c r="DZ42" s="512"/>
      <c r="EA42" s="512"/>
      <c r="EB42" s="512"/>
      <c r="EC42" s="512"/>
      <c r="ED42" s="512"/>
      <c r="EE42" s="512"/>
      <c r="EF42" s="512"/>
      <c r="EG42" s="512"/>
      <c r="EH42" s="512"/>
      <c r="EI42" s="512"/>
      <c r="EJ42" s="512"/>
      <c r="EK42" s="512"/>
      <c r="EL42" s="512"/>
      <c r="EM42" s="512"/>
      <c r="EN42" s="512"/>
      <c r="EO42" s="512"/>
      <c r="EP42" s="512"/>
      <c r="EQ42" s="512"/>
      <c r="ER42" s="512"/>
      <c r="ES42" s="512"/>
      <c r="ET42" s="512"/>
      <c r="EU42" s="512"/>
      <c r="EV42" s="512"/>
      <c r="EW42" s="512"/>
      <c r="EX42" s="512"/>
      <c r="EY42" s="512"/>
      <c r="EZ42" s="512"/>
      <c r="FA42" s="512"/>
      <c r="FB42" s="512"/>
      <c r="FC42" s="512"/>
      <c r="FD42" s="512"/>
      <c r="FE42" s="512"/>
      <c r="FF42" s="512"/>
      <c r="FG42" s="512"/>
      <c r="FH42" s="512"/>
      <c r="FI42" s="512"/>
      <c r="FJ42" s="512"/>
      <c r="FK42" s="512"/>
      <c r="FL42" s="512"/>
      <c r="FM42" s="512"/>
      <c r="FN42" s="512"/>
      <c r="FO42" s="512"/>
      <c r="FP42" s="512"/>
      <c r="FQ42" s="512"/>
      <c r="FR42" s="512"/>
      <c r="FS42" s="512"/>
      <c r="FT42" s="512"/>
      <c r="FU42" s="512"/>
      <c r="FV42" s="512"/>
      <c r="FW42" s="512"/>
      <c r="FX42" s="512"/>
      <c r="FY42" s="512"/>
      <c r="FZ42" s="512"/>
      <c r="GA42" s="512"/>
      <c r="GB42" s="512"/>
      <c r="GC42" s="512"/>
      <c r="GD42" s="512"/>
      <c r="GE42" s="512"/>
      <c r="GF42" s="512"/>
      <c r="GG42" s="512"/>
      <c r="GH42" s="512"/>
      <c r="GI42" s="512"/>
      <c r="GJ42" s="512"/>
      <c r="GK42" s="512"/>
      <c r="GL42" s="512"/>
      <c r="GM42" s="512"/>
      <c r="GN42" s="512"/>
      <c r="GO42" s="512"/>
      <c r="GP42" s="512"/>
      <c r="GQ42" s="512"/>
      <c r="GR42" s="512"/>
      <c r="GS42" s="512"/>
      <c r="GT42" s="512"/>
      <c r="GU42" s="512"/>
      <c r="GV42" s="512"/>
      <c r="GW42" s="512"/>
      <c r="GX42" s="512"/>
      <c r="GY42" s="512"/>
      <c r="GZ42" s="512"/>
      <c r="HA42" s="512"/>
      <c r="HB42" s="512"/>
      <c r="HC42" s="512"/>
      <c r="HD42" s="512"/>
      <c r="HE42" s="512"/>
      <c r="HF42" s="512"/>
      <c r="HG42" s="512"/>
      <c r="HH42" s="512"/>
      <c r="HI42" s="512"/>
      <c r="HJ42" s="512"/>
      <c r="HK42" s="512"/>
      <c r="HL42" s="512"/>
      <c r="HM42" s="512"/>
      <c r="HN42" s="512"/>
      <c r="HO42" s="512"/>
      <c r="HP42" s="512"/>
      <c r="HQ42" s="512"/>
      <c r="HR42" s="512"/>
      <c r="HS42" s="512"/>
      <c r="HT42" s="512"/>
      <c r="HU42" s="512"/>
      <c r="HV42" s="512"/>
      <c r="HW42" s="512"/>
      <c r="HX42" s="512"/>
      <c r="HY42" s="512"/>
      <c r="HZ42" s="512"/>
      <c r="IA42" s="512"/>
      <c r="IB42" s="512"/>
      <c r="IC42" s="512"/>
      <c r="ID42" s="512"/>
      <c r="IE42" s="512"/>
      <c r="IF42" s="512"/>
      <c r="IG42" s="512"/>
      <c r="IH42" s="512"/>
      <c r="II42" s="512"/>
      <c r="IJ42" s="512"/>
      <c r="IK42" s="512"/>
      <c r="IL42" s="512"/>
      <c r="IM42" s="512"/>
      <c r="IN42" s="512"/>
      <c r="IO42" s="512"/>
      <c r="IP42" s="512"/>
      <c r="IQ42" s="512"/>
      <c r="IR42" s="512"/>
      <c r="IS42" s="512"/>
      <c r="IT42" s="512"/>
      <c r="IU42" s="512"/>
      <c r="IV42" s="512"/>
    </row>
    <row r="43" spans="1:256" s="511" customFormat="1" ht="13.9" thickBot="1">
      <c r="A43" s="512"/>
      <c r="B43" s="515"/>
      <c r="C43" s="512"/>
      <c r="D43" s="512"/>
      <c r="E43" s="512"/>
      <c r="F43" s="512"/>
      <c r="G43" s="512"/>
      <c r="H43" s="512"/>
      <c r="I43" s="512"/>
      <c r="J43" s="513"/>
      <c r="K43" s="512"/>
      <c r="L43" s="523"/>
      <c r="N43" s="512"/>
      <c r="O43" s="512"/>
      <c r="P43" s="515"/>
      <c r="Q43" s="512"/>
      <c r="R43" s="512"/>
      <c r="S43" s="512"/>
      <c r="T43" s="512"/>
      <c r="U43" s="512"/>
      <c r="V43" s="512"/>
      <c r="W43" s="512"/>
      <c r="X43" s="513"/>
      <c r="Y43" s="512"/>
      <c r="Z43" s="523"/>
      <c r="AB43" s="512"/>
      <c r="AC43" s="512"/>
      <c r="AD43" s="512"/>
      <c r="AE43" s="512"/>
      <c r="AF43" s="512"/>
      <c r="AG43" s="512"/>
      <c r="AH43" s="512"/>
      <c r="AI43" s="512"/>
      <c r="AJ43" s="512"/>
      <c r="AK43" s="512"/>
      <c r="AL43" s="512"/>
      <c r="AM43" s="512"/>
      <c r="AN43" s="512"/>
      <c r="AO43" s="512"/>
      <c r="AP43" s="512"/>
      <c r="AQ43" s="512"/>
      <c r="AR43" s="512"/>
      <c r="AS43" s="512"/>
      <c r="AT43" s="512"/>
      <c r="AU43" s="512"/>
      <c r="AV43" s="512"/>
      <c r="AW43" s="512"/>
      <c r="AX43" s="512"/>
      <c r="AY43" s="512"/>
      <c r="AZ43" s="512"/>
      <c r="BA43" s="512"/>
      <c r="BB43" s="512"/>
      <c r="BC43" s="512"/>
      <c r="BD43" s="512"/>
      <c r="BE43" s="512"/>
      <c r="BF43" s="512"/>
      <c r="BG43" s="512"/>
      <c r="BH43" s="512"/>
      <c r="BI43" s="512"/>
      <c r="BJ43" s="512"/>
      <c r="BK43" s="512"/>
      <c r="BL43" s="512"/>
      <c r="BM43" s="512"/>
      <c r="BN43" s="512"/>
      <c r="BO43" s="512"/>
      <c r="BP43" s="512"/>
      <c r="BQ43" s="512"/>
      <c r="BR43" s="512"/>
      <c r="BS43" s="512"/>
      <c r="BT43" s="512"/>
      <c r="BU43" s="512"/>
      <c r="BV43" s="512"/>
      <c r="BW43" s="512"/>
      <c r="BX43" s="512"/>
      <c r="BY43" s="512"/>
      <c r="BZ43" s="512"/>
      <c r="CA43" s="512"/>
      <c r="CB43" s="512"/>
      <c r="CC43" s="512"/>
      <c r="CD43" s="512"/>
      <c r="CE43" s="512"/>
      <c r="CF43" s="512"/>
      <c r="CG43" s="512"/>
      <c r="CH43" s="512"/>
      <c r="CI43" s="512"/>
      <c r="CJ43" s="512"/>
      <c r="CK43" s="512"/>
      <c r="CL43" s="512"/>
      <c r="CM43" s="512"/>
      <c r="CN43" s="512"/>
      <c r="CO43" s="512"/>
      <c r="CP43" s="512"/>
      <c r="CQ43" s="512"/>
      <c r="CR43" s="512"/>
      <c r="CS43" s="512"/>
      <c r="CT43" s="512"/>
      <c r="CU43" s="512"/>
      <c r="CV43" s="512"/>
      <c r="CW43" s="512"/>
      <c r="CX43" s="512"/>
      <c r="CY43" s="512"/>
      <c r="CZ43" s="512"/>
      <c r="DA43" s="512"/>
      <c r="DB43" s="512"/>
      <c r="DC43" s="512"/>
      <c r="DD43" s="512"/>
      <c r="DE43" s="512"/>
      <c r="DF43" s="512"/>
      <c r="DG43" s="512"/>
      <c r="DH43" s="512"/>
      <c r="DI43" s="512"/>
      <c r="DJ43" s="512"/>
      <c r="DK43" s="512"/>
      <c r="DL43" s="512"/>
      <c r="DM43" s="512"/>
      <c r="DN43" s="512"/>
      <c r="DO43" s="512"/>
      <c r="DP43" s="512"/>
      <c r="DQ43" s="512"/>
      <c r="DR43" s="512"/>
      <c r="DS43" s="512"/>
      <c r="DT43" s="512"/>
      <c r="DU43" s="512"/>
      <c r="DV43" s="512"/>
      <c r="DW43" s="512"/>
      <c r="DX43" s="512"/>
      <c r="DY43" s="512"/>
      <c r="DZ43" s="512"/>
      <c r="EA43" s="512"/>
      <c r="EB43" s="512"/>
      <c r="EC43" s="512"/>
      <c r="ED43" s="512"/>
      <c r="EE43" s="512"/>
      <c r="EF43" s="512"/>
      <c r="EG43" s="512"/>
      <c r="EH43" s="512"/>
      <c r="EI43" s="512"/>
      <c r="EJ43" s="512"/>
      <c r="EK43" s="512"/>
      <c r="EL43" s="512"/>
      <c r="EM43" s="512"/>
      <c r="EN43" s="512"/>
      <c r="EO43" s="512"/>
      <c r="EP43" s="512"/>
      <c r="EQ43" s="512"/>
      <c r="ER43" s="512"/>
      <c r="ES43" s="512"/>
      <c r="ET43" s="512"/>
      <c r="EU43" s="512"/>
      <c r="EV43" s="512"/>
      <c r="EW43" s="512"/>
      <c r="EX43" s="512"/>
      <c r="EY43" s="512"/>
      <c r="EZ43" s="512"/>
      <c r="FA43" s="512"/>
      <c r="FB43" s="512"/>
      <c r="FC43" s="512"/>
      <c r="FD43" s="512"/>
      <c r="FE43" s="512"/>
      <c r="FF43" s="512"/>
      <c r="FG43" s="512"/>
      <c r="FH43" s="512"/>
      <c r="FI43" s="512"/>
      <c r="FJ43" s="512"/>
      <c r="FK43" s="512"/>
      <c r="FL43" s="512"/>
      <c r="FM43" s="512"/>
      <c r="FN43" s="512"/>
      <c r="FO43" s="512"/>
      <c r="FP43" s="512"/>
      <c r="FQ43" s="512"/>
      <c r="FR43" s="512"/>
      <c r="FS43" s="512"/>
      <c r="FT43" s="512"/>
      <c r="FU43" s="512"/>
      <c r="FV43" s="512"/>
      <c r="FW43" s="512"/>
      <c r="FX43" s="512"/>
      <c r="FY43" s="512"/>
      <c r="FZ43" s="512"/>
      <c r="GA43" s="512"/>
      <c r="GB43" s="512"/>
      <c r="GC43" s="512"/>
      <c r="GD43" s="512"/>
      <c r="GE43" s="512"/>
      <c r="GF43" s="512"/>
      <c r="GG43" s="512"/>
      <c r="GH43" s="512"/>
      <c r="GI43" s="512"/>
      <c r="GJ43" s="512"/>
      <c r="GK43" s="512"/>
      <c r="GL43" s="512"/>
      <c r="GM43" s="512"/>
      <c r="GN43" s="512"/>
      <c r="GO43" s="512"/>
      <c r="GP43" s="512"/>
      <c r="GQ43" s="512"/>
      <c r="GR43" s="512"/>
      <c r="GS43" s="512"/>
      <c r="GT43" s="512"/>
      <c r="GU43" s="512"/>
      <c r="GV43" s="512"/>
      <c r="GW43" s="512"/>
      <c r="GX43" s="512"/>
      <c r="GY43" s="512"/>
      <c r="GZ43" s="512"/>
      <c r="HA43" s="512"/>
      <c r="HB43" s="512"/>
      <c r="HC43" s="512"/>
      <c r="HD43" s="512"/>
      <c r="HE43" s="512"/>
      <c r="HF43" s="512"/>
      <c r="HG43" s="512"/>
      <c r="HH43" s="512"/>
      <c r="HI43" s="512"/>
      <c r="HJ43" s="512"/>
      <c r="HK43" s="512"/>
      <c r="HL43" s="512"/>
      <c r="HM43" s="512"/>
      <c r="HN43" s="512"/>
      <c r="HO43" s="512"/>
      <c r="HP43" s="512"/>
      <c r="HQ43" s="512"/>
      <c r="HR43" s="512"/>
      <c r="HS43" s="512"/>
      <c r="HT43" s="512"/>
      <c r="HU43" s="512"/>
      <c r="HV43" s="512"/>
      <c r="HW43" s="512"/>
      <c r="HX43" s="512"/>
      <c r="HY43" s="512"/>
      <c r="HZ43" s="512"/>
      <c r="IA43" s="512"/>
      <c r="IB43" s="512"/>
      <c r="IC43" s="512"/>
      <c r="ID43" s="512"/>
      <c r="IE43" s="512"/>
      <c r="IF43" s="512"/>
      <c r="IG43" s="512"/>
      <c r="IH43" s="512"/>
      <c r="II43" s="512"/>
      <c r="IJ43" s="512"/>
      <c r="IK43" s="512"/>
      <c r="IL43" s="512"/>
      <c r="IM43" s="512"/>
      <c r="IN43" s="512"/>
      <c r="IO43" s="512"/>
      <c r="IP43" s="512"/>
      <c r="IQ43" s="512"/>
      <c r="IR43" s="512"/>
      <c r="IS43" s="512"/>
      <c r="IT43" s="512"/>
      <c r="IU43" s="512"/>
      <c r="IV43" s="512"/>
    </row>
    <row r="44" spans="1:256" s="511" customFormat="1" ht="14.45" thickBot="1">
      <c r="A44" s="512"/>
      <c r="B44" s="1335" t="s">
        <v>1291</v>
      </c>
      <c r="C44" s="1336"/>
      <c r="D44" s="1336"/>
      <c r="E44" s="1336"/>
      <c r="F44" s="1336"/>
      <c r="G44" s="1336"/>
      <c r="H44" s="1336"/>
      <c r="I44" s="1337"/>
      <c r="J44" s="547"/>
      <c r="K44" s="547"/>
      <c r="L44" s="548">
        <f>L41/100</f>
        <v>1.8687213333333334E-2</v>
      </c>
      <c r="N44" s="512"/>
      <c r="O44" s="512"/>
      <c r="P44" s="1335" t="s">
        <v>1291</v>
      </c>
      <c r="Q44" s="1336"/>
      <c r="R44" s="1336"/>
      <c r="S44" s="1336"/>
      <c r="T44" s="1336"/>
      <c r="U44" s="1336"/>
      <c r="V44" s="1336"/>
      <c r="W44" s="1337"/>
      <c r="X44" s="547"/>
      <c r="Y44" s="547"/>
      <c r="Z44" s="548">
        <f>Z41/100</f>
        <v>1.8687213333333334E-2</v>
      </c>
      <c r="AB44" s="512"/>
      <c r="AC44" s="512"/>
      <c r="AD44" s="512"/>
      <c r="AE44" s="512"/>
      <c r="AF44" s="512"/>
      <c r="AG44" s="512"/>
      <c r="AH44" s="512"/>
      <c r="AI44" s="512"/>
      <c r="AJ44" s="512"/>
      <c r="AK44" s="512"/>
      <c r="AL44" s="512"/>
      <c r="AM44" s="512"/>
      <c r="AN44" s="512"/>
      <c r="AO44" s="512"/>
      <c r="AP44" s="512"/>
      <c r="AQ44" s="512"/>
      <c r="AR44" s="512"/>
      <c r="AS44" s="512"/>
      <c r="AT44" s="512"/>
      <c r="AU44" s="512"/>
      <c r="AV44" s="512"/>
      <c r="AW44" s="512"/>
      <c r="AX44" s="512"/>
      <c r="AY44" s="512"/>
      <c r="AZ44" s="512"/>
      <c r="BA44" s="512"/>
      <c r="BB44" s="512"/>
      <c r="BC44" s="512"/>
      <c r="BD44" s="512"/>
      <c r="BE44" s="512"/>
      <c r="BF44" s="512"/>
      <c r="BG44" s="512"/>
      <c r="BH44" s="512"/>
      <c r="BI44" s="512"/>
      <c r="BJ44" s="512"/>
      <c r="BK44" s="512"/>
      <c r="BL44" s="512"/>
      <c r="BM44" s="512"/>
      <c r="BN44" s="512"/>
      <c r="BO44" s="512"/>
      <c r="BP44" s="512"/>
      <c r="BQ44" s="512"/>
      <c r="BR44" s="512"/>
      <c r="BS44" s="512"/>
      <c r="BT44" s="512"/>
      <c r="BU44" s="512"/>
      <c r="BV44" s="512"/>
      <c r="BW44" s="512"/>
      <c r="BX44" s="512"/>
      <c r="BY44" s="512"/>
      <c r="BZ44" s="512"/>
      <c r="CA44" s="512"/>
      <c r="CB44" s="512"/>
      <c r="CC44" s="512"/>
      <c r="CD44" s="512"/>
      <c r="CE44" s="512"/>
      <c r="CF44" s="512"/>
      <c r="CG44" s="512"/>
      <c r="CH44" s="512"/>
      <c r="CI44" s="512"/>
      <c r="CJ44" s="512"/>
      <c r="CK44" s="512"/>
      <c r="CL44" s="512"/>
      <c r="CM44" s="512"/>
      <c r="CN44" s="512"/>
      <c r="CO44" s="512"/>
      <c r="CP44" s="512"/>
      <c r="CQ44" s="512"/>
      <c r="CR44" s="512"/>
      <c r="CS44" s="512"/>
      <c r="CT44" s="512"/>
      <c r="CU44" s="512"/>
      <c r="CV44" s="512"/>
      <c r="CW44" s="512"/>
      <c r="CX44" s="512"/>
      <c r="CY44" s="512"/>
      <c r="CZ44" s="512"/>
      <c r="DA44" s="512"/>
      <c r="DB44" s="512"/>
      <c r="DC44" s="512"/>
      <c r="DD44" s="512"/>
      <c r="DE44" s="512"/>
      <c r="DF44" s="512"/>
      <c r="DG44" s="512"/>
      <c r="DH44" s="512"/>
      <c r="DI44" s="512"/>
      <c r="DJ44" s="512"/>
      <c r="DK44" s="512"/>
      <c r="DL44" s="512"/>
      <c r="DM44" s="512"/>
      <c r="DN44" s="512"/>
      <c r="DO44" s="512"/>
      <c r="DP44" s="512"/>
      <c r="DQ44" s="512"/>
      <c r="DR44" s="512"/>
      <c r="DS44" s="512"/>
      <c r="DT44" s="512"/>
      <c r="DU44" s="512"/>
      <c r="DV44" s="512"/>
      <c r="DW44" s="512"/>
      <c r="DX44" s="512"/>
      <c r="DY44" s="512"/>
      <c r="DZ44" s="512"/>
      <c r="EA44" s="512"/>
      <c r="EB44" s="512"/>
      <c r="EC44" s="512"/>
      <c r="ED44" s="512"/>
      <c r="EE44" s="512"/>
      <c r="EF44" s="512"/>
      <c r="EG44" s="512"/>
      <c r="EH44" s="512"/>
      <c r="EI44" s="512"/>
      <c r="EJ44" s="512"/>
      <c r="EK44" s="512"/>
      <c r="EL44" s="512"/>
      <c r="EM44" s="512"/>
      <c r="EN44" s="512"/>
      <c r="EO44" s="512"/>
      <c r="EP44" s="512"/>
      <c r="EQ44" s="512"/>
      <c r="ER44" s="512"/>
      <c r="ES44" s="512"/>
      <c r="ET44" s="512"/>
      <c r="EU44" s="512"/>
      <c r="EV44" s="512"/>
      <c r="EW44" s="512"/>
      <c r="EX44" s="512"/>
      <c r="EY44" s="512"/>
      <c r="EZ44" s="512"/>
      <c r="FA44" s="512"/>
      <c r="FB44" s="512"/>
      <c r="FC44" s="512"/>
      <c r="FD44" s="512"/>
      <c r="FE44" s="512"/>
      <c r="FF44" s="512"/>
      <c r="FG44" s="512"/>
      <c r="FH44" s="512"/>
      <c r="FI44" s="512"/>
      <c r="FJ44" s="512"/>
      <c r="FK44" s="512"/>
      <c r="FL44" s="512"/>
      <c r="FM44" s="512"/>
      <c r="FN44" s="512"/>
      <c r="FO44" s="512"/>
      <c r="FP44" s="512"/>
      <c r="FQ44" s="512"/>
      <c r="FR44" s="512"/>
      <c r="FS44" s="512"/>
      <c r="FT44" s="512"/>
      <c r="FU44" s="512"/>
      <c r="FV44" s="512"/>
      <c r="FW44" s="512"/>
      <c r="FX44" s="512"/>
      <c r="FY44" s="512"/>
      <c r="FZ44" s="512"/>
      <c r="GA44" s="512"/>
      <c r="GB44" s="512"/>
      <c r="GC44" s="512"/>
      <c r="GD44" s="512"/>
      <c r="GE44" s="512"/>
      <c r="GF44" s="512"/>
      <c r="GG44" s="512"/>
      <c r="GH44" s="512"/>
      <c r="GI44" s="512"/>
      <c r="GJ44" s="512"/>
      <c r="GK44" s="512"/>
      <c r="GL44" s="512"/>
      <c r="GM44" s="512"/>
      <c r="GN44" s="512"/>
      <c r="GO44" s="512"/>
      <c r="GP44" s="512"/>
      <c r="GQ44" s="512"/>
      <c r="GR44" s="512"/>
      <c r="GS44" s="512"/>
      <c r="GT44" s="512"/>
      <c r="GU44" s="512"/>
      <c r="GV44" s="512"/>
      <c r="GW44" s="512"/>
      <c r="GX44" s="512"/>
      <c r="GY44" s="512"/>
      <c r="GZ44" s="512"/>
      <c r="HA44" s="512"/>
      <c r="HB44" s="512"/>
      <c r="HC44" s="512"/>
      <c r="HD44" s="512"/>
      <c r="HE44" s="512"/>
      <c r="HF44" s="512"/>
      <c r="HG44" s="512"/>
      <c r="HH44" s="512"/>
      <c r="HI44" s="512"/>
      <c r="HJ44" s="512"/>
      <c r="HK44" s="512"/>
      <c r="HL44" s="512"/>
      <c r="HM44" s="512"/>
      <c r="HN44" s="512"/>
      <c r="HO44" s="512"/>
      <c r="HP44" s="512"/>
      <c r="HQ44" s="512"/>
      <c r="HR44" s="512"/>
      <c r="HS44" s="512"/>
      <c r="HT44" s="512"/>
      <c r="HU44" s="512"/>
      <c r="HV44" s="512"/>
      <c r="HW44" s="512"/>
      <c r="HX44" s="512"/>
      <c r="HY44" s="512"/>
      <c r="HZ44" s="512"/>
      <c r="IA44" s="512"/>
      <c r="IB44" s="512"/>
      <c r="IC44" s="512"/>
      <c r="ID44" s="512"/>
      <c r="IE44" s="512"/>
      <c r="IF44" s="512"/>
      <c r="IG44" s="512"/>
      <c r="IH44" s="512"/>
      <c r="II44" s="512"/>
      <c r="IJ44" s="512"/>
      <c r="IK44" s="512"/>
      <c r="IL44" s="512"/>
      <c r="IM44" s="512"/>
      <c r="IN44" s="512"/>
      <c r="IO44" s="512"/>
      <c r="IP44" s="512"/>
      <c r="IQ44" s="512"/>
      <c r="IR44" s="512"/>
      <c r="IS44" s="512"/>
      <c r="IT44" s="512"/>
      <c r="IU44" s="512"/>
      <c r="IV44" s="512"/>
    </row>
    <row r="45" spans="1:256" s="511" customFormat="1" ht="15" customHeight="1">
      <c r="A45" s="512"/>
      <c r="B45" s="512"/>
      <c r="C45" s="512"/>
      <c r="D45" s="512"/>
      <c r="E45" s="512"/>
      <c r="F45" s="512"/>
      <c r="G45" s="512"/>
      <c r="H45" s="512"/>
      <c r="I45" s="512"/>
      <c r="J45" s="512"/>
      <c r="K45" s="512"/>
      <c r="L45" s="512"/>
      <c r="N45" s="512"/>
      <c r="O45" s="512"/>
      <c r="P45" s="512"/>
      <c r="Q45" s="512"/>
      <c r="R45" s="512"/>
      <c r="S45" s="512"/>
      <c r="T45" s="512"/>
      <c r="U45" s="512"/>
      <c r="V45" s="512"/>
      <c r="W45" s="512"/>
      <c r="X45" s="512"/>
      <c r="Y45" s="512"/>
      <c r="Z45" s="512"/>
      <c r="AB45" s="512"/>
      <c r="AC45" s="512"/>
      <c r="AD45" s="512"/>
      <c r="AE45" s="512"/>
      <c r="AF45" s="512"/>
      <c r="AG45" s="512"/>
      <c r="AH45" s="512"/>
      <c r="AI45" s="512"/>
      <c r="AJ45" s="512"/>
      <c r="AK45" s="512"/>
      <c r="AL45" s="512"/>
      <c r="AM45" s="512"/>
      <c r="AN45" s="512"/>
      <c r="AO45" s="512"/>
      <c r="AP45" s="512"/>
      <c r="AQ45" s="512"/>
      <c r="AR45" s="512"/>
      <c r="AS45" s="512"/>
      <c r="AT45" s="512"/>
      <c r="AU45" s="512"/>
      <c r="AV45" s="512"/>
      <c r="AW45" s="512"/>
      <c r="AX45" s="512"/>
      <c r="AY45" s="512"/>
      <c r="AZ45" s="512"/>
      <c r="BA45" s="512"/>
      <c r="BB45" s="512"/>
      <c r="BC45" s="512"/>
      <c r="BD45" s="512"/>
      <c r="BE45" s="512"/>
      <c r="BF45" s="512"/>
      <c r="BG45" s="512"/>
      <c r="BH45" s="512"/>
      <c r="BI45" s="512"/>
      <c r="BJ45" s="512"/>
      <c r="BK45" s="512"/>
      <c r="BL45" s="512"/>
      <c r="BM45" s="512"/>
      <c r="BN45" s="512"/>
      <c r="BO45" s="512"/>
      <c r="BP45" s="512"/>
      <c r="BQ45" s="512"/>
      <c r="BR45" s="512"/>
      <c r="BS45" s="512"/>
      <c r="BT45" s="512"/>
      <c r="BU45" s="512"/>
      <c r="BV45" s="512"/>
      <c r="BW45" s="512"/>
      <c r="BX45" s="512"/>
      <c r="BY45" s="512"/>
      <c r="BZ45" s="512"/>
      <c r="CA45" s="512"/>
      <c r="CB45" s="512"/>
      <c r="CC45" s="512"/>
      <c r="CD45" s="512"/>
      <c r="CE45" s="512"/>
      <c r="CF45" s="512"/>
      <c r="CG45" s="512"/>
      <c r="CH45" s="512"/>
      <c r="CI45" s="512"/>
      <c r="CJ45" s="512"/>
      <c r="CK45" s="512"/>
      <c r="CL45" s="512"/>
      <c r="CM45" s="512"/>
      <c r="CN45" s="512"/>
      <c r="CO45" s="512"/>
      <c r="CP45" s="512"/>
      <c r="CQ45" s="512"/>
      <c r="CR45" s="512"/>
      <c r="CS45" s="512"/>
      <c r="CT45" s="512"/>
      <c r="CU45" s="512"/>
      <c r="CV45" s="512"/>
      <c r="CW45" s="512"/>
      <c r="CX45" s="512"/>
      <c r="CY45" s="512"/>
      <c r="CZ45" s="512"/>
      <c r="DA45" s="512"/>
      <c r="DB45" s="512"/>
      <c r="DC45" s="512"/>
      <c r="DD45" s="512"/>
      <c r="DE45" s="512"/>
      <c r="DF45" s="512"/>
      <c r="DG45" s="512"/>
      <c r="DH45" s="512"/>
      <c r="DI45" s="512"/>
      <c r="DJ45" s="512"/>
      <c r="DK45" s="512"/>
      <c r="DL45" s="512"/>
      <c r="DM45" s="512"/>
      <c r="DN45" s="512"/>
      <c r="DO45" s="512"/>
      <c r="DP45" s="512"/>
      <c r="DQ45" s="512"/>
      <c r="DR45" s="512"/>
      <c r="DS45" s="512"/>
      <c r="DT45" s="512"/>
      <c r="DU45" s="512"/>
      <c r="DV45" s="512"/>
      <c r="DW45" s="512"/>
      <c r="DX45" s="512"/>
      <c r="DY45" s="512"/>
      <c r="DZ45" s="512"/>
      <c r="EA45" s="512"/>
      <c r="EB45" s="512"/>
      <c r="EC45" s="512"/>
      <c r="ED45" s="512"/>
      <c r="EE45" s="512"/>
      <c r="EF45" s="512"/>
      <c r="EG45" s="512"/>
      <c r="EH45" s="512"/>
      <c r="EI45" s="512"/>
      <c r="EJ45" s="512"/>
      <c r="EK45" s="512"/>
      <c r="EL45" s="512"/>
      <c r="EM45" s="512"/>
      <c r="EN45" s="512"/>
      <c r="EO45" s="512"/>
      <c r="EP45" s="512"/>
      <c r="EQ45" s="512"/>
      <c r="ER45" s="512"/>
      <c r="ES45" s="512"/>
      <c r="ET45" s="512"/>
      <c r="EU45" s="512"/>
      <c r="EV45" s="512"/>
      <c r="EW45" s="512"/>
      <c r="EX45" s="512"/>
      <c r="EY45" s="512"/>
      <c r="EZ45" s="512"/>
      <c r="FA45" s="512"/>
      <c r="FB45" s="512"/>
      <c r="FC45" s="512"/>
      <c r="FD45" s="512"/>
      <c r="FE45" s="512"/>
      <c r="FF45" s="512"/>
      <c r="FG45" s="512"/>
      <c r="FH45" s="512"/>
      <c r="FI45" s="512"/>
      <c r="FJ45" s="512"/>
      <c r="FK45" s="512"/>
      <c r="FL45" s="512"/>
      <c r="FM45" s="512"/>
      <c r="FN45" s="512"/>
      <c r="FO45" s="512"/>
      <c r="FP45" s="512"/>
      <c r="FQ45" s="512"/>
      <c r="FR45" s="512"/>
      <c r="FS45" s="512"/>
      <c r="FT45" s="512"/>
      <c r="FU45" s="512"/>
      <c r="FV45" s="512"/>
      <c r="FW45" s="512"/>
      <c r="FX45" s="512"/>
      <c r="FY45" s="512"/>
      <c r="FZ45" s="512"/>
      <c r="GA45" s="512"/>
      <c r="GB45" s="512"/>
      <c r="GC45" s="512"/>
      <c r="GD45" s="512"/>
      <c r="GE45" s="512"/>
      <c r="GF45" s="512"/>
      <c r="GG45" s="512"/>
      <c r="GH45" s="512"/>
      <c r="GI45" s="512"/>
      <c r="GJ45" s="512"/>
      <c r="GK45" s="512"/>
      <c r="GL45" s="512"/>
      <c r="GM45" s="512"/>
      <c r="GN45" s="512"/>
      <c r="GO45" s="512"/>
      <c r="GP45" s="512"/>
      <c r="GQ45" s="512"/>
      <c r="GR45" s="512"/>
      <c r="GS45" s="512"/>
      <c r="GT45" s="512"/>
      <c r="GU45" s="512"/>
      <c r="GV45" s="512"/>
      <c r="GW45" s="512"/>
      <c r="GX45" s="512"/>
      <c r="GY45" s="512"/>
      <c r="GZ45" s="512"/>
      <c r="HA45" s="512"/>
      <c r="HB45" s="512"/>
      <c r="HC45" s="512"/>
      <c r="HD45" s="512"/>
      <c r="HE45" s="512"/>
      <c r="HF45" s="512"/>
      <c r="HG45" s="512"/>
      <c r="HH45" s="512"/>
      <c r="HI45" s="512"/>
      <c r="HJ45" s="512"/>
      <c r="HK45" s="512"/>
      <c r="HL45" s="512"/>
      <c r="HM45" s="512"/>
      <c r="HN45" s="512"/>
      <c r="HO45" s="512"/>
      <c r="HP45" s="512"/>
      <c r="HQ45" s="512"/>
      <c r="HR45" s="512"/>
      <c r="HS45" s="512"/>
      <c r="HT45" s="512"/>
      <c r="HU45" s="512"/>
      <c r="HV45" s="512"/>
      <c r="HW45" s="512"/>
      <c r="HX45" s="512"/>
      <c r="HY45" s="512"/>
      <c r="HZ45" s="512"/>
      <c r="IA45" s="512"/>
      <c r="IB45" s="512"/>
      <c r="IC45" s="512"/>
      <c r="ID45" s="512"/>
      <c r="IE45" s="512"/>
      <c r="IF45" s="512"/>
      <c r="IG45" s="512"/>
      <c r="IH45" s="512"/>
      <c r="II45" s="512"/>
      <c r="IJ45" s="512"/>
      <c r="IK45" s="512"/>
      <c r="IL45" s="512"/>
      <c r="IM45" s="512"/>
      <c r="IN45" s="512"/>
      <c r="IO45" s="512"/>
      <c r="IP45" s="512"/>
      <c r="IQ45" s="512"/>
      <c r="IR45" s="512"/>
      <c r="IS45" s="512"/>
      <c r="IT45" s="512"/>
      <c r="IU45" s="512"/>
      <c r="IV45" s="512"/>
    </row>
    <row r="46" spans="1:256" ht="15.6">
      <c r="B46" s="549"/>
      <c r="P46" s="549"/>
    </row>
    <row r="47" spans="1:256" ht="15.6">
      <c r="B47" s="550"/>
      <c r="P47" s="550"/>
    </row>
    <row r="48" spans="1:256">
      <c r="B48" s="551"/>
      <c r="P48" s="551"/>
    </row>
    <row r="49" spans="2:16">
      <c r="B49" s="551"/>
      <c r="P49" s="551"/>
    </row>
  </sheetData>
  <mergeCells count="13">
    <mergeCell ref="B44:I44"/>
    <mergeCell ref="P44:W44"/>
    <mergeCell ref="B2:L2"/>
    <mergeCell ref="P2:Z2"/>
    <mergeCell ref="B3:L3"/>
    <mergeCell ref="P3:Z3"/>
    <mergeCell ref="B4:I4"/>
    <mergeCell ref="P4:W4"/>
    <mergeCell ref="D10:E10"/>
    <mergeCell ref="D12:E12"/>
    <mergeCell ref="D17:E17"/>
    <mergeCell ref="D31:G32"/>
    <mergeCell ref="R31:U32"/>
  </mergeCells>
  <pageMargins left="0.70866141732283472" right="0.70866141732283472" top="0.74803149606299213" bottom="0.74803149606299213" header="0.31496062992125984" footer="0.31496062992125984"/>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
    <tabColor theme="6" tint="0.59999389629810485"/>
  </sheetPr>
  <dimension ref="A1:U68"/>
  <sheetViews>
    <sheetView view="pageBreakPreview" topLeftCell="D31" zoomScale="80" zoomScaleNormal="60" zoomScaleSheetLayoutView="80" workbookViewId="0">
      <selection activeCell="G11" sqref="G11"/>
    </sheetView>
  </sheetViews>
  <sheetFormatPr defaultColWidth="11.42578125" defaultRowHeight="13.15"/>
  <cols>
    <col min="2" max="2" width="63.7109375" bestFit="1" customWidth="1"/>
    <col min="3" max="3" width="17.85546875" bestFit="1" customWidth="1"/>
    <col min="4" max="4" width="32.85546875" customWidth="1"/>
    <col min="5" max="5" width="24.42578125" bestFit="1" customWidth="1"/>
    <col min="6" max="6" width="24.42578125" customWidth="1"/>
    <col min="7" max="7" width="14.5703125" customWidth="1"/>
    <col min="8" max="8" width="19" bestFit="1" customWidth="1"/>
    <col min="9" max="9" width="14.7109375" customWidth="1"/>
    <col min="10" max="10" width="17.28515625" bestFit="1" customWidth="1"/>
    <col min="11" max="12" width="18.5703125" customWidth="1"/>
    <col min="14" max="14" width="17" bestFit="1" customWidth="1"/>
    <col min="15" max="15" width="17.28515625" customWidth="1"/>
    <col min="16" max="16" width="12" bestFit="1" customWidth="1"/>
    <col min="18" max="18" width="16.28515625" bestFit="1" customWidth="1"/>
    <col min="19" max="19" width="18.7109375" bestFit="1" customWidth="1"/>
    <col min="20" max="20" width="13.140625" bestFit="1" customWidth="1"/>
    <col min="21" max="21" width="22.5703125" customWidth="1"/>
  </cols>
  <sheetData>
    <row r="1" spans="1:21">
      <c r="A1" s="1351" t="str">
        <f>+'PRES GENERAL AWA'!A1</f>
        <v>IMPLEMENTACIÓN DE SOLUCIONES ENERGÉTICAS CON FUENTES NO CONVENCIONALES DE ENERGÍA PARA USUARIOS EN ZONAS RURALES PERTENECIENTES A LAS COMUNIDADES DEL PUEBLO AWÁ – DEPARTAMENTO DE NARIÑO</v>
      </c>
      <c r="B1" s="1351"/>
      <c r="C1" s="1351"/>
      <c r="D1" s="1351"/>
      <c r="E1" s="1351"/>
      <c r="F1" s="1351"/>
      <c r="G1" s="1351"/>
      <c r="H1" s="1351"/>
    </row>
    <row r="2" spans="1:21">
      <c r="A2" s="1352"/>
      <c r="B2" s="1352"/>
      <c r="C2" s="1352"/>
      <c r="D2" s="1352"/>
      <c r="E2" s="1352"/>
      <c r="F2" s="1352"/>
      <c r="G2" s="1352"/>
      <c r="H2" s="1352"/>
    </row>
    <row r="3" spans="1:21">
      <c r="A3" s="1348" t="s">
        <v>1292</v>
      </c>
      <c r="B3" s="1349"/>
      <c r="C3" s="1349"/>
      <c r="D3" s="1349"/>
      <c r="E3" s="1349"/>
      <c r="F3" s="1349"/>
      <c r="G3" s="1349"/>
      <c r="H3" s="1350"/>
    </row>
    <row r="4" spans="1:21" ht="26.45" customHeight="1">
      <c r="A4" s="113" t="s">
        <v>1086</v>
      </c>
      <c r="B4" s="114" t="s">
        <v>1293</v>
      </c>
      <c r="C4" s="114" t="s">
        <v>1294</v>
      </c>
      <c r="D4" s="114" t="s">
        <v>1295</v>
      </c>
      <c r="E4" s="114" t="s">
        <v>1296</v>
      </c>
      <c r="F4" s="114" t="s">
        <v>1297</v>
      </c>
      <c r="G4" s="114" t="s">
        <v>1298</v>
      </c>
      <c r="H4" s="115" t="s">
        <v>1088</v>
      </c>
      <c r="I4" s="114" t="s">
        <v>1299</v>
      </c>
      <c r="J4" s="114" t="s">
        <v>1300</v>
      </c>
      <c r="K4" s="114" t="s">
        <v>1301</v>
      </c>
      <c r="L4" s="114"/>
      <c r="M4" s="114" t="s">
        <v>1302</v>
      </c>
      <c r="N4" s="114" t="s">
        <v>1300</v>
      </c>
      <c r="O4" s="114" t="s">
        <v>1301</v>
      </c>
      <c r="Q4" s="114" t="s">
        <v>1303</v>
      </c>
      <c r="R4" s="114" t="s">
        <v>1300</v>
      </c>
      <c r="S4" s="114" t="s">
        <v>1301</v>
      </c>
      <c r="U4" s="668" t="s">
        <v>1304</v>
      </c>
    </row>
    <row r="5" spans="1:21">
      <c r="A5" s="90">
        <v>1</v>
      </c>
      <c r="B5" s="117" t="str">
        <f>+CONCATENATE("Carga terrestre ",Transporte[[#This Row],[Origen]]," - ",Transporte[[#This Row],[Destino]],)</f>
        <v>Carga terrestre Cali - Barbacoas</v>
      </c>
      <c r="C5" s="72" t="s">
        <v>1305</v>
      </c>
      <c r="D5" s="72" t="s">
        <v>1306</v>
      </c>
      <c r="E5" s="110"/>
      <c r="F5" s="110"/>
      <c r="G5" s="110">
        <v>206</v>
      </c>
      <c r="H5" s="118" t="s">
        <v>1307</v>
      </c>
      <c r="I5" s="72"/>
      <c r="J5" s="72"/>
      <c r="K5" s="600">
        <v>18500</v>
      </c>
      <c r="L5" s="666"/>
      <c r="M5" s="32"/>
      <c r="O5">
        <v>700</v>
      </c>
      <c r="S5" s="665">
        <f>+K5</f>
        <v>18500</v>
      </c>
    </row>
    <row r="6" spans="1:21">
      <c r="A6" s="90">
        <v>3</v>
      </c>
      <c r="B6" s="117" t="str">
        <f>+CONCATENATE("Carga helicoptero ",Transporte[[#This Row],[Origen]]," - ",Transporte[[#This Row],[Destino]],)</f>
        <v>Carga helicoptero Barbacoas - Comunidades</v>
      </c>
      <c r="C6" s="72" t="s">
        <v>1306</v>
      </c>
      <c r="D6" s="72" t="s">
        <v>1308</v>
      </c>
      <c r="E6" s="110"/>
      <c r="F6" s="110"/>
      <c r="G6" s="110">
        <f>+AVERAGE(G7:G16)</f>
        <v>17156.719324002574</v>
      </c>
      <c r="H6" s="118" t="s">
        <v>1307</v>
      </c>
      <c r="I6" s="72"/>
      <c r="J6" s="72"/>
      <c r="K6" s="600"/>
      <c r="L6" s="666"/>
      <c r="U6" s="667">
        <f>+AVERAGE(U7:U16)</f>
        <v>17156.719324002574</v>
      </c>
    </row>
    <row r="7" spans="1:21" ht="14.45">
      <c r="A7" s="90"/>
      <c r="B7" s="117" t="str">
        <f>+CONCATENATE("Carga terrestre ",Transporte[[#This Row],[Origen]]," - ",Transporte[[#This Row],[Destino]],)</f>
        <v>Carga terrestre Barbacoas - TRINCHERA</v>
      </c>
      <c r="C7" s="72" t="s">
        <v>1306</v>
      </c>
      <c r="D7" s="573" t="s">
        <v>1309</v>
      </c>
      <c r="E7" s="110"/>
      <c r="F7" s="112"/>
      <c r="G7" s="112">
        <f>+U7</f>
        <v>22045.79215958816</v>
      </c>
      <c r="H7" s="118"/>
      <c r="I7" s="596">
        <v>41</v>
      </c>
      <c r="J7" s="598">
        <f t="shared" ref="J7:J14" si="0">2400*4300</f>
        <v>10320000</v>
      </c>
      <c r="K7" s="598">
        <f>+I7*J7</f>
        <v>423120000</v>
      </c>
      <c r="L7" s="556">
        <f>+K7/$K$5</f>
        <v>22871.35135135135</v>
      </c>
      <c r="M7">
        <v>2</v>
      </c>
      <c r="N7" s="612">
        <v>8000000</v>
      </c>
      <c r="O7" s="612">
        <f>+N7*M7</f>
        <v>16000000</v>
      </c>
      <c r="P7" s="556">
        <f>+O7/$O$5</f>
        <v>22857.142857142859</v>
      </c>
      <c r="Q7">
        <v>51</v>
      </c>
      <c r="R7" s="612">
        <v>7403222</v>
      </c>
      <c r="S7" s="612">
        <f>+R7*Q7</f>
        <v>377564322</v>
      </c>
      <c r="T7" s="556">
        <f>+S7/$S$5</f>
        <v>20408.882270270271</v>
      </c>
      <c r="U7" s="665">
        <f>+AVERAGE(L7,P7,T7)</f>
        <v>22045.79215958816</v>
      </c>
    </row>
    <row r="8" spans="1:21" ht="14.45">
      <c r="A8" s="90"/>
      <c r="B8" s="117" t="str">
        <f>+CONCATENATE("Carga terrestre ",Transporte[[#This Row],[Origen]]," - ",Transporte[[#This Row],[Destino]],)</f>
        <v>Carga terrestre Barbacoas - PIZDE</v>
      </c>
      <c r="C8" s="72" t="s">
        <v>1306</v>
      </c>
      <c r="D8" s="573" t="s">
        <v>1310</v>
      </c>
      <c r="E8" s="110"/>
      <c r="F8" s="112"/>
      <c r="G8" s="112">
        <f t="shared" ref="G8:G14" si="1">+U8</f>
        <v>17938.941835263835</v>
      </c>
      <c r="H8" s="118"/>
      <c r="I8" s="596">
        <v>39</v>
      </c>
      <c r="J8" s="598">
        <f t="shared" si="0"/>
        <v>10320000</v>
      </c>
      <c r="K8" s="598">
        <f t="shared" ref="K8:K14" si="2">+I8*J8</f>
        <v>402480000</v>
      </c>
      <c r="L8" s="556">
        <f t="shared" ref="L8:L14" si="3">+K8/$K$5</f>
        <v>21755.675675675677</v>
      </c>
      <c r="M8">
        <v>2</v>
      </c>
      <c r="N8" s="612">
        <v>8000000</v>
      </c>
      <c r="O8" s="612">
        <f t="shared" ref="O8:O14" si="4">+N8*M8</f>
        <v>16000000</v>
      </c>
      <c r="P8" s="556">
        <f t="shared" ref="P8:P14" si="5">+O8/$O$5</f>
        <v>22857.142857142859</v>
      </c>
      <c r="Q8">
        <v>23</v>
      </c>
      <c r="R8" s="612">
        <v>7403223</v>
      </c>
      <c r="S8" s="612">
        <f t="shared" ref="S8:S14" si="6">+R8*Q8</f>
        <v>170274129</v>
      </c>
      <c r="T8" s="556">
        <f t="shared" ref="T8:T14" si="7">+S8/$S$5</f>
        <v>9204.006972972973</v>
      </c>
      <c r="U8" s="665">
        <f t="shared" ref="U8:U14" si="8">+AVERAGE(L8,P8,T8)</f>
        <v>17938.941835263835</v>
      </c>
    </row>
    <row r="9" spans="1:21" ht="14.45">
      <c r="A9" s="90"/>
      <c r="B9" s="117" t="str">
        <f>+CONCATENATE("Carga terrestre ",Transporte[[#This Row],[Origen]]," - ",Transporte[[#This Row],[Destino]],)</f>
        <v>Carga terrestre Barbacoas - PIALQUER</v>
      </c>
      <c r="C9" s="72" t="s">
        <v>1306</v>
      </c>
      <c r="D9" s="573" t="s">
        <v>1311</v>
      </c>
      <c r="E9" s="110"/>
      <c r="F9" s="112"/>
      <c r="G9" s="112">
        <f>+U9</f>
        <v>22017.511619047622</v>
      </c>
      <c r="H9" s="118"/>
      <c r="I9" s="596">
        <v>43</v>
      </c>
      <c r="J9" s="598">
        <f t="shared" si="0"/>
        <v>10320000</v>
      </c>
      <c r="K9" s="598">
        <f t="shared" si="2"/>
        <v>443760000</v>
      </c>
      <c r="L9" s="556">
        <f t="shared" si="3"/>
        <v>23987.027027027027</v>
      </c>
      <c r="M9">
        <v>2</v>
      </c>
      <c r="N9" s="612">
        <v>8000000</v>
      </c>
      <c r="O9" s="612">
        <f t="shared" si="4"/>
        <v>16000000</v>
      </c>
      <c r="P9" s="556">
        <f t="shared" si="5"/>
        <v>22857.142857142859</v>
      </c>
      <c r="Q9">
        <v>48</v>
      </c>
      <c r="R9" s="612">
        <v>7403224</v>
      </c>
      <c r="S9" s="612">
        <f t="shared" si="6"/>
        <v>355354752</v>
      </c>
      <c r="T9" s="556">
        <f t="shared" si="7"/>
        <v>19208.364972972973</v>
      </c>
      <c r="U9" s="665">
        <f t="shared" si="8"/>
        <v>22017.511619047622</v>
      </c>
    </row>
    <row r="10" spans="1:21" ht="14.45">
      <c r="A10" s="90"/>
      <c r="B10" s="117" t="str">
        <f>+CONCATENATE("Carga terrestre ",Transporte[[#This Row],[Origen]]," - ",Transporte[[#This Row],[Destino]],)</f>
        <v>Carga terrestre Barbacoas - KUMBI</v>
      </c>
      <c r="C10" s="72" t="s">
        <v>1306</v>
      </c>
      <c r="D10" s="573" t="s">
        <v>1312</v>
      </c>
      <c r="E10" s="110"/>
      <c r="F10" s="112"/>
      <c r="G10" s="112">
        <f t="shared" si="1"/>
        <v>15739.884105534105</v>
      </c>
      <c r="H10" s="118"/>
      <c r="I10" s="596">
        <v>20</v>
      </c>
      <c r="J10" s="598">
        <f t="shared" si="0"/>
        <v>10320000</v>
      </c>
      <c r="K10" s="598">
        <f t="shared" si="2"/>
        <v>206400000</v>
      </c>
      <c r="L10" s="556">
        <f t="shared" si="3"/>
        <v>11156.756756756757</v>
      </c>
      <c r="M10">
        <v>2</v>
      </c>
      <c r="N10" s="612">
        <v>8000000</v>
      </c>
      <c r="O10" s="612">
        <f t="shared" si="4"/>
        <v>16000000</v>
      </c>
      <c r="P10" s="556">
        <f t="shared" si="5"/>
        <v>22857.142857142859</v>
      </c>
      <c r="Q10">
        <v>33</v>
      </c>
      <c r="R10" s="612">
        <v>7403225</v>
      </c>
      <c r="S10" s="612">
        <f t="shared" si="6"/>
        <v>244306425</v>
      </c>
      <c r="T10" s="556">
        <f t="shared" si="7"/>
        <v>13205.752702702703</v>
      </c>
      <c r="U10" s="665">
        <f t="shared" si="8"/>
        <v>15739.884105534105</v>
      </c>
    </row>
    <row r="11" spans="1:21" ht="14.45">
      <c r="A11" s="90"/>
      <c r="B11" s="117" t="str">
        <f>+CONCATENATE("Carga terrestre ",Transporte[[#This Row],[Origen]]," - ",Transporte[[#This Row],[Destino]],)</f>
        <v>Carga terrestre Barbacoas - GUADUAL</v>
      </c>
      <c r="C11" s="72" t="s">
        <v>1306</v>
      </c>
      <c r="D11" s="573" t="s">
        <v>1313</v>
      </c>
      <c r="E11" s="110"/>
      <c r="F11" s="112"/>
      <c r="G11" s="112">
        <f t="shared" si="1"/>
        <v>16132.038105534106</v>
      </c>
      <c r="H11" s="118"/>
      <c r="I11" s="596">
        <v>30</v>
      </c>
      <c r="J11" s="598">
        <f t="shared" si="0"/>
        <v>10320000</v>
      </c>
      <c r="K11" s="598">
        <f t="shared" si="2"/>
        <v>309600000</v>
      </c>
      <c r="L11" s="556">
        <f t="shared" si="3"/>
        <v>16735.135135135137</v>
      </c>
      <c r="M11">
        <v>2</v>
      </c>
      <c r="N11" s="612">
        <v>8000000</v>
      </c>
      <c r="O11" s="612">
        <f t="shared" si="4"/>
        <v>16000000</v>
      </c>
      <c r="P11" s="556">
        <f t="shared" si="5"/>
        <v>22857.142857142859</v>
      </c>
      <c r="Q11">
        <v>22</v>
      </c>
      <c r="R11" s="612">
        <v>7403226</v>
      </c>
      <c r="S11" s="612">
        <f t="shared" si="6"/>
        <v>162870972</v>
      </c>
      <c r="T11" s="556">
        <f t="shared" si="7"/>
        <v>8803.8363243243239</v>
      </c>
      <c r="U11" s="665">
        <f t="shared" si="8"/>
        <v>16132.038105534106</v>
      </c>
    </row>
    <row r="12" spans="1:21" ht="14.45">
      <c r="A12" s="90"/>
      <c r="B12" s="117" t="str">
        <f>+CONCATENATE("Carga terrestre ",Transporte[[#This Row],[Origen]]," - ",Transporte[[#This Row],[Destino]],)</f>
        <v>Carga terrestre Barbacoas - COROZAL</v>
      </c>
      <c r="C12" s="72" t="s">
        <v>1306</v>
      </c>
      <c r="D12" s="573" t="s">
        <v>1314</v>
      </c>
      <c r="E12" s="110"/>
      <c r="F12" s="112"/>
      <c r="G12" s="112">
        <f t="shared" si="1"/>
        <v>17065.778844272845</v>
      </c>
      <c r="H12" s="118"/>
      <c r="I12" s="596">
        <v>30</v>
      </c>
      <c r="J12" s="598">
        <f t="shared" si="0"/>
        <v>10320000</v>
      </c>
      <c r="K12" s="598">
        <f t="shared" si="2"/>
        <v>309600000</v>
      </c>
      <c r="L12" s="556">
        <f t="shared" si="3"/>
        <v>16735.135135135137</v>
      </c>
      <c r="M12">
        <v>2</v>
      </c>
      <c r="N12" s="612">
        <v>8000000</v>
      </c>
      <c r="O12" s="612">
        <f t="shared" si="4"/>
        <v>16000000</v>
      </c>
      <c r="P12" s="556">
        <f t="shared" si="5"/>
        <v>22857.142857142859</v>
      </c>
      <c r="Q12">
        <v>29</v>
      </c>
      <c r="R12" s="612">
        <v>7403227</v>
      </c>
      <c r="S12" s="612">
        <f t="shared" si="6"/>
        <v>214693583</v>
      </c>
      <c r="T12" s="556">
        <f t="shared" si="7"/>
        <v>11605.05854054054</v>
      </c>
      <c r="U12" s="665">
        <f t="shared" si="8"/>
        <v>17065.778844272845</v>
      </c>
    </row>
    <row r="13" spans="1:21" ht="14.45">
      <c r="A13" s="90"/>
      <c r="B13" s="117" t="str">
        <f>+CONCATENATE("Carga terrestre ",Transporte[[#This Row],[Origen]]," - ",Transporte[[#This Row],[Destino]],)</f>
        <v>Carga terrestre Barbacoas - KUAMBI</v>
      </c>
      <c r="C13" s="72" t="s">
        <v>1306</v>
      </c>
      <c r="D13" s="573" t="s">
        <v>1315</v>
      </c>
      <c r="E13" s="110"/>
      <c r="F13" s="112"/>
      <c r="G13" s="112">
        <f t="shared" si="1"/>
        <v>13900.687546975547</v>
      </c>
      <c r="H13" s="118"/>
      <c r="I13" s="596">
        <v>18</v>
      </c>
      <c r="J13" s="598">
        <f t="shared" si="0"/>
        <v>10320000</v>
      </c>
      <c r="K13" s="598">
        <f t="shared" si="2"/>
        <v>185760000</v>
      </c>
      <c r="L13" s="556">
        <f t="shared" si="3"/>
        <v>10041.081081081082</v>
      </c>
      <c r="M13">
        <v>2</v>
      </c>
      <c r="N13" s="612">
        <v>8000000</v>
      </c>
      <c r="O13" s="612">
        <f t="shared" si="4"/>
        <v>16000000</v>
      </c>
      <c r="P13" s="556">
        <f t="shared" si="5"/>
        <v>22857.142857142859</v>
      </c>
      <c r="Q13">
        <v>22</v>
      </c>
      <c r="R13" s="612">
        <v>7403228</v>
      </c>
      <c r="S13" s="612">
        <f t="shared" si="6"/>
        <v>162871016</v>
      </c>
      <c r="T13" s="556">
        <f t="shared" si="7"/>
        <v>8803.838702702702</v>
      </c>
      <c r="U13" s="665">
        <f t="shared" si="8"/>
        <v>13900.687546975547</v>
      </c>
    </row>
    <row r="14" spans="1:21" ht="14.45">
      <c r="A14" s="90"/>
      <c r="B14" s="117" t="str">
        <f>+CONCATENATE("Carga terrestre ",Transporte[[#This Row],[Origen]]," - ",Transporte[[#This Row],[Destino]],)</f>
        <v>Carga terrestre Barbacoas - PINGULLO</v>
      </c>
      <c r="C14" s="72" t="s">
        <v>1306</v>
      </c>
      <c r="D14" s="575" t="s">
        <v>1316</v>
      </c>
      <c r="E14" s="110"/>
      <c r="F14" s="112"/>
      <c r="G14" s="112">
        <f t="shared" si="1"/>
        <v>12413.120375804376</v>
      </c>
      <c r="H14" s="118"/>
      <c r="I14" s="574">
        <v>10</v>
      </c>
      <c r="J14" s="599">
        <f t="shared" si="0"/>
        <v>10320000</v>
      </c>
      <c r="K14" s="598">
        <f t="shared" si="2"/>
        <v>103200000</v>
      </c>
      <c r="L14" s="556">
        <f t="shared" si="3"/>
        <v>5578.3783783783783</v>
      </c>
      <c r="M14">
        <v>2</v>
      </c>
      <c r="N14" s="612">
        <v>8000000</v>
      </c>
      <c r="O14" s="612">
        <f t="shared" si="4"/>
        <v>16000000</v>
      </c>
      <c r="P14" s="556">
        <f t="shared" si="5"/>
        <v>22857.142857142859</v>
      </c>
      <c r="Q14">
        <v>22</v>
      </c>
      <c r="R14" s="612">
        <v>7403229</v>
      </c>
      <c r="S14" s="612">
        <f t="shared" si="6"/>
        <v>162871038</v>
      </c>
      <c r="T14" s="556">
        <f t="shared" si="7"/>
        <v>8803.839891891892</v>
      </c>
      <c r="U14" s="665">
        <f t="shared" si="8"/>
        <v>12413.120375804376</v>
      </c>
    </row>
    <row r="15" spans="1:21" ht="14.45">
      <c r="A15" s="90"/>
      <c r="B15" s="117"/>
      <c r="C15" s="72"/>
      <c r="D15" s="575"/>
      <c r="E15" s="110"/>
      <c r="F15" s="112"/>
      <c r="G15" s="112"/>
      <c r="H15" s="118"/>
      <c r="I15" s="574"/>
      <c r="J15" s="599"/>
      <c r="K15" s="598"/>
      <c r="L15" s="556"/>
      <c r="N15" s="612"/>
      <c r="O15" s="612"/>
      <c r="P15" s="556"/>
      <c r="R15" s="612"/>
      <c r="S15" s="612"/>
      <c r="T15" s="556"/>
      <c r="U15" s="665"/>
    </row>
    <row r="16" spans="1:21" ht="14.45">
      <c r="A16" s="90"/>
      <c r="B16" s="117"/>
      <c r="C16" s="72"/>
      <c r="D16" s="578"/>
      <c r="E16" s="110"/>
      <c r="F16" s="112"/>
      <c r="G16" s="112"/>
      <c r="H16" s="118"/>
      <c r="I16" s="597"/>
      <c r="J16" s="598"/>
      <c r="K16" s="598"/>
      <c r="L16" s="556"/>
      <c r="N16" s="612"/>
      <c r="O16" s="612"/>
      <c r="P16" s="556"/>
      <c r="R16" s="612"/>
      <c r="S16" s="612"/>
      <c r="T16" s="556"/>
      <c r="U16" s="665"/>
    </row>
    <row r="17" spans="1:21">
      <c r="A17" s="90">
        <v>2</v>
      </c>
      <c r="B17" s="117" t="str">
        <f>+CONCATENATE("Carga terrestre sobredimensionada ",Transporte[[#This Row],[Origen]]," - ",Transporte[[#This Row],[Destino]],)</f>
        <v>Carga terrestre sobredimensionada Cali - Barbacoas</v>
      </c>
      <c r="C17" s="72" t="s">
        <v>1305</v>
      </c>
      <c r="D17" s="72" t="s">
        <v>1306</v>
      </c>
      <c r="E17" s="110"/>
      <c r="F17" s="112"/>
      <c r="G17" s="112">
        <v>1800</v>
      </c>
      <c r="H17" s="118" t="s">
        <v>1307</v>
      </c>
      <c r="I17" s="72"/>
      <c r="J17" s="72"/>
      <c r="K17" s="600"/>
      <c r="L17" s="666"/>
      <c r="N17" s="612"/>
      <c r="U17" s="665"/>
    </row>
    <row r="18" spans="1:21">
      <c r="A18" s="92">
        <v>4</v>
      </c>
      <c r="B18" s="117" t="str">
        <f>+CONCATENATE("Transporte pasajero ",Transporte[[#This Row],[Origen]]," - ",Transporte[[#This Row],[Destino]],", por trayecto")</f>
        <v>Transporte pasajero Cali - Barbacoas, por trayecto</v>
      </c>
      <c r="C18" s="72" t="s">
        <v>1305</v>
      </c>
      <c r="D18" s="72" t="s">
        <v>1306</v>
      </c>
      <c r="E18" s="112">
        <v>188737</v>
      </c>
      <c r="F18" s="112"/>
      <c r="G18" s="124"/>
      <c r="H18" s="118" t="s">
        <v>1307</v>
      </c>
      <c r="I18" s="111"/>
      <c r="J18" s="111"/>
      <c r="K18" s="601"/>
      <c r="L18" s="666"/>
    </row>
    <row r="19" spans="1:21">
      <c r="A19" s="90">
        <v>5</v>
      </c>
      <c r="B19" s="117" t="str">
        <f>+CONCATENATE("Transporte pasajero ",Transporte[[#This Row],[Origen]]," - ",Transporte[[#This Row],[Destino]],", por trayecto")</f>
        <v>Transporte pasajero Barbacoas - Comunidades, por trayecto</v>
      </c>
      <c r="C19" s="72" t="s">
        <v>1306</v>
      </c>
      <c r="D19" s="72" t="s">
        <v>1308</v>
      </c>
      <c r="E19" s="110">
        <v>65000</v>
      </c>
      <c r="F19" s="112"/>
      <c r="H19" s="118" t="s">
        <v>1307</v>
      </c>
      <c r="I19" s="72"/>
      <c r="J19" s="72"/>
      <c r="K19" s="600"/>
      <c r="L19" s="666"/>
    </row>
    <row r="20" spans="1:21">
      <c r="A20" s="92">
        <v>6</v>
      </c>
      <c r="B20" s="116" t="s">
        <v>1317</v>
      </c>
      <c r="C20" s="72" t="s">
        <v>1306</v>
      </c>
      <c r="D20" s="72" t="s">
        <v>1308</v>
      </c>
      <c r="E20" s="112"/>
      <c r="F20" s="207">
        <v>5000000</v>
      </c>
      <c r="H20" s="118" t="s">
        <v>1307</v>
      </c>
      <c r="I20" s="111"/>
      <c r="J20" s="111"/>
      <c r="K20" s="601"/>
      <c r="L20" s="666"/>
    </row>
    <row r="21" spans="1:21">
      <c r="A21" s="92">
        <v>7</v>
      </c>
      <c r="B21" s="117" t="s">
        <v>1318</v>
      </c>
      <c r="C21" s="72" t="s">
        <v>1306</v>
      </c>
      <c r="D21" s="72" t="s">
        <v>1308</v>
      </c>
      <c r="E21" s="112"/>
      <c r="F21" s="112">
        <v>600000</v>
      </c>
      <c r="G21" s="208"/>
      <c r="H21" s="132" t="s">
        <v>1307</v>
      </c>
      <c r="I21" s="111"/>
      <c r="J21" s="111"/>
      <c r="K21" s="601"/>
      <c r="L21" s="666"/>
    </row>
    <row r="22" spans="1:21">
      <c r="A22" s="92">
        <v>8</v>
      </c>
      <c r="B22" s="117" t="s">
        <v>1319</v>
      </c>
      <c r="C22" s="72" t="s">
        <v>1306</v>
      </c>
      <c r="D22" s="72" t="s">
        <v>1308</v>
      </c>
      <c r="E22" s="112"/>
      <c r="F22" s="112"/>
      <c r="H22" s="186"/>
      <c r="I22" s="111"/>
      <c r="J22" s="111"/>
      <c r="K22" s="601"/>
      <c r="L22" s="666"/>
    </row>
    <row r="23" spans="1:21">
      <c r="A23" s="92">
        <v>9</v>
      </c>
      <c r="B23" s="117" t="str">
        <f>+CONCATENATE("Carga terrestre ",Transporte[[#This Row],[Origen]]," - ",Transporte[[#This Row],[Destino]],)</f>
        <v>Carga terrestre Cantera Petrea - Comunidades</v>
      </c>
      <c r="C23" s="111" t="s">
        <v>1320</v>
      </c>
      <c r="D23" s="111" t="s">
        <v>1308</v>
      </c>
      <c r="E23" s="112"/>
      <c r="F23" s="112"/>
      <c r="G23" s="112">
        <v>50</v>
      </c>
      <c r="H23" s="186"/>
      <c r="I23" s="111"/>
      <c r="J23" s="111"/>
      <c r="K23" s="601"/>
      <c r="L23" s="666"/>
    </row>
    <row r="24" spans="1:21">
      <c r="A24" s="92">
        <v>10</v>
      </c>
      <c r="B24" s="117" t="s">
        <v>1321</v>
      </c>
      <c r="C24" s="111" t="s">
        <v>1111</v>
      </c>
      <c r="D24" s="111" t="s">
        <v>1322</v>
      </c>
      <c r="E24" s="112"/>
      <c r="F24" s="112"/>
      <c r="G24">
        <v>12000</v>
      </c>
      <c r="H24" s="186"/>
      <c r="I24" s="111"/>
      <c r="J24" s="111"/>
      <c r="K24" s="601"/>
      <c r="L24" s="666"/>
    </row>
    <row r="25" spans="1:21">
      <c r="A25" s="1193">
        <v>11</v>
      </c>
      <c r="B25" s="1194" t="str">
        <f>+CONCATENATE("Carga Terrestre ",Transporte[[#This Row],[Origen]]," - ",Transporte[[#This Row],[Destino]],)</f>
        <v>Carga Terrestre Barbacoas - Comunidades</v>
      </c>
      <c r="C25" s="1186" t="s">
        <v>1306</v>
      </c>
      <c r="D25" s="1186" t="s">
        <v>1308</v>
      </c>
      <c r="E25" s="1195"/>
      <c r="F25" s="1195"/>
      <c r="G25" s="1195">
        <f>ROUND(300000/75/100,0)*100</f>
        <v>4000</v>
      </c>
      <c r="H25" s="1196" t="s">
        <v>1307</v>
      </c>
      <c r="I25" s="111"/>
      <c r="J25" s="111"/>
      <c r="K25" s="601"/>
      <c r="L25" s="666"/>
    </row>
    <row r="26" spans="1:21">
      <c r="A26" s="90"/>
      <c r="B26" s="116"/>
      <c r="C26" s="72"/>
      <c r="D26" s="72"/>
      <c r="E26" s="110"/>
      <c r="F26" s="112"/>
      <c r="G26" s="207"/>
      <c r="H26" s="1192"/>
      <c r="I26" s="111"/>
      <c r="J26" s="111"/>
      <c r="K26" s="601"/>
      <c r="L26" s="666"/>
    </row>
    <row r="27" spans="1:21">
      <c r="A27" s="90"/>
      <c r="B27" s="116"/>
      <c r="C27" s="72"/>
      <c r="D27" s="72"/>
      <c r="E27" s="110"/>
      <c r="F27" s="112"/>
      <c r="G27" s="207"/>
      <c r="H27" s="1192"/>
      <c r="I27" s="111"/>
      <c r="J27" s="111"/>
      <c r="K27" s="601"/>
      <c r="L27" s="666"/>
    </row>
    <row r="28" spans="1:21">
      <c r="A28" s="92"/>
      <c r="B28" s="117"/>
      <c r="C28" s="111"/>
      <c r="D28" s="111"/>
      <c r="E28" s="112"/>
      <c r="F28" s="112"/>
      <c r="H28" s="186"/>
      <c r="I28" s="111"/>
      <c r="J28" s="111"/>
      <c r="K28" s="601"/>
      <c r="L28" s="666"/>
    </row>
    <row r="30" spans="1:21">
      <c r="B30" s="43"/>
    </row>
    <row r="31" spans="1:21">
      <c r="A31" s="179" t="s">
        <v>1151</v>
      </c>
      <c r="B31" s="178" t="s">
        <v>100</v>
      </c>
    </row>
    <row r="32" spans="1:21">
      <c r="B32" s="32" t="s">
        <v>1152</v>
      </c>
    </row>
    <row r="33" spans="2:2">
      <c r="B33" s="32" t="s">
        <v>1153</v>
      </c>
    </row>
    <row r="63" spans="4:8" ht="18" customHeight="1">
      <c r="D63" s="1353" t="s">
        <v>1323</v>
      </c>
      <c r="E63" s="1354"/>
      <c r="F63" s="1354"/>
      <c r="G63" s="1354"/>
      <c r="H63" s="1354"/>
    </row>
    <row r="64" spans="4:8" ht="18" customHeight="1">
      <c r="D64" s="1354"/>
      <c r="E64" s="1354"/>
      <c r="F64" s="1354"/>
      <c r="G64" s="1354"/>
      <c r="H64" s="1354"/>
    </row>
    <row r="65" spans="4:8" ht="18" customHeight="1">
      <c r="D65" s="1354"/>
      <c r="E65" s="1354"/>
      <c r="F65" s="1354"/>
      <c r="G65" s="1354"/>
      <c r="H65" s="1354"/>
    </row>
    <row r="66" spans="4:8" ht="18" customHeight="1">
      <c r="D66" s="1354"/>
      <c r="E66" s="1354"/>
      <c r="F66" s="1354"/>
      <c r="G66" s="1354"/>
      <c r="H66" s="1354"/>
    </row>
    <row r="67" spans="4:8" ht="18" customHeight="1">
      <c r="D67" s="1354"/>
      <c r="E67" s="1354"/>
      <c r="F67" s="1354"/>
      <c r="G67" s="1354"/>
      <c r="H67" s="1354"/>
    </row>
    <row r="68" spans="4:8" ht="18" customHeight="1">
      <c r="D68" s="1354"/>
      <c r="E68" s="1354"/>
      <c r="F68" s="1354"/>
      <c r="G68" s="1354"/>
      <c r="H68" s="1354"/>
    </row>
  </sheetData>
  <mergeCells count="3">
    <mergeCell ref="A3:H3"/>
    <mergeCell ref="A1:H2"/>
    <mergeCell ref="D63:H68"/>
  </mergeCells>
  <pageMargins left="0.7" right="0.7" top="0.75" bottom="0.75" header="0.3" footer="0.3"/>
  <pageSetup paperSize="9" scale="42" orientation="portrait"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667D2-9EF1-42A3-9D2C-0DA6C6A4AC57}">
  <sheetPr>
    <pageSetUpPr fitToPage="1"/>
  </sheetPr>
  <dimension ref="A1:K62"/>
  <sheetViews>
    <sheetView view="pageBreakPreview" topLeftCell="A29" zoomScale="70" zoomScaleNormal="86" zoomScaleSheetLayoutView="70" workbookViewId="0">
      <selection activeCell="G11" sqref="G11"/>
    </sheetView>
  </sheetViews>
  <sheetFormatPr defaultColWidth="11.42578125" defaultRowHeight="14.45"/>
  <cols>
    <col min="1" max="1" width="8" style="493" bestFit="1" customWidth="1"/>
    <col min="2" max="2" width="59.5703125" style="493" bestFit="1" customWidth="1"/>
    <col min="3" max="3" width="18.28515625" style="493" bestFit="1" customWidth="1"/>
    <col min="4" max="4" width="17.28515625" style="493" bestFit="1" customWidth="1"/>
    <col min="5" max="5" width="12.42578125" style="493" bestFit="1" customWidth="1"/>
    <col min="6" max="6" width="19.28515625" style="507" bestFit="1" customWidth="1"/>
    <col min="7" max="7" width="22.7109375" style="493" bestFit="1" customWidth="1"/>
    <col min="8" max="8" width="55" style="493" customWidth="1"/>
    <col min="9" max="9" width="6" style="493" bestFit="1" customWidth="1"/>
    <col min="10" max="10" width="11.42578125" style="493"/>
    <col min="11" max="11" width="18.28515625" style="493" customWidth="1"/>
    <col min="12" max="255" width="11.42578125" style="493"/>
    <col min="256" max="256" width="8" style="493" bestFit="1" customWidth="1"/>
    <col min="257" max="257" width="59.5703125" style="493" bestFit="1" customWidth="1"/>
    <col min="258" max="258" width="18.28515625" style="493" bestFit="1" customWidth="1"/>
    <col min="259" max="259" width="17.28515625" style="493" bestFit="1" customWidth="1"/>
    <col min="260" max="260" width="12.42578125" style="493" bestFit="1" customWidth="1"/>
    <col min="261" max="261" width="19.28515625" style="493" bestFit="1" customWidth="1"/>
    <col min="262" max="262" width="21.5703125" style="493" bestFit="1" customWidth="1"/>
    <col min="263" max="263" width="18.28515625" style="493" bestFit="1" customWidth="1"/>
    <col min="264" max="264" width="11.42578125" style="493"/>
    <col min="265" max="265" width="20" style="493" bestFit="1" customWidth="1"/>
    <col min="266" max="511" width="11.42578125" style="493"/>
    <col min="512" max="512" width="8" style="493" bestFit="1" customWidth="1"/>
    <col min="513" max="513" width="59.5703125" style="493" bestFit="1" customWidth="1"/>
    <col min="514" max="514" width="18.28515625" style="493" bestFit="1" customWidth="1"/>
    <col min="515" max="515" width="17.28515625" style="493" bestFit="1" customWidth="1"/>
    <col min="516" max="516" width="12.42578125" style="493" bestFit="1" customWidth="1"/>
    <col min="517" max="517" width="19.28515625" style="493" bestFit="1" customWidth="1"/>
    <col min="518" max="518" width="21.5703125" style="493" bestFit="1" customWidth="1"/>
    <col min="519" max="519" width="18.28515625" style="493" bestFit="1" customWidth="1"/>
    <col min="520" max="520" width="11.42578125" style="493"/>
    <col min="521" max="521" width="20" style="493" bestFit="1" customWidth="1"/>
    <col min="522" max="767" width="11.42578125" style="493"/>
    <col min="768" max="768" width="8" style="493" bestFit="1" customWidth="1"/>
    <col min="769" max="769" width="59.5703125" style="493" bestFit="1" customWidth="1"/>
    <col min="770" max="770" width="18.28515625" style="493" bestFit="1" customWidth="1"/>
    <col min="771" max="771" width="17.28515625" style="493" bestFit="1" customWidth="1"/>
    <col min="772" max="772" width="12.42578125" style="493" bestFit="1" customWidth="1"/>
    <col min="773" max="773" width="19.28515625" style="493" bestFit="1" customWidth="1"/>
    <col min="774" max="774" width="21.5703125" style="493" bestFit="1" customWidth="1"/>
    <col min="775" max="775" width="18.28515625" style="493" bestFit="1" customWidth="1"/>
    <col min="776" max="776" width="11.42578125" style="493"/>
    <col min="777" max="777" width="20" style="493" bestFit="1" customWidth="1"/>
    <col min="778" max="1023" width="11.42578125" style="493"/>
    <col min="1024" max="1024" width="8" style="493" bestFit="1" customWidth="1"/>
    <col min="1025" max="1025" width="59.5703125" style="493" bestFit="1" customWidth="1"/>
    <col min="1026" max="1026" width="18.28515625" style="493" bestFit="1" customWidth="1"/>
    <col min="1027" max="1027" width="17.28515625" style="493" bestFit="1" customWidth="1"/>
    <col min="1028" max="1028" width="12.42578125" style="493" bestFit="1" customWidth="1"/>
    <col min="1029" max="1029" width="19.28515625" style="493" bestFit="1" customWidth="1"/>
    <col min="1030" max="1030" width="21.5703125" style="493" bestFit="1" customWidth="1"/>
    <col min="1031" max="1031" width="18.28515625" style="493" bestFit="1" customWidth="1"/>
    <col min="1032" max="1032" width="11.42578125" style="493"/>
    <col min="1033" max="1033" width="20" style="493" bestFit="1" customWidth="1"/>
    <col min="1034" max="1279" width="11.42578125" style="493"/>
    <col min="1280" max="1280" width="8" style="493" bestFit="1" customWidth="1"/>
    <col min="1281" max="1281" width="59.5703125" style="493" bestFit="1" customWidth="1"/>
    <col min="1282" max="1282" width="18.28515625" style="493" bestFit="1" customWidth="1"/>
    <col min="1283" max="1283" width="17.28515625" style="493" bestFit="1" customWidth="1"/>
    <col min="1284" max="1284" width="12.42578125" style="493" bestFit="1" customWidth="1"/>
    <col min="1285" max="1285" width="19.28515625" style="493" bestFit="1" customWidth="1"/>
    <col min="1286" max="1286" width="21.5703125" style="493" bestFit="1" customWidth="1"/>
    <col min="1287" max="1287" width="18.28515625" style="493" bestFit="1" customWidth="1"/>
    <col min="1288" max="1288" width="11.42578125" style="493"/>
    <col min="1289" max="1289" width="20" style="493" bestFit="1" customWidth="1"/>
    <col min="1290" max="1535" width="11.42578125" style="493"/>
    <col min="1536" max="1536" width="8" style="493" bestFit="1" customWidth="1"/>
    <col min="1537" max="1537" width="59.5703125" style="493" bestFit="1" customWidth="1"/>
    <col min="1538" max="1538" width="18.28515625" style="493" bestFit="1" customWidth="1"/>
    <col min="1539" max="1539" width="17.28515625" style="493" bestFit="1" customWidth="1"/>
    <col min="1540" max="1540" width="12.42578125" style="493" bestFit="1" customWidth="1"/>
    <col min="1541" max="1541" width="19.28515625" style="493" bestFit="1" customWidth="1"/>
    <col min="1542" max="1542" width="21.5703125" style="493" bestFit="1" customWidth="1"/>
    <col min="1543" max="1543" width="18.28515625" style="493" bestFit="1" customWidth="1"/>
    <col min="1544" max="1544" width="11.42578125" style="493"/>
    <col min="1545" max="1545" width="20" style="493" bestFit="1" customWidth="1"/>
    <col min="1546" max="1791" width="11.42578125" style="493"/>
    <col min="1792" max="1792" width="8" style="493" bestFit="1" customWidth="1"/>
    <col min="1793" max="1793" width="59.5703125" style="493" bestFit="1" customWidth="1"/>
    <col min="1794" max="1794" width="18.28515625" style="493" bestFit="1" customWidth="1"/>
    <col min="1795" max="1795" width="17.28515625" style="493" bestFit="1" customWidth="1"/>
    <col min="1796" max="1796" width="12.42578125" style="493" bestFit="1" customWidth="1"/>
    <col min="1797" max="1797" width="19.28515625" style="493" bestFit="1" customWidth="1"/>
    <col min="1798" max="1798" width="21.5703125" style="493" bestFit="1" customWidth="1"/>
    <col min="1799" max="1799" width="18.28515625" style="493" bestFit="1" customWidth="1"/>
    <col min="1800" max="1800" width="11.42578125" style="493"/>
    <col min="1801" max="1801" width="20" style="493" bestFit="1" customWidth="1"/>
    <col min="1802" max="2047" width="11.42578125" style="493"/>
    <col min="2048" max="2048" width="8" style="493" bestFit="1" customWidth="1"/>
    <col min="2049" max="2049" width="59.5703125" style="493" bestFit="1" customWidth="1"/>
    <col min="2050" max="2050" width="18.28515625" style="493" bestFit="1" customWidth="1"/>
    <col min="2051" max="2051" width="17.28515625" style="493" bestFit="1" customWidth="1"/>
    <col min="2052" max="2052" width="12.42578125" style="493" bestFit="1" customWidth="1"/>
    <col min="2053" max="2053" width="19.28515625" style="493" bestFit="1" customWidth="1"/>
    <col min="2054" max="2054" width="21.5703125" style="493" bestFit="1" customWidth="1"/>
    <col min="2055" max="2055" width="18.28515625" style="493" bestFit="1" customWidth="1"/>
    <col min="2056" max="2056" width="11.42578125" style="493"/>
    <col min="2057" max="2057" width="20" style="493" bestFit="1" customWidth="1"/>
    <col min="2058" max="2303" width="11.42578125" style="493"/>
    <col min="2304" max="2304" width="8" style="493" bestFit="1" customWidth="1"/>
    <col min="2305" max="2305" width="59.5703125" style="493" bestFit="1" customWidth="1"/>
    <col min="2306" max="2306" width="18.28515625" style="493" bestFit="1" customWidth="1"/>
    <col min="2307" max="2307" width="17.28515625" style="493" bestFit="1" customWidth="1"/>
    <col min="2308" max="2308" width="12.42578125" style="493" bestFit="1" customWidth="1"/>
    <col min="2309" max="2309" width="19.28515625" style="493" bestFit="1" customWidth="1"/>
    <col min="2310" max="2310" width="21.5703125" style="493" bestFit="1" customWidth="1"/>
    <col min="2311" max="2311" width="18.28515625" style="493" bestFit="1" customWidth="1"/>
    <col min="2312" max="2312" width="11.42578125" style="493"/>
    <col min="2313" max="2313" width="20" style="493" bestFit="1" customWidth="1"/>
    <col min="2314" max="2559" width="11.42578125" style="493"/>
    <col min="2560" max="2560" width="8" style="493" bestFit="1" customWidth="1"/>
    <col min="2561" max="2561" width="59.5703125" style="493" bestFit="1" customWidth="1"/>
    <col min="2562" max="2562" width="18.28515625" style="493" bestFit="1" customWidth="1"/>
    <col min="2563" max="2563" width="17.28515625" style="493" bestFit="1" customWidth="1"/>
    <col min="2564" max="2564" width="12.42578125" style="493" bestFit="1" customWidth="1"/>
    <col min="2565" max="2565" width="19.28515625" style="493" bestFit="1" customWidth="1"/>
    <col min="2566" max="2566" width="21.5703125" style="493" bestFit="1" customWidth="1"/>
    <col min="2567" max="2567" width="18.28515625" style="493" bestFit="1" customWidth="1"/>
    <col min="2568" max="2568" width="11.42578125" style="493"/>
    <col min="2569" max="2569" width="20" style="493" bestFit="1" customWidth="1"/>
    <col min="2570" max="2815" width="11.42578125" style="493"/>
    <col min="2816" max="2816" width="8" style="493" bestFit="1" customWidth="1"/>
    <col min="2817" max="2817" width="59.5703125" style="493" bestFit="1" customWidth="1"/>
    <col min="2818" max="2818" width="18.28515625" style="493" bestFit="1" customWidth="1"/>
    <col min="2819" max="2819" width="17.28515625" style="493" bestFit="1" customWidth="1"/>
    <col min="2820" max="2820" width="12.42578125" style="493" bestFit="1" customWidth="1"/>
    <col min="2821" max="2821" width="19.28515625" style="493" bestFit="1" customWidth="1"/>
    <col min="2822" max="2822" width="21.5703125" style="493" bestFit="1" customWidth="1"/>
    <col min="2823" max="2823" width="18.28515625" style="493" bestFit="1" customWidth="1"/>
    <col min="2824" max="2824" width="11.42578125" style="493"/>
    <col min="2825" max="2825" width="20" style="493" bestFit="1" customWidth="1"/>
    <col min="2826" max="3071" width="11.42578125" style="493"/>
    <col min="3072" max="3072" width="8" style="493" bestFit="1" customWidth="1"/>
    <col min="3073" max="3073" width="59.5703125" style="493" bestFit="1" customWidth="1"/>
    <col min="3074" max="3074" width="18.28515625" style="493" bestFit="1" customWidth="1"/>
    <col min="3075" max="3075" width="17.28515625" style="493" bestFit="1" customWidth="1"/>
    <col min="3076" max="3076" width="12.42578125" style="493" bestFit="1" customWidth="1"/>
    <col min="3077" max="3077" width="19.28515625" style="493" bestFit="1" customWidth="1"/>
    <col min="3078" max="3078" width="21.5703125" style="493" bestFit="1" customWidth="1"/>
    <col min="3079" max="3079" width="18.28515625" style="493" bestFit="1" customWidth="1"/>
    <col min="3080" max="3080" width="11.42578125" style="493"/>
    <col min="3081" max="3081" width="20" style="493" bestFit="1" customWidth="1"/>
    <col min="3082" max="3327" width="11.42578125" style="493"/>
    <col min="3328" max="3328" width="8" style="493" bestFit="1" customWidth="1"/>
    <col min="3329" max="3329" width="59.5703125" style="493" bestFit="1" customWidth="1"/>
    <col min="3330" max="3330" width="18.28515625" style="493" bestFit="1" customWidth="1"/>
    <col min="3331" max="3331" width="17.28515625" style="493" bestFit="1" customWidth="1"/>
    <col min="3332" max="3332" width="12.42578125" style="493" bestFit="1" customWidth="1"/>
    <col min="3333" max="3333" width="19.28515625" style="493" bestFit="1" customWidth="1"/>
    <col min="3334" max="3334" width="21.5703125" style="493" bestFit="1" customWidth="1"/>
    <col min="3335" max="3335" width="18.28515625" style="493" bestFit="1" customWidth="1"/>
    <col min="3336" max="3336" width="11.42578125" style="493"/>
    <col min="3337" max="3337" width="20" style="493" bestFit="1" customWidth="1"/>
    <col min="3338" max="3583" width="11.42578125" style="493"/>
    <col min="3584" max="3584" width="8" style="493" bestFit="1" customWidth="1"/>
    <col min="3585" max="3585" width="59.5703125" style="493" bestFit="1" customWidth="1"/>
    <col min="3586" max="3586" width="18.28515625" style="493" bestFit="1" customWidth="1"/>
    <col min="3587" max="3587" width="17.28515625" style="493" bestFit="1" customWidth="1"/>
    <col min="3588" max="3588" width="12.42578125" style="493" bestFit="1" customWidth="1"/>
    <col min="3589" max="3589" width="19.28515625" style="493" bestFit="1" customWidth="1"/>
    <col min="3590" max="3590" width="21.5703125" style="493" bestFit="1" customWidth="1"/>
    <col min="3591" max="3591" width="18.28515625" style="493" bestFit="1" customWidth="1"/>
    <col min="3592" max="3592" width="11.42578125" style="493"/>
    <col min="3593" max="3593" width="20" style="493" bestFit="1" customWidth="1"/>
    <col min="3594" max="3839" width="11.42578125" style="493"/>
    <col min="3840" max="3840" width="8" style="493" bestFit="1" customWidth="1"/>
    <col min="3841" max="3841" width="59.5703125" style="493" bestFit="1" customWidth="1"/>
    <col min="3842" max="3842" width="18.28515625" style="493" bestFit="1" customWidth="1"/>
    <col min="3843" max="3843" width="17.28515625" style="493" bestFit="1" customWidth="1"/>
    <col min="3844" max="3844" width="12.42578125" style="493" bestFit="1" customWidth="1"/>
    <col min="3845" max="3845" width="19.28515625" style="493" bestFit="1" customWidth="1"/>
    <col min="3846" max="3846" width="21.5703125" style="493" bestFit="1" customWidth="1"/>
    <col min="3847" max="3847" width="18.28515625" style="493" bestFit="1" customWidth="1"/>
    <col min="3848" max="3848" width="11.42578125" style="493"/>
    <col min="3849" max="3849" width="20" style="493" bestFit="1" customWidth="1"/>
    <col min="3850" max="4095" width="11.42578125" style="493"/>
    <col min="4096" max="4096" width="8" style="493" bestFit="1" customWidth="1"/>
    <col min="4097" max="4097" width="59.5703125" style="493" bestFit="1" customWidth="1"/>
    <col min="4098" max="4098" width="18.28515625" style="493" bestFit="1" customWidth="1"/>
    <col min="4099" max="4099" width="17.28515625" style="493" bestFit="1" customWidth="1"/>
    <col min="4100" max="4100" width="12.42578125" style="493" bestFit="1" customWidth="1"/>
    <col min="4101" max="4101" width="19.28515625" style="493" bestFit="1" customWidth="1"/>
    <col min="4102" max="4102" width="21.5703125" style="493" bestFit="1" customWidth="1"/>
    <col min="4103" max="4103" width="18.28515625" style="493" bestFit="1" customWidth="1"/>
    <col min="4104" max="4104" width="11.42578125" style="493"/>
    <col min="4105" max="4105" width="20" style="493" bestFit="1" customWidth="1"/>
    <col min="4106" max="4351" width="11.42578125" style="493"/>
    <col min="4352" max="4352" width="8" style="493" bestFit="1" customWidth="1"/>
    <col min="4353" max="4353" width="59.5703125" style="493" bestFit="1" customWidth="1"/>
    <col min="4354" max="4354" width="18.28515625" style="493" bestFit="1" customWidth="1"/>
    <col min="4355" max="4355" width="17.28515625" style="493" bestFit="1" customWidth="1"/>
    <col min="4356" max="4356" width="12.42578125" style="493" bestFit="1" customWidth="1"/>
    <col min="4357" max="4357" width="19.28515625" style="493" bestFit="1" customWidth="1"/>
    <col min="4358" max="4358" width="21.5703125" style="493" bestFit="1" customWidth="1"/>
    <col min="4359" max="4359" width="18.28515625" style="493" bestFit="1" customWidth="1"/>
    <col min="4360" max="4360" width="11.42578125" style="493"/>
    <col min="4361" max="4361" width="20" style="493" bestFit="1" customWidth="1"/>
    <col min="4362" max="4607" width="11.42578125" style="493"/>
    <col min="4608" max="4608" width="8" style="493" bestFit="1" customWidth="1"/>
    <col min="4609" max="4609" width="59.5703125" style="493" bestFit="1" customWidth="1"/>
    <col min="4610" max="4610" width="18.28515625" style="493" bestFit="1" customWidth="1"/>
    <col min="4611" max="4611" width="17.28515625" style="493" bestFit="1" customWidth="1"/>
    <col min="4612" max="4612" width="12.42578125" style="493" bestFit="1" customWidth="1"/>
    <col min="4613" max="4613" width="19.28515625" style="493" bestFit="1" customWidth="1"/>
    <col min="4614" max="4614" width="21.5703125" style="493" bestFit="1" customWidth="1"/>
    <col min="4615" max="4615" width="18.28515625" style="493" bestFit="1" customWidth="1"/>
    <col min="4616" max="4616" width="11.42578125" style="493"/>
    <col min="4617" max="4617" width="20" style="493" bestFit="1" customWidth="1"/>
    <col min="4618" max="4863" width="11.42578125" style="493"/>
    <col min="4864" max="4864" width="8" style="493" bestFit="1" customWidth="1"/>
    <col min="4865" max="4865" width="59.5703125" style="493" bestFit="1" customWidth="1"/>
    <col min="4866" max="4866" width="18.28515625" style="493" bestFit="1" customWidth="1"/>
    <col min="4867" max="4867" width="17.28515625" style="493" bestFit="1" customWidth="1"/>
    <col min="4868" max="4868" width="12.42578125" style="493" bestFit="1" customWidth="1"/>
    <col min="4869" max="4869" width="19.28515625" style="493" bestFit="1" customWidth="1"/>
    <col min="4870" max="4870" width="21.5703125" style="493" bestFit="1" customWidth="1"/>
    <col min="4871" max="4871" width="18.28515625" style="493" bestFit="1" customWidth="1"/>
    <col min="4872" max="4872" width="11.42578125" style="493"/>
    <col min="4873" max="4873" width="20" style="493" bestFit="1" customWidth="1"/>
    <col min="4874" max="5119" width="11.42578125" style="493"/>
    <col min="5120" max="5120" width="8" style="493" bestFit="1" customWidth="1"/>
    <col min="5121" max="5121" width="59.5703125" style="493" bestFit="1" customWidth="1"/>
    <col min="5122" max="5122" width="18.28515625" style="493" bestFit="1" customWidth="1"/>
    <col min="5123" max="5123" width="17.28515625" style="493" bestFit="1" customWidth="1"/>
    <col min="5124" max="5124" width="12.42578125" style="493" bestFit="1" customWidth="1"/>
    <col min="5125" max="5125" width="19.28515625" style="493" bestFit="1" customWidth="1"/>
    <col min="5126" max="5126" width="21.5703125" style="493" bestFit="1" customWidth="1"/>
    <col min="5127" max="5127" width="18.28515625" style="493" bestFit="1" customWidth="1"/>
    <col min="5128" max="5128" width="11.42578125" style="493"/>
    <col min="5129" max="5129" width="20" style="493" bestFit="1" customWidth="1"/>
    <col min="5130" max="5375" width="11.42578125" style="493"/>
    <col min="5376" max="5376" width="8" style="493" bestFit="1" customWidth="1"/>
    <col min="5377" max="5377" width="59.5703125" style="493" bestFit="1" customWidth="1"/>
    <col min="5378" max="5378" width="18.28515625" style="493" bestFit="1" customWidth="1"/>
    <col min="5379" max="5379" width="17.28515625" style="493" bestFit="1" customWidth="1"/>
    <col min="5380" max="5380" width="12.42578125" style="493" bestFit="1" customWidth="1"/>
    <col min="5381" max="5381" width="19.28515625" style="493" bestFit="1" customWidth="1"/>
    <col min="5382" max="5382" width="21.5703125" style="493" bestFit="1" customWidth="1"/>
    <col min="5383" max="5383" width="18.28515625" style="493" bestFit="1" customWidth="1"/>
    <col min="5384" max="5384" width="11.42578125" style="493"/>
    <col min="5385" max="5385" width="20" style="493" bestFit="1" customWidth="1"/>
    <col min="5386" max="5631" width="11.42578125" style="493"/>
    <col min="5632" max="5632" width="8" style="493" bestFit="1" customWidth="1"/>
    <col min="5633" max="5633" width="59.5703125" style="493" bestFit="1" customWidth="1"/>
    <col min="5634" max="5634" width="18.28515625" style="493" bestFit="1" customWidth="1"/>
    <col min="5635" max="5635" width="17.28515625" style="493" bestFit="1" customWidth="1"/>
    <col min="5636" max="5636" width="12.42578125" style="493" bestFit="1" customWidth="1"/>
    <col min="5637" max="5637" width="19.28515625" style="493" bestFit="1" customWidth="1"/>
    <col min="5638" max="5638" width="21.5703125" style="493" bestFit="1" customWidth="1"/>
    <col min="5639" max="5639" width="18.28515625" style="493" bestFit="1" customWidth="1"/>
    <col min="5640" max="5640" width="11.42578125" style="493"/>
    <col min="5641" max="5641" width="20" style="493" bestFit="1" customWidth="1"/>
    <col min="5642" max="5887" width="11.42578125" style="493"/>
    <col min="5888" max="5888" width="8" style="493" bestFit="1" customWidth="1"/>
    <col min="5889" max="5889" width="59.5703125" style="493" bestFit="1" customWidth="1"/>
    <col min="5890" max="5890" width="18.28515625" style="493" bestFit="1" customWidth="1"/>
    <col min="5891" max="5891" width="17.28515625" style="493" bestFit="1" customWidth="1"/>
    <col min="5892" max="5892" width="12.42578125" style="493" bestFit="1" customWidth="1"/>
    <col min="5893" max="5893" width="19.28515625" style="493" bestFit="1" customWidth="1"/>
    <col min="5894" max="5894" width="21.5703125" style="493" bestFit="1" customWidth="1"/>
    <col min="5895" max="5895" width="18.28515625" style="493" bestFit="1" customWidth="1"/>
    <col min="5896" max="5896" width="11.42578125" style="493"/>
    <col min="5897" max="5897" width="20" style="493" bestFit="1" customWidth="1"/>
    <col min="5898" max="6143" width="11.42578125" style="493"/>
    <col min="6144" max="6144" width="8" style="493" bestFit="1" customWidth="1"/>
    <col min="6145" max="6145" width="59.5703125" style="493" bestFit="1" customWidth="1"/>
    <col min="6146" max="6146" width="18.28515625" style="493" bestFit="1" customWidth="1"/>
    <col min="6147" max="6147" width="17.28515625" style="493" bestFit="1" customWidth="1"/>
    <col min="6148" max="6148" width="12.42578125" style="493" bestFit="1" customWidth="1"/>
    <col min="6149" max="6149" width="19.28515625" style="493" bestFit="1" customWidth="1"/>
    <col min="6150" max="6150" width="21.5703125" style="493" bestFit="1" customWidth="1"/>
    <col min="6151" max="6151" width="18.28515625" style="493" bestFit="1" customWidth="1"/>
    <col min="6152" max="6152" width="11.42578125" style="493"/>
    <col min="6153" max="6153" width="20" style="493" bestFit="1" customWidth="1"/>
    <col min="6154" max="6399" width="11.42578125" style="493"/>
    <col min="6400" max="6400" width="8" style="493" bestFit="1" customWidth="1"/>
    <col min="6401" max="6401" width="59.5703125" style="493" bestFit="1" customWidth="1"/>
    <col min="6402" max="6402" width="18.28515625" style="493" bestFit="1" customWidth="1"/>
    <col min="6403" max="6403" width="17.28515625" style="493" bestFit="1" customWidth="1"/>
    <col min="6404" max="6404" width="12.42578125" style="493" bestFit="1" customWidth="1"/>
    <col min="6405" max="6405" width="19.28515625" style="493" bestFit="1" customWidth="1"/>
    <col min="6406" max="6406" width="21.5703125" style="493" bestFit="1" customWidth="1"/>
    <col min="6407" max="6407" width="18.28515625" style="493" bestFit="1" customWidth="1"/>
    <col min="6408" max="6408" width="11.42578125" style="493"/>
    <col min="6409" max="6409" width="20" style="493" bestFit="1" customWidth="1"/>
    <col min="6410" max="6655" width="11.42578125" style="493"/>
    <col min="6656" max="6656" width="8" style="493" bestFit="1" customWidth="1"/>
    <col min="6657" max="6657" width="59.5703125" style="493" bestFit="1" customWidth="1"/>
    <col min="6658" max="6658" width="18.28515625" style="493" bestFit="1" customWidth="1"/>
    <col min="6659" max="6659" width="17.28515625" style="493" bestFit="1" customWidth="1"/>
    <col min="6660" max="6660" width="12.42578125" style="493" bestFit="1" customWidth="1"/>
    <col min="6661" max="6661" width="19.28515625" style="493" bestFit="1" customWidth="1"/>
    <col min="6662" max="6662" width="21.5703125" style="493" bestFit="1" customWidth="1"/>
    <col min="6663" max="6663" width="18.28515625" style="493" bestFit="1" customWidth="1"/>
    <col min="6664" max="6664" width="11.42578125" style="493"/>
    <col min="6665" max="6665" width="20" style="493" bestFit="1" customWidth="1"/>
    <col min="6666" max="6911" width="11.42578125" style="493"/>
    <col min="6912" max="6912" width="8" style="493" bestFit="1" customWidth="1"/>
    <col min="6913" max="6913" width="59.5703125" style="493" bestFit="1" customWidth="1"/>
    <col min="6914" max="6914" width="18.28515625" style="493" bestFit="1" customWidth="1"/>
    <col min="6915" max="6915" width="17.28515625" style="493" bestFit="1" customWidth="1"/>
    <col min="6916" max="6916" width="12.42578125" style="493" bestFit="1" customWidth="1"/>
    <col min="6917" max="6917" width="19.28515625" style="493" bestFit="1" customWidth="1"/>
    <col min="6918" max="6918" width="21.5703125" style="493" bestFit="1" customWidth="1"/>
    <col min="6919" max="6919" width="18.28515625" style="493" bestFit="1" customWidth="1"/>
    <col min="6920" max="6920" width="11.42578125" style="493"/>
    <col min="6921" max="6921" width="20" style="493" bestFit="1" customWidth="1"/>
    <col min="6922" max="7167" width="11.42578125" style="493"/>
    <col min="7168" max="7168" width="8" style="493" bestFit="1" customWidth="1"/>
    <col min="7169" max="7169" width="59.5703125" style="493" bestFit="1" customWidth="1"/>
    <col min="7170" max="7170" width="18.28515625" style="493" bestFit="1" customWidth="1"/>
    <col min="7171" max="7171" width="17.28515625" style="493" bestFit="1" customWidth="1"/>
    <col min="7172" max="7172" width="12.42578125" style="493" bestFit="1" customWidth="1"/>
    <col min="7173" max="7173" width="19.28515625" style="493" bestFit="1" customWidth="1"/>
    <col min="7174" max="7174" width="21.5703125" style="493" bestFit="1" customWidth="1"/>
    <col min="7175" max="7175" width="18.28515625" style="493" bestFit="1" customWidth="1"/>
    <col min="7176" max="7176" width="11.42578125" style="493"/>
    <col min="7177" max="7177" width="20" style="493" bestFit="1" customWidth="1"/>
    <col min="7178" max="7423" width="11.42578125" style="493"/>
    <col min="7424" max="7424" width="8" style="493" bestFit="1" customWidth="1"/>
    <col min="7425" max="7425" width="59.5703125" style="493" bestFit="1" customWidth="1"/>
    <col min="7426" max="7426" width="18.28515625" style="493" bestFit="1" customWidth="1"/>
    <col min="7427" max="7427" width="17.28515625" style="493" bestFit="1" customWidth="1"/>
    <col min="7428" max="7428" width="12.42578125" style="493" bestFit="1" customWidth="1"/>
    <col min="7429" max="7429" width="19.28515625" style="493" bestFit="1" customWidth="1"/>
    <col min="7430" max="7430" width="21.5703125" style="493" bestFit="1" customWidth="1"/>
    <col min="7431" max="7431" width="18.28515625" style="493" bestFit="1" customWidth="1"/>
    <col min="7432" max="7432" width="11.42578125" style="493"/>
    <col min="7433" max="7433" width="20" style="493" bestFit="1" customWidth="1"/>
    <col min="7434" max="7679" width="11.42578125" style="493"/>
    <col min="7680" max="7680" width="8" style="493" bestFit="1" customWidth="1"/>
    <col min="7681" max="7681" width="59.5703125" style="493" bestFit="1" customWidth="1"/>
    <col min="7682" max="7682" width="18.28515625" style="493" bestFit="1" customWidth="1"/>
    <col min="7683" max="7683" width="17.28515625" style="493" bestFit="1" customWidth="1"/>
    <col min="7684" max="7684" width="12.42578125" style="493" bestFit="1" customWidth="1"/>
    <col min="7685" max="7685" width="19.28515625" style="493" bestFit="1" customWidth="1"/>
    <col min="7686" max="7686" width="21.5703125" style="493" bestFit="1" customWidth="1"/>
    <col min="7687" max="7687" width="18.28515625" style="493" bestFit="1" customWidth="1"/>
    <col min="7688" max="7688" width="11.42578125" style="493"/>
    <col min="7689" max="7689" width="20" style="493" bestFit="1" customWidth="1"/>
    <col min="7690" max="7935" width="11.42578125" style="493"/>
    <col min="7936" max="7936" width="8" style="493" bestFit="1" customWidth="1"/>
    <col min="7937" max="7937" width="59.5703125" style="493" bestFit="1" customWidth="1"/>
    <col min="7938" max="7938" width="18.28515625" style="493" bestFit="1" customWidth="1"/>
    <col min="7939" max="7939" width="17.28515625" style="493" bestFit="1" customWidth="1"/>
    <col min="7940" max="7940" width="12.42578125" style="493" bestFit="1" customWidth="1"/>
    <col min="7941" max="7941" width="19.28515625" style="493" bestFit="1" customWidth="1"/>
    <col min="7942" max="7942" width="21.5703125" style="493" bestFit="1" customWidth="1"/>
    <col min="7943" max="7943" width="18.28515625" style="493" bestFit="1" customWidth="1"/>
    <col min="7944" max="7944" width="11.42578125" style="493"/>
    <col min="7945" max="7945" width="20" style="493" bestFit="1" customWidth="1"/>
    <col min="7946" max="8191" width="11.42578125" style="493"/>
    <col min="8192" max="8192" width="8" style="493" bestFit="1" customWidth="1"/>
    <col min="8193" max="8193" width="59.5703125" style="493" bestFit="1" customWidth="1"/>
    <col min="8194" max="8194" width="18.28515625" style="493" bestFit="1" customWidth="1"/>
    <col min="8195" max="8195" width="17.28515625" style="493" bestFit="1" customWidth="1"/>
    <col min="8196" max="8196" width="12.42578125" style="493" bestFit="1" customWidth="1"/>
    <col min="8197" max="8197" width="19.28515625" style="493" bestFit="1" customWidth="1"/>
    <col min="8198" max="8198" width="21.5703125" style="493" bestFit="1" customWidth="1"/>
    <col min="8199" max="8199" width="18.28515625" style="493" bestFit="1" customWidth="1"/>
    <col min="8200" max="8200" width="11.42578125" style="493"/>
    <col min="8201" max="8201" width="20" style="493" bestFit="1" customWidth="1"/>
    <col min="8202" max="8447" width="11.42578125" style="493"/>
    <col min="8448" max="8448" width="8" style="493" bestFit="1" customWidth="1"/>
    <col min="8449" max="8449" width="59.5703125" style="493" bestFit="1" customWidth="1"/>
    <col min="8450" max="8450" width="18.28515625" style="493" bestFit="1" customWidth="1"/>
    <col min="8451" max="8451" width="17.28515625" style="493" bestFit="1" customWidth="1"/>
    <col min="8452" max="8452" width="12.42578125" style="493" bestFit="1" customWidth="1"/>
    <col min="8453" max="8453" width="19.28515625" style="493" bestFit="1" customWidth="1"/>
    <col min="8454" max="8454" width="21.5703125" style="493" bestFit="1" customWidth="1"/>
    <col min="8455" max="8455" width="18.28515625" style="493" bestFit="1" customWidth="1"/>
    <col min="8456" max="8456" width="11.42578125" style="493"/>
    <col min="8457" max="8457" width="20" style="493" bestFit="1" customWidth="1"/>
    <col min="8458" max="8703" width="11.42578125" style="493"/>
    <col min="8704" max="8704" width="8" style="493" bestFit="1" customWidth="1"/>
    <col min="8705" max="8705" width="59.5703125" style="493" bestFit="1" customWidth="1"/>
    <col min="8706" max="8706" width="18.28515625" style="493" bestFit="1" customWidth="1"/>
    <col min="8707" max="8707" width="17.28515625" style="493" bestFit="1" customWidth="1"/>
    <col min="8708" max="8708" width="12.42578125" style="493" bestFit="1" customWidth="1"/>
    <col min="8709" max="8709" width="19.28515625" style="493" bestFit="1" customWidth="1"/>
    <col min="8710" max="8710" width="21.5703125" style="493" bestFit="1" customWidth="1"/>
    <col min="8711" max="8711" width="18.28515625" style="493" bestFit="1" customWidth="1"/>
    <col min="8712" max="8712" width="11.42578125" style="493"/>
    <col min="8713" max="8713" width="20" style="493" bestFit="1" customWidth="1"/>
    <col min="8714" max="8959" width="11.42578125" style="493"/>
    <col min="8960" max="8960" width="8" style="493" bestFit="1" customWidth="1"/>
    <col min="8961" max="8961" width="59.5703125" style="493" bestFit="1" customWidth="1"/>
    <col min="8962" max="8962" width="18.28515625" style="493" bestFit="1" customWidth="1"/>
    <col min="8963" max="8963" width="17.28515625" style="493" bestFit="1" customWidth="1"/>
    <col min="8964" max="8964" width="12.42578125" style="493" bestFit="1" customWidth="1"/>
    <col min="8965" max="8965" width="19.28515625" style="493" bestFit="1" customWidth="1"/>
    <col min="8966" max="8966" width="21.5703125" style="493" bestFit="1" customWidth="1"/>
    <col min="8967" max="8967" width="18.28515625" style="493" bestFit="1" customWidth="1"/>
    <col min="8968" max="8968" width="11.42578125" style="493"/>
    <col min="8969" max="8969" width="20" style="493" bestFit="1" customWidth="1"/>
    <col min="8970" max="9215" width="11.42578125" style="493"/>
    <col min="9216" max="9216" width="8" style="493" bestFit="1" customWidth="1"/>
    <col min="9217" max="9217" width="59.5703125" style="493" bestFit="1" customWidth="1"/>
    <col min="9218" max="9218" width="18.28515625" style="493" bestFit="1" customWidth="1"/>
    <col min="9219" max="9219" width="17.28515625" style="493" bestFit="1" customWidth="1"/>
    <col min="9220" max="9220" width="12.42578125" style="493" bestFit="1" customWidth="1"/>
    <col min="9221" max="9221" width="19.28515625" style="493" bestFit="1" customWidth="1"/>
    <col min="9222" max="9222" width="21.5703125" style="493" bestFit="1" customWidth="1"/>
    <col min="9223" max="9223" width="18.28515625" style="493" bestFit="1" customWidth="1"/>
    <col min="9224" max="9224" width="11.42578125" style="493"/>
    <col min="9225" max="9225" width="20" style="493" bestFit="1" customWidth="1"/>
    <col min="9226" max="9471" width="11.42578125" style="493"/>
    <col min="9472" max="9472" width="8" style="493" bestFit="1" customWidth="1"/>
    <col min="9473" max="9473" width="59.5703125" style="493" bestFit="1" customWidth="1"/>
    <col min="9474" max="9474" width="18.28515625" style="493" bestFit="1" customWidth="1"/>
    <col min="9475" max="9475" width="17.28515625" style="493" bestFit="1" customWidth="1"/>
    <col min="9476" max="9476" width="12.42578125" style="493" bestFit="1" customWidth="1"/>
    <col min="9477" max="9477" width="19.28515625" style="493" bestFit="1" customWidth="1"/>
    <col min="9478" max="9478" width="21.5703125" style="493" bestFit="1" customWidth="1"/>
    <col min="9479" max="9479" width="18.28515625" style="493" bestFit="1" customWidth="1"/>
    <col min="9480" max="9480" width="11.42578125" style="493"/>
    <col min="9481" max="9481" width="20" style="493" bestFit="1" customWidth="1"/>
    <col min="9482" max="9727" width="11.42578125" style="493"/>
    <col min="9728" max="9728" width="8" style="493" bestFit="1" customWidth="1"/>
    <col min="9729" max="9729" width="59.5703125" style="493" bestFit="1" customWidth="1"/>
    <col min="9730" max="9730" width="18.28515625" style="493" bestFit="1" customWidth="1"/>
    <col min="9731" max="9731" width="17.28515625" style="493" bestFit="1" customWidth="1"/>
    <col min="9732" max="9732" width="12.42578125" style="493" bestFit="1" customWidth="1"/>
    <col min="9733" max="9733" width="19.28515625" style="493" bestFit="1" customWidth="1"/>
    <col min="9734" max="9734" width="21.5703125" style="493" bestFit="1" customWidth="1"/>
    <col min="9735" max="9735" width="18.28515625" style="493" bestFit="1" customWidth="1"/>
    <col min="9736" max="9736" width="11.42578125" style="493"/>
    <col min="9737" max="9737" width="20" style="493" bestFit="1" customWidth="1"/>
    <col min="9738" max="9983" width="11.42578125" style="493"/>
    <col min="9984" max="9984" width="8" style="493" bestFit="1" customWidth="1"/>
    <col min="9985" max="9985" width="59.5703125" style="493" bestFit="1" customWidth="1"/>
    <col min="9986" max="9986" width="18.28515625" style="493" bestFit="1" customWidth="1"/>
    <col min="9987" max="9987" width="17.28515625" style="493" bestFit="1" customWidth="1"/>
    <col min="9988" max="9988" width="12.42578125" style="493" bestFit="1" customWidth="1"/>
    <col min="9989" max="9989" width="19.28515625" style="493" bestFit="1" customWidth="1"/>
    <col min="9990" max="9990" width="21.5703125" style="493" bestFit="1" customWidth="1"/>
    <col min="9991" max="9991" width="18.28515625" style="493" bestFit="1" customWidth="1"/>
    <col min="9992" max="9992" width="11.42578125" style="493"/>
    <col min="9993" max="9993" width="20" style="493" bestFit="1" customWidth="1"/>
    <col min="9994" max="10239" width="11.42578125" style="493"/>
    <col min="10240" max="10240" width="8" style="493" bestFit="1" customWidth="1"/>
    <col min="10241" max="10241" width="59.5703125" style="493" bestFit="1" customWidth="1"/>
    <col min="10242" max="10242" width="18.28515625" style="493" bestFit="1" customWidth="1"/>
    <col min="10243" max="10243" width="17.28515625" style="493" bestFit="1" customWidth="1"/>
    <col min="10244" max="10244" width="12.42578125" style="493" bestFit="1" customWidth="1"/>
    <col min="10245" max="10245" width="19.28515625" style="493" bestFit="1" customWidth="1"/>
    <col min="10246" max="10246" width="21.5703125" style="493" bestFit="1" customWidth="1"/>
    <col min="10247" max="10247" width="18.28515625" style="493" bestFit="1" customWidth="1"/>
    <col min="10248" max="10248" width="11.42578125" style="493"/>
    <col min="10249" max="10249" width="20" style="493" bestFit="1" customWidth="1"/>
    <col min="10250" max="10495" width="11.42578125" style="493"/>
    <col min="10496" max="10496" width="8" style="493" bestFit="1" customWidth="1"/>
    <col min="10497" max="10497" width="59.5703125" style="493" bestFit="1" customWidth="1"/>
    <col min="10498" max="10498" width="18.28515625" style="493" bestFit="1" customWidth="1"/>
    <col min="10499" max="10499" width="17.28515625" style="493" bestFit="1" customWidth="1"/>
    <col min="10500" max="10500" width="12.42578125" style="493" bestFit="1" customWidth="1"/>
    <col min="10501" max="10501" width="19.28515625" style="493" bestFit="1" customWidth="1"/>
    <col min="10502" max="10502" width="21.5703125" style="493" bestFit="1" customWidth="1"/>
    <col min="10503" max="10503" width="18.28515625" style="493" bestFit="1" customWidth="1"/>
    <col min="10504" max="10504" width="11.42578125" style="493"/>
    <col min="10505" max="10505" width="20" style="493" bestFit="1" customWidth="1"/>
    <col min="10506" max="10751" width="11.42578125" style="493"/>
    <col min="10752" max="10752" width="8" style="493" bestFit="1" customWidth="1"/>
    <col min="10753" max="10753" width="59.5703125" style="493" bestFit="1" customWidth="1"/>
    <col min="10754" max="10754" width="18.28515625" style="493" bestFit="1" customWidth="1"/>
    <col min="10755" max="10755" width="17.28515625" style="493" bestFit="1" customWidth="1"/>
    <col min="10756" max="10756" width="12.42578125" style="493" bestFit="1" customWidth="1"/>
    <col min="10757" max="10757" width="19.28515625" style="493" bestFit="1" customWidth="1"/>
    <col min="10758" max="10758" width="21.5703125" style="493" bestFit="1" customWidth="1"/>
    <col min="10759" max="10759" width="18.28515625" style="493" bestFit="1" customWidth="1"/>
    <col min="10760" max="10760" width="11.42578125" style="493"/>
    <col min="10761" max="10761" width="20" style="493" bestFit="1" customWidth="1"/>
    <col min="10762" max="11007" width="11.42578125" style="493"/>
    <col min="11008" max="11008" width="8" style="493" bestFit="1" customWidth="1"/>
    <col min="11009" max="11009" width="59.5703125" style="493" bestFit="1" customWidth="1"/>
    <col min="11010" max="11010" width="18.28515625" style="493" bestFit="1" customWidth="1"/>
    <col min="11011" max="11011" width="17.28515625" style="493" bestFit="1" customWidth="1"/>
    <col min="11012" max="11012" width="12.42578125" style="493" bestFit="1" customWidth="1"/>
    <col min="11013" max="11013" width="19.28515625" style="493" bestFit="1" customWidth="1"/>
    <col min="11014" max="11014" width="21.5703125" style="493" bestFit="1" customWidth="1"/>
    <col min="11015" max="11015" width="18.28515625" style="493" bestFit="1" customWidth="1"/>
    <col min="11016" max="11016" width="11.42578125" style="493"/>
    <col min="11017" max="11017" width="20" style="493" bestFit="1" customWidth="1"/>
    <col min="11018" max="11263" width="11.42578125" style="493"/>
    <col min="11264" max="11264" width="8" style="493" bestFit="1" customWidth="1"/>
    <col min="11265" max="11265" width="59.5703125" style="493" bestFit="1" customWidth="1"/>
    <col min="11266" max="11266" width="18.28515625" style="493" bestFit="1" customWidth="1"/>
    <col min="11267" max="11267" width="17.28515625" style="493" bestFit="1" customWidth="1"/>
    <col min="11268" max="11268" width="12.42578125" style="493" bestFit="1" customWidth="1"/>
    <col min="11269" max="11269" width="19.28515625" style="493" bestFit="1" customWidth="1"/>
    <col min="11270" max="11270" width="21.5703125" style="493" bestFit="1" customWidth="1"/>
    <col min="11271" max="11271" width="18.28515625" style="493" bestFit="1" customWidth="1"/>
    <col min="11272" max="11272" width="11.42578125" style="493"/>
    <col min="11273" max="11273" width="20" style="493" bestFit="1" customWidth="1"/>
    <col min="11274" max="11519" width="11.42578125" style="493"/>
    <col min="11520" max="11520" width="8" style="493" bestFit="1" customWidth="1"/>
    <col min="11521" max="11521" width="59.5703125" style="493" bestFit="1" customWidth="1"/>
    <col min="11522" max="11522" width="18.28515625" style="493" bestFit="1" customWidth="1"/>
    <col min="11523" max="11523" width="17.28515625" style="493" bestFit="1" customWidth="1"/>
    <col min="11524" max="11524" width="12.42578125" style="493" bestFit="1" customWidth="1"/>
    <col min="11525" max="11525" width="19.28515625" style="493" bestFit="1" customWidth="1"/>
    <col min="11526" max="11526" width="21.5703125" style="493" bestFit="1" customWidth="1"/>
    <col min="11527" max="11527" width="18.28515625" style="493" bestFit="1" customWidth="1"/>
    <col min="11528" max="11528" width="11.42578125" style="493"/>
    <col min="11529" max="11529" width="20" style="493" bestFit="1" customWidth="1"/>
    <col min="11530" max="11775" width="11.42578125" style="493"/>
    <col min="11776" max="11776" width="8" style="493" bestFit="1" customWidth="1"/>
    <col min="11777" max="11777" width="59.5703125" style="493" bestFit="1" customWidth="1"/>
    <col min="11778" max="11778" width="18.28515625" style="493" bestFit="1" customWidth="1"/>
    <col min="11779" max="11779" width="17.28515625" style="493" bestFit="1" customWidth="1"/>
    <col min="11780" max="11780" width="12.42578125" style="493" bestFit="1" customWidth="1"/>
    <col min="11781" max="11781" width="19.28515625" style="493" bestFit="1" customWidth="1"/>
    <col min="11782" max="11782" width="21.5703125" style="493" bestFit="1" customWidth="1"/>
    <col min="11783" max="11783" width="18.28515625" style="493" bestFit="1" customWidth="1"/>
    <col min="11784" max="11784" width="11.42578125" style="493"/>
    <col min="11785" max="11785" width="20" style="493" bestFit="1" customWidth="1"/>
    <col min="11786" max="12031" width="11.42578125" style="493"/>
    <col min="12032" max="12032" width="8" style="493" bestFit="1" customWidth="1"/>
    <col min="12033" max="12033" width="59.5703125" style="493" bestFit="1" customWidth="1"/>
    <col min="12034" max="12034" width="18.28515625" style="493" bestFit="1" customWidth="1"/>
    <col min="12035" max="12035" width="17.28515625" style="493" bestFit="1" customWidth="1"/>
    <col min="12036" max="12036" width="12.42578125" style="493" bestFit="1" customWidth="1"/>
    <col min="12037" max="12037" width="19.28515625" style="493" bestFit="1" customWidth="1"/>
    <col min="12038" max="12038" width="21.5703125" style="493" bestFit="1" customWidth="1"/>
    <col min="12039" max="12039" width="18.28515625" style="493" bestFit="1" customWidth="1"/>
    <col min="12040" max="12040" width="11.42578125" style="493"/>
    <col min="12041" max="12041" width="20" style="493" bestFit="1" customWidth="1"/>
    <col min="12042" max="12287" width="11.42578125" style="493"/>
    <col min="12288" max="12288" width="8" style="493" bestFit="1" customWidth="1"/>
    <col min="12289" max="12289" width="59.5703125" style="493" bestFit="1" customWidth="1"/>
    <col min="12290" max="12290" width="18.28515625" style="493" bestFit="1" customWidth="1"/>
    <col min="12291" max="12291" width="17.28515625" style="493" bestFit="1" customWidth="1"/>
    <col min="12292" max="12292" width="12.42578125" style="493" bestFit="1" customWidth="1"/>
    <col min="12293" max="12293" width="19.28515625" style="493" bestFit="1" customWidth="1"/>
    <col min="12294" max="12294" width="21.5703125" style="493" bestFit="1" customWidth="1"/>
    <col min="12295" max="12295" width="18.28515625" style="493" bestFit="1" customWidth="1"/>
    <col min="12296" max="12296" width="11.42578125" style="493"/>
    <col min="12297" max="12297" width="20" style="493" bestFit="1" customWidth="1"/>
    <col min="12298" max="12543" width="11.42578125" style="493"/>
    <col min="12544" max="12544" width="8" style="493" bestFit="1" customWidth="1"/>
    <col min="12545" max="12545" width="59.5703125" style="493" bestFit="1" customWidth="1"/>
    <col min="12546" max="12546" width="18.28515625" style="493" bestFit="1" customWidth="1"/>
    <col min="12547" max="12547" width="17.28515625" style="493" bestFit="1" customWidth="1"/>
    <col min="12548" max="12548" width="12.42578125" style="493" bestFit="1" customWidth="1"/>
    <col min="12549" max="12549" width="19.28515625" style="493" bestFit="1" customWidth="1"/>
    <col min="12550" max="12550" width="21.5703125" style="493" bestFit="1" customWidth="1"/>
    <col min="12551" max="12551" width="18.28515625" style="493" bestFit="1" customWidth="1"/>
    <col min="12552" max="12552" width="11.42578125" style="493"/>
    <col min="12553" max="12553" width="20" style="493" bestFit="1" customWidth="1"/>
    <col min="12554" max="12799" width="11.42578125" style="493"/>
    <col min="12800" max="12800" width="8" style="493" bestFit="1" customWidth="1"/>
    <col min="12801" max="12801" width="59.5703125" style="493" bestFit="1" customWidth="1"/>
    <col min="12802" max="12802" width="18.28515625" style="493" bestFit="1" customWidth="1"/>
    <col min="12803" max="12803" width="17.28515625" style="493" bestFit="1" customWidth="1"/>
    <col min="12804" max="12804" width="12.42578125" style="493" bestFit="1" customWidth="1"/>
    <col min="12805" max="12805" width="19.28515625" style="493" bestFit="1" customWidth="1"/>
    <col min="12806" max="12806" width="21.5703125" style="493" bestFit="1" customWidth="1"/>
    <col min="12807" max="12807" width="18.28515625" style="493" bestFit="1" customWidth="1"/>
    <col min="12808" max="12808" width="11.42578125" style="493"/>
    <col min="12809" max="12809" width="20" style="493" bestFit="1" customWidth="1"/>
    <col min="12810" max="13055" width="11.42578125" style="493"/>
    <col min="13056" max="13056" width="8" style="493" bestFit="1" customWidth="1"/>
    <col min="13057" max="13057" width="59.5703125" style="493" bestFit="1" customWidth="1"/>
    <col min="13058" max="13058" width="18.28515625" style="493" bestFit="1" customWidth="1"/>
    <col min="13059" max="13059" width="17.28515625" style="493" bestFit="1" customWidth="1"/>
    <col min="13060" max="13060" width="12.42578125" style="493" bestFit="1" customWidth="1"/>
    <col min="13061" max="13061" width="19.28515625" style="493" bestFit="1" customWidth="1"/>
    <col min="13062" max="13062" width="21.5703125" style="493" bestFit="1" customWidth="1"/>
    <col min="13063" max="13063" width="18.28515625" style="493" bestFit="1" customWidth="1"/>
    <col min="13064" max="13064" width="11.42578125" style="493"/>
    <col min="13065" max="13065" width="20" style="493" bestFit="1" customWidth="1"/>
    <col min="13066" max="13311" width="11.42578125" style="493"/>
    <col min="13312" max="13312" width="8" style="493" bestFit="1" customWidth="1"/>
    <col min="13313" max="13313" width="59.5703125" style="493" bestFit="1" customWidth="1"/>
    <col min="13314" max="13314" width="18.28515625" style="493" bestFit="1" customWidth="1"/>
    <col min="13315" max="13315" width="17.28515625" style="493" bestFit="1" customWidth="1"/>
    <col min="13316" max="13316" width="12.42578125" style="493" bestFit="1" customWidth="1"/>
    <col min="13317" max="13317" width="19.28515625" style="493" bestFit="1" customWidth="1"/>
    <col min="13318" max="13318" width="21.5703125" style="493" bestFit="1" customWidth="1"/>
    <col min="13319" max="13319" width="18.28515625" style="493" bestFit="1" customWidth="1"/>
    <col min="13320" max="13320" width="11.42578125" style="493"/>
    <col min="13321" max="13321" width="20" style="493" bestFit="1" customWidth="1"/>
    <col min="13322" max="13567" width="11.42578125" style="493"/>
    <col min="13568" max="13568" width="8" style="493" bestFit="1" customWidth="1"/>
    <col min="13569" max="13569" width="59.5703125" style="493" bestFit="1" customWidth="1"/>
    <col min="13570" max="13570" width="18.28515625" style="493" bestFit="1" customWidth="1"/>
    <col min="13571" max="13571" width="17.28515625" style="493" bestFit="1" customWidth="1"/>
    <col min="13572" max="13572" width="12.42578125" style="493" bestFit="1" customWidth="1"/>
    <col min="13573" max="13573" width="19.28515625" style="493" bestFit="1" customWidth="1"/>
    <col min="13574" max="13574" width="21.5703125" style="493" bestFit="1" customWidth="1"/>
    <col min="13575" max="13575" width="18.28515625" style="493" bestFit="1" customWidth="1"/>
    <col min="13576" max="13576" width="11.42578125" style="493"/>
    <col min="13577" max="13577" width="20" style="493" bestFit="1" customWidth="1"/>
    <col min="13578" max="13823" width="11.42578125" style="493"/>
    <col min="13824" max="13824" width="8" style="493" bestFit="1" customWidth="1"/>
    <col min="13825" max="13825" width="59.5703125" style="493" bestFit="1" customWidth="1"/>
    <col min="13826" max="13826" width="18.28515625" style="493" bestFit="1" customWidth="1"/>
    <col min="13827" max="13827" width="17.28515625" style="493" bestFit="1" customWidth="1"/>
    <col min="13828" max="13828" width="12.42578125" style="493" bestFit="1" customWidth="1"/>
    <col min="13829" max="13829" width="19.28515625" style="493" bestFit="1" customWidth="1"/>
    <col min="13830" max="13830" width="21.5703125" style="493" bestFit="1" customWidth="1"/>
    <col min="13831" max="13831" width="18.28515625" style="493" bestFit="1" customWidth="1"/>
    <col min="13832" max="13832" width="11.42578125" style="493"/>
    <col min="13833" max="13833" width="20" style="493" bestFit="1" customWidth="1"/>
    <col min="13834" max="14079" width="11.42578125" style="493"/>
    <col min="14080" max="14080" width="8" style="493" bestFit="1" customWidth="1"/>
    <col min="14081" max="14081" width="59.5703125" style="493" bestFit="1" customWidth="1"/>
    <col min="14082" max="14082" width="18.28515625" style="493" bestFit="1" customWidth="1"/>
    <col min="14083" max="14083" width="17.28515625" style="493" bestFit="1" customWidth="1"/>
    <col min="14084" max="14084" width="12.42578125" style="493" bestFit="1" customWidth="1"/>
    <col min="14085" max="14085" width="19.28515625" style="493" bestFit="1" customWidth="1"/>
    <col min="14086" max="14086" width="21.5703125" style="493" bestFit="1" customWidth="1"/>
    <col min="14087" max="14087" width="18.28515625" style="493" bestFit="1" customWidth="1"/>
    <col min="14088" max="14088" width="11.42578125" style="493"/>
    <col min="14089" max="14089" width="20" style="493" bestFit="1" customWidth="1"/>
    <col min="14090" max="14335" width="11.42578125" style="493"/>
    <col min="14336" max="14336" width="8" style="493" bestFit="1" customWidth="1"/>
    <col min="14337" max="14337" width="59.5703125" style="493" bestFit="1" customWidth="1"/>
    <col min="14338" max="14338" width="18.28515625" style="493" bestFit="1" customWidth="1"/>
    <col min="14339" max="14339" width="17.28515625" style="493" bestFit="1" customWidth="1"/>
    <col min="14340" max="14340" width="12.42578125" style="493" bestFit="1" customWidth="1"/>
    <col min="14341" max="14341" width="19.28515625" style="493" bestFit="1" customWidth="1"/>
    <col min="14342" max="14342" width="21.5703125" style="493" bestFit="1" customWidth="1"/>
    <col min="14343" max="14343" width="18.28515625" style="493" bestFit="1" customWidth="1"/>
    <col min="14344" max="14344" width="11.42578125" style="493"/>
    <col min="14345" max="14345" width="20" style="493" bestFit="1" customWidth="1"/>
    <col min="14346" max="14591" width="11.42578125" style="493"/>
    <col min="14592" max="14592" width="8" style="493" bestFit="1" customWidth="1"/>
    <col min="14593" max="14593" width="59.5703125" style="493" bestFit="1" customWidth="1"/>
    <col min="14594" max="14594" width="18.28515625" style="493" bestFit="1" customWidth="1"/>
    <col min="14595" max="14595" width="17.28515625" style="493" bestFit="1" customWidth="1"/>
    <col min="14596" max="14596" width="12.42578125" style="493" bestFit="1" customWidth="1"/>
    <col min="14597" max="14597" width="19.28515625" style="493" bestFit="1" customWidth="1"/>
    <col min="14598" max="14598" width="21.5703125" style="493" bestFit="1" customWidth="1"/>
    <col min="14599" max="14599" width="18.28515625" style="493" bestFit="1" customWidth="1"/>
    <col min="14600" max="14600" width="11.42578125" style="493"/>
    <col min="14601" max="14601" width="20" style="493" bestFit="1" customWidth="1"/>
    <col min="14602" max="14847" width="11.42578125" style="493"/>
    <col min="14848" max="14848" width="8" style="493" bestFit="1" customWidth="1"/>
    <col min="14849" max="14849" width="59.5703125" style="493" bestFit="1" customWidth="1"/>
    <col min="14850" max="14850" width="18.28515625" style="493" bestFit="1" customWidth="1"/>
    <col min="14851" max="14851" width="17.28515625" style="493" bestFit="1" customWidth="1"/>
    <col min="14852" max="14852" width="12.42578125" style="493" bestFit="1" customWidth="1"/>
    <col min="14853" max="14853" width="19.28515625" style="493" bestFit="1" customWidth="1"/>
    <col min="14854" max="14854" width="21.5703125" style="493" bestFit="1" customWidth="1"/>
    <col min="14855" max="14855" width="18.28515625" style="493" bestFit="1" customWidth="1"/>
    <col min="14856" max="14856" width="11.42578125" style="493"/>
    <col min="14857" max="14857" width="20" style="493" bestFit="1" customWidth="1"/>
    <col min="14858" max="15103" width="11.42578125" style="493"/>
    <col min="15104" max="15104" width="8" style="493" bestFit="1" customWidth="1"/>
    <col min="15105" max="15105" width="59.5703125" style="493" bestFit="1" customWidth="1"/>
    <col min="15106" max="15106" width="18.28515625" style="493" bestFit="1" customWidth="1"/>
    <col min="15107" max="15107" width="17.28515625" style="493" bestFit="1" customWidth="1"/>
    <col min="15108" max="15108" width="12.42578125" style="493" bestFit="1" customWidth="1"/>
    <col min="15109" max="15109" width="19.28515625" style="493" bestFit="1" customWidth="1"/>
    <col min="15110" max="15110" width="21.5703125" style="493" bestFit="1" customWidth="1"/>
    <col min="15111" max="15111" width="18.28515625" style="493" bestFit="1" customWidth="1"/>
    <col min="15112" max="15112" width="11.42578125" style="493"/>
    <col min="15113" max="15113" width="20" style="493" bestFit="1" customWidth="1"/>
    <col min="15114" max="15359" width="11.42578125" style="493"/>
    <col min="15360" max="15360" width="8" style="493" bestFit="1" customWidth="1"/>
    <col min="15361" max="15361" width="59.5703125" style="493" bestFit="1" customWidth="1"/>
    <col min="15362" max="15362" width="18.28515625" style="493" bestFit="1" customWidth="1"/>
    <col min="15363" max="15363" width="17.28515625" style="493" bestFit="1" customWidth="1"/>
    <col min="15364" max="15364" width="12.42578125" style="493" bestFit="1" customWidth="1"/>
    <col min="15365" max="15365" width="19.28515625" style="493" bestFit="1" customWidth="1"/>
    <col min="15366" max="15366" width="21.5703125" style="493" bestFit="1" customWidth="1"/>
    <col min="15367" max="15367" width="18.28515625" style="493" bestFit="1" customWidth="1"/>
    <col min="15368" max="15368" width="11.42578125" style="493"/>
    <col min="15369" max="15369" width="20" style="493" bestFit="1" customWidth="1"/>
    <col min="15370" max="15615" width="11.42578125" style="493"/>
    <col min="15616" max="15616" width="8" style="493" bestFit="1" customWidth="1"/>
    <col min="15617" max="15617" width="59.5703125" style="493" bestFit="1" customWidth="1"/>
    <col min="15618" max="15618" width="18.28515625" style="493" bestFit="1" customWidth="1"/>
    <col min="15619" max="15619" width="17.28515625" style="493" bestFit="1" customWidth="1"/>
    <col min="15620" max="15620" width="12.42578125" style="493" bestFit="1" customWidth="1"/>
    <col min="15621" max="15621" width="19.28515625" style="493" bestFit="1" customWidth="1"/>
    <col min="15622" max="15622" width="21.5703125" style="493" bestFit="1" customWidth="1"/>
    <col min="15623" max="15623" width="18.28515625" style="493" bestFit="1" customWidth="1"/>
    <col min="15624" max="15624" width="11.42578125" style="493"/>
    <col min="15625" max="15625" width="20" style="493" bestFit="1" customWidth="1"/>
    <col min="15626" max="15871" width="11.42578125" style="493"/>
    <col min="15872" max="15872" width="8" style="493" bestFit="1" customWidth="1"/>
    <col min="15873" max="15873" width="59.5703125" style="493" bestFit="1" customWidth="1"/>
    <col min="15874" max="15874" width="18.28515625" style="493" bestFit="1" customWidth="1"/>
    <col min="15875" max="15875" width="17.28515625" style="493" bestFit="1" customWidth="1"/>
    <col min="15876" max="15876" width="12.42578125" style="493" bestFit="1" customWidth="1"/>
    <col min="15877" max="15877" width="19.28515625" style="493" bestFit="1" customWidth="1"/>
    <col min="15878" max="15878" width="21.5703125" style="493" bestFit="1" customWidth="1"/>
    <col min="15879" max="15879" width="18.28515625" style="493" bestFit="1" customWidth="1"/>
    <col min="15880" max="15880" width="11.42578125" style="493"/>
    <col min="15881" max="15881" width="20" style="493" bestFit="1" customWidth="1"/>
    <col min="15882" max="16127" width="11.42578125" style="493"/>
    <col min="16128" max="16128" width="8" style="493" bestFit="1" customWidth="1"/>
    <col min="16129" max="16129" width="59.5703125" style="493" bestFit="1" customWidth="1"/>
    <col min="16130" max="16130" width="18.28515625" style="493" bestFit="1" customWidth="1"/>
    <col min="16131" max="16131" width="17.28515625" style="493" bestFit="1" customWidth="1"/>
    <col min="16132" max="16132" width="12.42578125" style="493" bestFit="1" customWidth="1"/>
    <col min="16133" max="16133" width="19.28515625" style="493" bestFit="1" customWidth="1"/>
    <col min="16134" max="16134" width="21.5703125" style="493" bestFit="1" customWidth="1"/>
    <col min="16135" max="16135" width="18.28515625" style="493" bestFit="1" customWidth="1"/>
    <col min="16136" max="16136" width="11.42578125" style="493"/>
    <col min="16137" max="16137" width="20" style="493" bestFit="1" customWidth="1"/>
    <col min="16138" max="16384" width="11.42578125" style="493"/>
  </cols>
  <sheetData>
    <row r="1" spans="1:9" s="490" customFormat="1" ht="18" hidden="1" customHeight="1">
      <c r="A1" s="1368" t="s">
        <v>1324</v>
      </c>
      <c r="B1" s="1368"/>
      <c r="C1" s="1368"/>
      <c r="D1" s="1368"/>
      <c r="E1" s="1368"/>
      <c r="F1" s="1368"/>
      <c r="G1" s="1368"/>
      <c r="H1" s="489"/>
    </row>
    <row r="2" spans="1:9" s="490" customFormat="1" ht="18">
      <c r="A2" s="1368" t="s">
        <v>1325</v>
      </c>
      <c r="B2" s="1368"/>
      <c r="C2" s="1368"/>
      <c r="D2" s="1368"/>
      <c r="E2" s="1368"/>
      <c r="F2" s="1368"/>
      <c r="G2" s="1368"/>
      <c r="H2" s="491"/>
    </row>
    <row r="3" spans="1:9" s="490" customFormat="1" ht="18" customHeight="1">
      <c r="A3" s="1369" t="s">
        <v>1326</v>
      </c>
      <c r="B3" s="1369"/>
      <c r="C3" s="1369"/>
      <c r="D3" s="1369"/>
      <c r="E3" s="1369"/>
      <c r="F3" s="1369"/>
      <c r="G3" s="1369"/>
      <c r="H3" s="492"/>
    </row>
    <row r="4" spans="1:9" s="490" customFormat="1" ht="32.25" customHeight="1" thickBot="1">
      <c r="A4" s="1370" t="str">
        <f>+'PRES GENERAL AWA'!A1</f>
        <v>IMPLEMENTACIÓN DE SOLUCIONES ENERGÉTICAS CON FUENTES NO CONVENCIONALES DE ENERGÍA PARA USUARIOS EN ZONAS RURALES PERTENECIENTES A LAS COMUNIDADES DEL PUEBLO AWÁ – DEPARTAMENTO DE NARIÑO</v>
      </c>
      <c r="B4" s="1370"/>
      <c r="C4" s="1370"/>
      <c r="D4" s="1370"/>
      <c r="E4" s="1370"/>
      <c r="F4" s="1370"/>
      <c r="G4" s="1370"/>
      <c r="H4" s="489"/>
    </row>
    <row r="5" spans="1:9" ht="24" customHeight="1" thickBot="1">
      <c r="A5" s="443" t="s">
        <v>1327</v>
      </c>
      <c r="B5" s="1357" t="s">
        <v>1328</v>
      </c>
      <c r="C5" s="1357"/>
      <c r="D5" s="1357"/>
      <c r="E5" s="1357"/>
      <c r="F5" s="1357"/>
      <c r="G5" s="1358"/>
    </row>
    <row r="6" spans="1:9" s="494" customFormat="1" ht="42" customHeight="1">
      <c r="A6" s="444" t="s">
        <v>1329</v>
      </c>
      <c r="B6" s="444" t="s">
        <v>1330</v>
      </c>
      <c r="C6" s="444" t="s">
        <v>1331</v>
      </c>
      <c r="D6" s="444" t="s">
        <v>1332</v>
      </c>
      <c r="E6" s="444" t="s">
        <v>1333</v>
      </c>
      <c r="F6" s="444" t="s">
        <v>1334</v>
      </c>
      <c r="G6" s="444" t="s">
        <v>1335</v>
      </c>
    </row>
    <row r="7" spans="1:9" s="494" customFormat="1" ht="13.9">
      <c r="A7" s="445"/>
      <c r="B7" s="446" t="s">
        <v>1336</v>
      </c>
      <c r="C7" s="447"/>
      <c r="D7" s="447"/>
      <c r="E7" s="447"/>
      <c r="F7" s="448"/>
      <c r="G7" s="449">
        <f>SUM(G8:G13)</f>
        <v>368217306.92540294</v>
      </c>
    </row>
    <row r="8" spans="1:9" s="494" customFormat="1">
      <c r="A8" s="450">
        <v>1</v>
      </c>
      <c r="B8" s="445" t="str">
        <f>[57]Nomina!$B$7</f>
        <v>Director Electricista, Cat 2 ACIEM</v>
      </c>
      <c r="C8" s="451">
        <f>+'MANO DE OBRA'!D30</f>
        <v>5283566</v>
      </c>
      <c r="D8" s="495">
        <f>+'Factor Multiplicador'!fmb</f>
        <v>1.8687213333333335</v>
      </c>
      <c r="E8" s="452">
        <v>0.7</v>
      </c>
      <c r="F8" s="453">
        <v>13</v>
      </c>
      <c r="G8" s="454">
        <f>A8*(C8*D8)*E8*F8</f>
        <v>89848963.752499476</v>
      </c>
      <c r="H8" s="496" t="s">
        <v>1337</v>
      </c>
      <c r="I8" s="497">
        <f>160*E8</f>
        <v>112</v>
      </c>
    </row>
    <row r="9" spans="1:9" s="494" customFormat="1" ht="13.9">
      <c r="A9" s="450">
        <f>+A8</f>
        <v>1</v>
      </c>
      <c r="B9" s="445" t="str">
        <f>[57]Nomina!B8</f>
        <v>Ingeniero Electricista Residente Cat 5 ACIEM</v>
      </c>
      <c r="C9" s="451">
        <f>+'MANO DE OBRA'!D31</f>
        <v>3688940</v>
      </c>
      <c r="D9" s="495">
        <f>+D8</f>
        <v>1.8687213333333335</v>
      </c>
      <c r="E9" s="452">
        <v>1</v>
      </c>
      <c r="F9" s="455">
        <f>$F$8</f>
        <v>13</v>
      </c>
      <c r="G9" s="454">
        <f t="shared" ref="G9:G13" si="0">A9*(C9*D9)*E9*F9</f>
        <v>89616811.380026683</v>
      </c>
      <c r="H9" s="498"/>
    </row>
    <row r="10" spans="1:9" s="494" customFormat="1" ht="13.9">
      <c r="A10" s="450">
        <f t="shared" ref="A10:A12" si="1">+A9</f>
        <v>1</v>
      </c>
      <c r="B10" s="445" t="s">
        <v>1338</v>
      </c>
      <c r="C10" s="451">
        <f>+'MANO DE OBRA'!D32</f>
        <v>3200000</v>
      </c>
      <c r="D10" s="495">
        <f t="shared" ref="D10:D11" si="2">+D9</f>
        <v>1.8687213333333335</v>
      </c>
      <c r="E10" s="452">
        <v>1</v>
      </c>
      <c r="F10" s="455">
        <v>12</v>
      </c>
      <c r="G10" s="454">
        <f t="shared" ref="G10:G11" si="3">A10*(C10*D10)*E10*F10</f>
        <v>71758899.200000003</v>
      </c>
      <c r="H10" s="498"/>
    </row>
    <row r="11" spans="1:9" s="494" customFormat="1" ht="13.9">
      <c r="A11" s="450">
        <f t="shared" si="1"/>
        <v>1</v>
      </c>
      <c r="B11" s="445" t="s">
        <v>1339</v>
      </c>
      <c r="C11" s="451">
        <f>+'MANO DE OBRA'!D23+'MANO DE OBRA'!E23</f>
        <v>2533823</v>
      </c>
      <c r="D11" s="495">
        <f t="shared" si="2"/>
        <v>1.8687213333333335</v>
      </c>
      <c r="E11" s="452">
        <v>0.8</v>
      </c>
      <c r="F11" s="455">
        <v>12</v>
      </c>
      <c r="G11" s="454">
        <f t="shared" si="3"/>
        <v>45456087.311910406</v>
      </c>
      <c r="H11" s="498"/>
    </row>
    <row r="12" spans="1:9" s="494" customFormat="1" ht="13.9">
      <c r="A12" s="450">
        <f t="shared" si="1"/>
        <v>1</v>
      </c>
      <c r="B12" s="445" t="s">
        <v>1340</v>
      </c>
      <c r="C12" s="451">
        <f>+'MANO DE OBRA'!D24+'MANO DE OBRA'!E24</f>
        <v>1663195</v>
      </c>
      <c r="D12" s="495">
        <f>+D9</f>
        <v>1.8687213333333335</v>
      </c>
      <c r="E12" s="452">
        <v>0.8</v>
      </c>
      <c r="F12" s="455">
        <v>12</v>
      </c>
      <c r="G12" s="454">
        <f t="shared" si="0"/>
        <v>29837260.588736005</v>
      </c>
      <c r="H12" s="498"/>
    </row>
    <row r="13" spans="1:9" s="494" customFormat="1" ht="13.9">
      <c r="A13" s="450">
        <v>1</v>
      </c>
      <c r="B13" s="356" t="s">
        <v>1341</v>
      </c>
      <c r="C13" s="357">
        <f>+'MANO DE OBRA'!D25</f>
        <v>3099214</v>
      </c>
      <c r="D13" s="495">
        <f>+D12</f>
        <v>1.8687213333333335</v>
      </c>
      <c r="E13" s="452">
        <v>0.6</v>
      </c>
      <c r="F13" s="455">
        <v>12</v>
      </c>
      <c r="G13" s="454">
        <f t="shared" si="0"/>
        <v>41699284.692230403</v>
      </c>
      <c r="H13" s="498"/>
    </row>
    <row r="14" spans="1:9" s="494" customFormat="1" ht="13.9">
      <c r="A14" s="457"/>
      <c r="B14" s="1365" t="s">
        <v>1342</v>
      </c>
      <c r="C14" s="1366"/>
      <c r="D14" s="1366"/>
      <c r="E14" s="1366"/>
      <c r="F14" s="1367"/>
      <c r="G14" s="458">
        <f>+G7</f>
        <v>368217306.92540294</v>
      </c>
    </row>
    <row r="15" spans="1:9" s="494" customFormat="1" thickBot="1">
      <c r="A15" s="386"/>
      <c r="B15" s="386"/>
      <c r="C15" s="459"/>
      <c r="D15" s="459"/>
      <c r="E15" s="459"/>
      <c r="F15" s="460"/>
      <c r="G15" s="461"/>
    </row>
    <row r="16" spans="1:9" ht="24" customHeight="1" thickBot="1">
      <c r="A16" s="443" t="s">
        <v>1343</v>
      </c>
      <c r="B16" s="1357" t="s">
        <v>1344</v>
      </c>
      <c r="C16" s="1357"/>
      <c r="D16" s="1357"/>
      <c r="E16" s="1357"/>
      <c r="F16" s="1357"/>
      <c r="G16" s="1358"/>
    </row>
    <row r="17" spans="1:11" s="494" customFormat="1" ht="42" customHeight="1">
      <c r="A17" s="444" t="s">
        <v>1345</v>
      </c>
      <c r="B17" s="444" t="s">
        <v>2</v>
      </c>
      <c r="C17" s="444" t="s">
        <v>3</v>
      </c>
      <c r="D17" s="444" t="s">
        <v>1346</v>
      </c>
      <c r="E17" s="463"/>
      <c r="F17" s="464" t="s">
        <v>1347</v>
      </c>
      <c r="G17" s="444" t="s">
        <v>1348</v>
      </c>
    </row>
    <row r="18" spans="1:11" s="494" customFormat="1" ht="13.9">
      <c r="A18" s="456"/>
      <c r="B18" s="1360" t="s">
        <v>1349</v>
      </c>
      <c r="C18" s="1360"/>
      <c r="D18" s="1360"/>
      <c r="E18" s="1360"/>
      <c r="F18" s="1360"/>
      <c r="G18" s="465">
        <f>+SUM(G19:G22)</f>
        <v>52998000</v>
      </c>
    </row>
    <row r="19" spans="1:11" s="494" customFormat="1" ht="13.9">
      <c r="A19" s="466">
        <f>A8*E8</f>
        <v>0.7</v>
      </c>
      <c r="B19" s="445" t="s">
        <v>1350</v>
      </c>
      <c r="C19" s="456" t="s">
        <v>1351</v>
      </c>
      <c r="D19" s="467">
        <f>18000*3+65000</f>
        <v>119000</v>
      </c>
      <c r="E19" s="468"/>
      <c r="F19" s="453">
        <f>+F20*5</f>
        <v>60</v>
      </c>
      <c r="G19" s="469">
        <f>+A19*D19*F19</f>
        <v>4998000</v>
      </c>
      <c r="H19" s="494" t="s">
        <v>1352</v>
      </c>
    </row>
    <row r="20" spans="1:11" s="494" customFormat="1" ht="13.9">
      <c r="A20" s="466">
        <v>1</v>
      </c>
      <c r="B20" s="445" t="s">
        <v>1353</v>
      </c>
      <c r="C20" s="456" t="s">
        <v>3</v>
      </c>
      <c r="D20" s="467">
        <v>400000</v>
      </c>
      <c r="E20" s="468"/>
      <c r="F20" s="453">
        <v>12</v>
      </c>
      <c r="G20" s="469">
        <f>+A20*D20*F20</f>
        <v>4800000</v>
      </c>
    </row>
    <row r="21" spans="1:11" s="494" customFormat="1" ht="27.6">
      <c r="A21" s="466">
        <v>5</v>
      </c>
      <c r="B21" s="445" t="s">
        <v>1354</v>
      </c>
      <c r="C21" s="456" t="s">
        <v>1355</v>
      </c>
      <c r="D21" s="467">
        <v>600000</v>
      </c>
      <c r="E21" s="468"/>
      <c r="F21" s="453">
        <v>12</v>
      </c>
      <c r="G21" s="469">
        <f>+A21*D21*F21</f>
        <v>36000000</v>
      </c>
      <c r="H21" s="494" t="s">
        <v>1356</v>
      </c>
    </row>
    <row r="22" spans="1:11" s="494" customFormat="1" ht="13.9">
      <c r="A22" s="466">
        <v>5</v>
      </c>
      <c r="B22" s="445" t="s">
        <v>1357</v>
      </c>
      <c r="C22" s="456" t="s">
        <v>1358</v>
      </c>
      <c r="D22" s="467">
        <v>120000</v>
      </c>
      <c r="E22" s="468"/>
      <c r="F22" s="453">
        <v>12</v>
      </c>
      <c r="G22" s="469">
        <f>+A22*D22*F22</f>
        <v>7200000</v>
      </c>
      <c r="H22" s="494" t="s">
        <v>1359</v>
      </c>
    </row>
    <row r="23" spans="1:11" s="494" customFormat="1" ht="13.9">
      <c r="A23" s="466"/>
      <c r="B23" s="445"/>
      <c r="C23" s="456"/>
      <c r="D23" s="467"/>
      <c r="E23" s="468"/>
      <c r="F23" s="453"/>
      <c r="G23" s="469"/>
    </row>
    <row r="24" spans="1:11" s="494" customFormat="1" ht="13.9">
      <c r="A24" s="466"/>
      <c r="B24" s="1360" t="s">
        <v>1360</v>
      </c>
      <c r="C24" s="1360"/>
      <c r="D24" s="1360"/>
      <c r="E24" s="1360"/>
      <c r="F24" s="1360"/>
      <c r="G24" s="465">
        <f>+SUM(G25:G27)</f>
        <v>55125000</v>
      </c>
    </row>
    <row r="25" spans="1:11" s="494" customFormat="1" ht="26.45">
      <c r="A25" s="466">
        <v>1</v>
      </c>
      <c r="B25" s="488" t="s">
        <v>1361</v>
      </c>
      <c r="C25" s="456" t="s">
        <v>1355</v>
      </c>
      <c r="D25" s="470">
        <f>+TRANSPORTE!F20</f>
        <v>5000000</v>
      </c>
      <c r="E25" s="487"/>
      <c r="F25" s="453">
        <v>6</v>
      </c>
      <c r="G25" s="469">
        <f>+A25*D25*F25</f>
        <v>30000000</v>
      </c>
    </row>
    <row r="26" spans="1:11" s="494" customFormat="1" ht="13.9">
      <c r="A26" s="472">
        <v>2</v>
      </c>
      <c r="B26" s="445" t="s">
        <v>1362</v>
      </c>
      <c r="C26" s="456" t="s">
        <v>1355</v>
      </c>
      <c r="D26" s="470">
        <f>+TRANSPORTE!F21</f>
        <v>600000</v>
      </c>
      <c r="E26" s="471"/>
      <c r="F26" s="453">
        <v>12</v>
      </c>
      <c r="G26" s="469">
        <f>+A26*D26*F26</f>
        <v>14400000</v>
      </c>
      <c r="H26" s="494" t="s">
        <v>1363</v>
      </c>
    </row>
    <row r="27" spans="1:11" s="494" customFormat="1" ht="13.9">
      <c r="A27" s="473">
        <v>1</v>
      </c>
      <c r="B27" s="445" t="s">
        <v>1364</v>
      </c>
      <c r="C27" s="456" t="s">
        <v>1355</v>
      </c>
      <c r="D27" s="470">
        <v>825000</v>
      </c>
      <c r="E27" s="471"/>
      <c r="F27" s="453">
        <f>+F8</f>
        <v>13</v>
      </c>
      <c r="G27" s="469">
        <f>+A27*D27*F27</f>
        <v>10725000</v>
      </c>
    </row>
    <row r="28" spans="1:11" s="494" customFormat="1" ht="13.9">
      <c r="A28" s="473"/>
      <c r="B28" s="445"/>
      <c r="C28" s="456"/>
      <c r="D28" s="470"/>
      <c r="E28" s="471"/>
      <c r="F28" s="453"/>
      <c r="G28" s="469"/>
    </row>
    <row r="29" spans="1:11" s="494" customFormat="1" ht="13.9">
      <c r="A29" s="456"/>
      <c r="B29" s="1360" t="s">
        <v>1365</v>
      </c>
      <c r="C29" s="1360"/>
      <c r="D29" s="1360"/>
      <c r="E29" s="1360"/>
      <c r="F29" s="1360"/>
      <c r="G29" s="465">
        <f>+SUM(G30:G39)</f>
        <v>38587127.759999998</v>
      </c>
    </row>
    <row r="30" spans="1:11" s="494" customFormat="1" ht="21.6" customHeight="1">
      <c r="A30" s="456">
        <v>1</v>
      </c>
      <c r="B30" s="445" t="s">
        <v>67</v>
      </c>
      <c r="C30" s="456" t="s">
        <v>1355</v>
      </c>
      <c r="D30" s="467">
        <v>350000</v>
      </c>
      <c r="E30" s="447"/>
      <c r="F30" s="453">
        <f>+F8</f>
        <v>13</v>
      </c>
      <c r="G30" s="469">
        <f>+A30*D30*F30</f>
        <v>4550000</v>
      </c>
    </row>
    <row r="31" spans="1:11" s="494" customFormat="1" ht="20.45" customHeight="1">
      <c r="A31" s="456">
        <v>1</v>
      </c>
      <c r="B31" s="445" t="s">
        <v>69</v>
      </c>
      <c r="C31" s="456" t="s">
        <v>1355</v>
      </c>
      <c r="D31" s="467">
        <v>450000</v>
      </c>
      <c r="E31" s="447"/>
      <c r="F31" s="453">
        <f>+F30</f>
        <v>13</v>
      </c>
      <c r="G31" s="469">
        <f>+A31*D31*F31</f>
        <v>5850000</v>
      </c>
      <c r="J31" s="1197" t="s">
        <v>81</v>
      </c>
      <c r="K31" s="1198">
        <v>704678194</v>
      </c>
    </row>
    <row r="32" spans="1:11" s="494" customFormat="1" ht="20.45" customHeight="1">
      <c r="A32" s="456"/>
      <c r="B32" s="1209" t="s">
        <v>1366</v>
      </c>
      <c r="C32" s="456"/>
      <c r="D32" s="467"/>
      <c r="E32" s="447"/>
      <c r="F32" s="453"/>
      <c r="G32" s="469"/>
      <c r="J32" s="1197"/>
      <c r="K32" s="1197"/>
    </row>
    <row r="33" spans="1:11" s="494" customFormat="1" ht="20.45" customHeight="1">
      <c r="A33" s="456"/>
      <c r="B33" s="445" t="s">
        <v>78</v>
      </c>
      <c r="C33" s="456" t="s">
        <v>1367</v>
      </c>
      <c r="D33" s="1207"/>
      <c r="E33" s="447"/>
      <c r="F33" s="1208">
        <v>0.01</v>
      </c>
      <c r="G33" s="469">
        <f>+F33*$K$31</f>
        <v>7046781.9400000004</v>
      </c>
      <c r="J33" s="1199" t="s">
        <v>85</v>
      </c>
      <c r="K33" s="1198">
        <f>+$G$47</f>
        <v>704678194</v>
      </c>
    </row>
    <row r="34" spans="1:11" s="494" customFormat="1" ht="28.9" customHeight="1">
      <c r="A34" s="456"/>
      <c r="B34" s="445" t="s">
        <v>80</v>
      </c>
      <c r="C34" s="456" t="s">
        <v>1367</v>
      </c>
      <c r="D34" s="1207"/>
      <c r="E34" s="447"/>
      <c r="F34" s="1208">
        <v>4.0000000000000001E-3</v>
      </c>
      <c r="G34" s="469">
        <f t="shared" ref="G34:G39" si="4">+F34*$K$31</f>
        <v>2818712.7760000001</v>
      </c>
      <c r="J34" s="1199"/>
      <c r="K34" s="1199"/>
    </row>
    <row r="35" spans="1:11" s="494" customFormat="1" ht="20.45" customHeight="1">
      <c r="A35" s="456"/>
      <c r="B35" s="445" t="s">
        <v>82</v>
      </c>
      <c r="C35" s="456" t="s">
        <v>1367</v>
      </c>
      <c r="D35" s="1207"/>
      <c r="E35" s="447"/>
      <c r="F35" s="1208">
        <v>0.02</v>
      </c>
      <c r="G35" s="469">
        <f t="shared" si="4"/>
        <v>14093563.880000001</v>
      </c>
      <c r="J35" s="1199"/>
      <c r="K35" s="1200" t="s">
        <v>88</v>
      </c>
    </row>
    <row r="36" spans="1:11" s="494" customFormat="1" ht="20.45" customHeight="1">
      <c r="A36" s="456"/>
      <c r="B36" s="1209" t="s">
        <v>1368</v>
      </c>
      <c r="C36" s="456"/>
      <c r="D36" s="467"/>
      <c r="E36" s="447"/>
      <c r="F36" s="453"/>
      <c r="G36" s="469"/>
      <c r="J36" s="1199"/>
      <c r="K36" s="1204" t="s">
        <v>90</v>
      </c>
    </row>
    <row r="37" spans="1:11" s="494" customFormat="1" ht="20.45" customHeight="1">
      <c r="A37" s="456"/>
      <c r="B37" s="445" t="s">
        <v>86</v>
      </c>
      <c r="C37" s="456" t="s">
        <v>79</v>
      </c>
      <c r="D37" s="467"/>
      <c r="E37" s="447"/>
      <c r="F37" s="1208">
        <v>2E-3</v>
      </c>
      <c r="G37" s="469">
        <f t="shared" si="4"/>
        <v>1409356.388</v>
      </c>
    </row>
    <row r="38" spans="1:11" s="494" customFormat="1" ht="20.45" customHeight="1">
      <c r="A38" s="456"/>
      <c r="B38" s="445" t="s">
        <v>87</v>
      </c>
      <c r="C38" s="456" t="s">
        <v>79</v>
      </c>
      <c r="D38" s="467"/>
      <c r="E38" s="447"/>
      <c r="F38" s="1208">
        <v>3.0000000000000001E-3</v>
      </c>
      <c r="G38" s="469">
        <f t="shared" si="4"/>
        <v>2114034.5819999999</v>
      </c>
    </row>
    <row r="39" spans="1:11" s="494" customFormat="1" ht="13.9">
      <c r="A39" s="456"/>
      <c r="B39" s="445" t="s">
        <v>89</v>
      </c>
      <c r="C39" s="456" t="s">
        <v>79</v>
      </c>
      <c r="D39" s="467"/>
      <c r="E39" s="447"/>
      <c r="F39" s="1208">
        <v>1E-3</v>
      </c>
      <c r="G39" s="469">
        <f t="shared" si="4"/>
        <v>704678.19400000002</v>
      </c>
      <c r="H39" s="499"/>
    </row>
    <row r="40" spans="1:11" s="494" customFormat="1" ht="13.9">
      <c r="A40" s="457"/>
      <c r="B40" s="1364" t="s">
        <v>1369</v>
      </c>
      <c r="C40" s="1364"/>
      <c r="D40" s="1364"/>
      <c r="E40" s="1364"/>
      <c r="F40" s="1364"/>
      <c r="G40" s="474">
        <f>G18+G24+G29</f>
        <v>146710127.75999999</v>
      </c>
    </row>
    <row r="41" spans="1:11" s="494" customFormat="1" thickBot="1">
      <c r="A41" s="386"/>
      <c r="B41" s="386"/>
      <c r="C41" s="459"/>
      <c r="D41" s="459"/>
      <c r="E41" s="459"/>
      <c r="F41" s="460"/>
      <c r="G41" s="461"/>
    </row>
    <row r="42" spans="1:11" ht="24" customHeight="1" thickBot="1">
      <c r="A42" s="443" t="s">
        <v>1370</v>
      </c>
      <c r="B42" s="1357" t="s">
        <v>1371</v>
      </c>
      <c r="C42" s="1357"/>
      <c r="D42" s="1357"/>
      <c r="E42" s="1357"/>
      <c r="F42" s="1357"/>
      <c r="G42" s="1358"/>
    </row>
    <row r="43" spans="1:11">
      <c r="A43" s="445"/>
      <c r="B43" s="1359" t="s">
        <v>1372</v>
      </c>
      <c r="C43" s="1359"/>
      <c r="D43" s="1359"/>
      <c r="E43" s="1359"/>
      <c r="F43" s="1359"/>
      <c r="G43" s="475">
        <f>+'PRES GENERAL AWA'!P50</f>
        <v>11765395960</v>
      </c>
      <c r="H43" s="500"/>
    </row>
    <row r="44" spans="1:11" ht="15.75" customHeight="1">
      <c r="A44" s="445"/>
      <c r="B44" s="1360" t="s">
        <v>1373</v>
      </c>
      <c r="C44" s="1360"/>
      <c r="D44" s="1360"/>
      <c r="E44" s="1360"/>
      <c r="F44" s="1360"/>
      <c r="G44" s="476">
        <f>G14+G40</f>
        <v>514927434.68540293</v>
      </c>
      <c r="H44" s="501"/>
    </row>
    <row r="45" spans="1:11" ht="15.75" customHeight="1">
      <c r="A45" s="445"/>
      <c r="B45" s="1361" t="s">
        <v>1374</v>
      </c>
      <c r="C45" s="1362"/>
      <c r="D45" s="477">
        <v>0.15</v>
      </c>
      <c r="E45" s="1210"/>
      <c r="F45" s="1211"/>
      <c r="G45" s="476">
        <f>+G44*D45</f>
        <v>77239115.202810436</v>
      </c>
      <c r="H45" s="501"/>
    </row>
    <row r="46" spans="1:11" ht="15.6">
      <c r="A46" s="445"/>
      <c r="B46" s="1361" t="s">
        <v>1187</v>
      </c>
      <c r="C46" s="1362"/>
      <c r="D46" s="477">
        <v>0.19</v>
      </c>
      <c r="E46" s="1361"/>
      <c r="F46" s="1362"/>
      <c r="G46" s="476">
        <f>D46*(G44+G45)</f>
        <v>112511644.47876054</v>
      </c>
      <c r="H46" s="502"/>
      <c r="J46" s="503"/>
    </row>
    <row r="47" spans="1:11" ht="15.6">
      <c r="A47" s="1363"/>
      <c r="B47" s="1364" t="s">
        <v>1375</v>
      </c>
      <c r="C47" s="1364"/>
      <c r="D47" s="1364"/>
      <c r="E47" s="1364"/>
      <c r="F47" s="462" t="s">
        <v>1376</v>
      </c>
      <c r="G47" s="504">
        <f>ROUND(G44+G46+G45,0)</f>
        <v>704678194</v>
      </c>
      <c r="H47" s="505"/>
    </row>
    <row r="48" spans="1:11" ht="15.6">
      <c r="A48" s="1363"/>
      <c r="B48" s="1364"/>
      <c r="C48" s="1364"/>
      <c r="D48" s="1364"/>
      <c r="E48" s="1364"/>
      <c r="F48" s="462" t="s">
        <v>1377</v>
      </c>
      <c r="G48" s="478">
        <f>G47/G43</f>
        <v>5.9894133303780454E-2</v>
      </c>
      <c r="H48" s="505"/>
    </row>
    <row r="49" spans="1:9" ht="15.6">
      <c r="A49" s="345"/>
      <c r="B49" s="386"/>
      <c r="C49" s="345"/>
      <c r="D49" s="345"/>
      <c r="E49" s="345"/>
      <c r="F49" s="341"/>
      <c r="G49" s="428"/>
      <c r="H49" s="505"/>
    </row>
    <row r="50" spans="1:9" ht="18.600000000000001">
      <c r="A50" s="506"/>
      <c r="B50" s="506"/>
      <c r="C50" s="345"/>
      <c r="D50" s="345"/>
      <c r="E50" s="345"/>
      <c r="F50" s="341"/>
      <c r="G50" s="430"/>
      <c r="H50" s="494"/>
    </row>
    <row r="51" spans="1:9" ht="18.600000000000001">
      <c r="A51" s="506" t="s">
        <v>99</v>
      </c>
      <c r="B51" s="506" t="s">
        <v>100</v>
      </c>
      <c r="C51" s="345"/>
      <c r="D51" s="345"/>
      <c r="E51" s="345"/>
      <c r="F51" s="341"/>
      <c r="G51" s="345"/>
    </row>
    <row r="52" spans="1:9" ht="18.600000000000001">
      <c r="A52" s="506"/>
      <c r="B52" s="506" t="s">
        <v>101</v>
      </c>
      <c r="C52" s="345"/>
      <c r="D52" s="345"/>
      <c r="E52" s="345"/>
      <c r="F52" s="341"/>
      <c r="G52" s="428"/>
    </row>
    <row r="53" spans="1:9">
      <c r="A53" s="345"/>
      <c r="B53" s="345"/>
      <c r="C53" s="345"/>
      <c r="D53" s="345"/>
      <c r="E53" s="345"/>
      <c r="F53" s="341"/>
      <c r="G53" s="434"/>
    </row>
    <row r="54" spans="1:9" ht="17.45">
      <c r="A54" s="345"/>
      <c r="B54" s="479"/>
      <c r="C54" s="345"/>
      <c r="D54" s="345"/>
      <c r="E54" s="345"/>
      <c r="F54" s="341"/>
      <c r="G54" s="435"/>
    </row>
    <row r="55" spans="1:9">
      <c r="A55" s="345"/>
      <c r="B55" s="480"/>
      <c r="C55" s="345"/>
      <c r="D55" s="345"/>
      <c r="E55" s="345"/>
      <c r="F55" s="341"/>
      <c r="G55" s="345"/>
    </row>
    <row r="56" spans="1:9">
      <c r="H56" s="1355" t="s">
        <v>1378</v>
      </c>
      <c r="I56" s="1356"/>
    </row>
    <row r="57" spans="1:9">
      <c r="H57" s="508" t="s">
        <v>1379</v>
      </c>
      <c r="I57" s="438">
        <v>0</v>
      </c>
    </row>
    <row r="58" spans="1:9">
      <c r="H58" s="509" t="s">
        <v>1380</v>
      </c>
      <c r="I58" s="438">
        <v>7.0000000000000001E-3</v>
      </c>
    </row>
    <row r="59" spans="1:9">
      <c r="H59" s="510"/>
      <c r="I59" s="438"/>
    </row>
    <row r="60" spans="1:9">
      <c r="H60" s="510"/>
      <c r="I60" s="438"/>
    </row>
    <row r="61" spans="1:9">
      <c r="H61" s="509" t="s">
        <v>1381</v>
      </c>
      <c r="I61" s="438">
        <v>0.01</v>
      </c>
    </row>
    <row r="62" spans="1:9">
      <c r="H62" s="494"/>
      <c r="I62" s="438">
        <f>SUM(I57:I61)</f>
        <v>1.7000000000000001E-2</v>
      </c>
    </row>
  </sheetData>
  <mergeCells count="20">
    <mergeCell ref="B14:F14"/>
    <mergeCell ref="A1:G1"/>
    <mergeCell ref="A2:G2"/>
    <mergeCell ref="A3:G3"/>
    <mergeCell ref="A4:G4"/>
    <mergeCell ref="B5:G5"/>
    <mergeCell ref="A47:A48"/>
    <mergeCell ref="B47:E48"/>
    <mergeCell ref="B16:G16"/>
    <mergeCell ref="B18:F18"/>
    <mergeCell ref="B24:F24"/>
    <mergeCell ref="B29:F29"/>
    <mergeCell ref="B40:F40"/>
    <mergeCell ref="H56:I56"/>
    <mergeCell ref="B42:G42"/>
    <mergeCell ref="B43:F43"/>
    <mergeCell ref="B44:F44"/>
    <mergeCell ref="B46:C46"/>
    <mergeCell ref="E46:F46"/>
    <mergeCell ref="B45:C45"/>
  </mergeCells>
  <conditionalFormatting sqref="K35">
    <cfRule type="expression" dxfId="37" priority="2">
      <formula>$K$31=$K$33</formula>
    </cfRule>
  </conditionalFormatting>
  <conditionalFormatting sqref="K36">
    <cfRule type="expression" dxfId="36" priority="1" stopIfTrue="1">
      <formula>$K$31&lt;&gt;$K$33</formula>
    </cfRule>
  </conditionalFormatting>
  <printOptions horizontalCentered="1"/>
  <pageMargins left="0.78740157480314965" right="0.39370078740157483" top="0.78740157480314965" bottom="0.78740157480314965" header="7.874015748031496E-2" footer="7.874015748031496E-2"/>
  <pageSetup scale="60" fitToHeight="0" orientation="portrait" horizontalDpi="200" verticalDpi="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96966-D548-47B9-BB23-C9E20B477F1A}">
  <sheetPr>
    <tabColor theme="6" tint="0.59999389629810485"/>
  </sheetPr>
  <dimension ref="A1:O165"/>
  <sheetViews>
    <sheetView view="pageBreakPreview" topLeftCell="A163" zoomScale="60" zoomScaleNormal="60" workbookViewId="0">
      <selection activeCell="G11" sqref="G11"/>
    </sheetView>
  </sheetViews>
  <sheetFormatPr defaultColWidth="11.42578125" defaultRowHeight="13.9"/>
  <cols>
    <col min="1" max="1" width="7.28515625" style="906" customWidth="1"/>
    <col min="2" max="2" width="64.5703125" style="906" customWidth="1"/>
    <col min="3" max="3" width="16.140625" style="906" customWidth="1"/>
    <col min="4" max="4" width="25.28515625" style="906" customWidth="1"/>
    <col min="5" max="5" width="23.85546875" style="906" customWidth="1"/>
    <col min="6" max="6" width="83.28515625" style="906" customWidth="1"/>
    <col min="7" max="16384" width="11.42578125" style="906"/>
  </cols>
  <sheetData>
    <row r="1" spans="1:10" ht="69.599999999999994" customHeight="1">
      <c r="A1" s="1380" t="s">
        <v>1382</v>
      </c>
      <c r="B1" s="1380"/>
      <c r="C1" s="1380"/>
      <c r="D1" s="1380"/>
      <c r="E1" s="1380"/>
      <c r="F1" s="1380"/>
      <c r="G1" s="1380"/>
      <c r="H1" s="1380"/>
      <c r="I1" s="1380"/>
      <c r="J1" s="1380"/>
    </row>
    <row r="2" spans="1:10" ht="27.6" customHeight="1">
      <c r="A2" s="1381" t="s">
        <v>1383</v>
      </c>
      <c r="B2" s="1381"/>
      <c r="C2" s="1381"/>
      <c r="D2" s="1381"/>
      <c r="E2" s="1381"/>
      <c r="F2" s="1381"/>
      <c r="G2" s="1381"/>
      <c r="H2" s="1381"/>
      <c r="I2" s="1381"/>
      <c r="J2" s="1381"/>
    </row>
    <row r="3" spans="1:10" ht="27.6" customHeight="1">
      <c r="A3" s="970"/>
      <c r="B3" s="970"/>
      <c r="C3" s="970"/>
      <c r="D3" s="970"/>
      <c r="E3" s="971">
        <v>0.1</v>
      </c>
      <c r="F3" s="970"/>
      <c r="G3" s="970"/>
      <c r="H3" s="970"/>
      <c r="I3" s="970"/>
      <c r="J3" s="970"/>
    </row>
    <row r="4" spans="1:10">
      <c r="B4" s="1410" t="s">
        <v>1384</v>
      </c>
      <c r="C4" s="1410"/>
      <c r="D4" s="1410"/>
      <c r="E4" s="1410"/>
      <c r="F4" s="1410"/>
      <c r="G4" s="1410"/>
    </row>
    <row r="5" spans="1:10" ht="27.6">
      <c r="B5" s="942" t="s">
        <v>17</v>
      </c>
      <c r="C5" s="943" t="s">
        <v>1385</v>
      </c>
      <c r="D5" s="943" t="s">
        <v>1386</v>
      </c>
      <c r="E5" s="943" t="s">
        <v>1387</v>
      </c>
      <c r="F5" s="944" t="s">
        <v>1088</v>
      </c>
      <c r="G5" s="945" t="s">
        <v>1089</v>
      </c>
    </row>
    <row r="6" spans="1:10">
      <c r="B6" s="1414" t="s">
        <v>1388</v>
      </c>
      <c r="C6" s="946">
        <f>98736/8</f>
        <v>12342</v>
      </c>
      <c r="D6" s="1398">
        <f>+AVERAGE(C6:C8)*$J$10/$J$9</f>
        <v>16032.559333832567</v>
      </c>
      <c r="E6" s="1379">
        <f>+D6*(1+$E$3)</f>
        <v>17635.815267215825</v>
      </c>
      <c r="F6" s="936" t="s">
        <v>1389</v>
      </c>
      <c r="G6" s="948">
        <v>45352</v>
      </c>
    </row>
    <row r="7" spans="1:10">
      <c r="B7" s="1414"/>
      <c r="C7" s="946">
        <f>450000/20</f>
        <v>22500</v>
      </c>
      <c r="D7" s="1399"/>
      <c r="E7" s="1379"/>
      <c r="F7" s="949" t="s">
        <v>1390</v>
      </c>
      <c r="G7" s="948">
        <v>45352</v>
      </c>
      <c r="J7" s="937" t="s">
        <v>1391</v>
      </c>
    </row>
    <row r="8" spans="1:10" ht="27.6">
      <c r="B8" s="1414"/>
      <c r="C8" s="946">
        <f>11519*$J$9/$J$8</f>
        <v>12341.515470012482</v>
      </c>
      <c r="D8" s="1400"/>
      <c r="E8" s="1379"/>
      <c r="F8" s="949" t="s">
        <v>1392</v>
      </c>
      <c r="G8" s="948">
        <v>45352</v>
      </c>
      <c r="I8" s="950">
        <v>44682</v>
      </c>
      <c r="J8" s="908">
        <v>152.22999999999999</v>
      </c>
    </row>
    <row r="9" spans="1:10">
      <c r="B9" s="1409" t="s">
        <v>1393</v>
      </c>
      <c r="C9" s="946">
        <f>48000/8</f>
        <v>6000</v>
      </c>
      <c r="D9" s="1398">
        <f>+AVERAGE(C9:C11)*$J$10/$J$9</f>
        <v>6832.7994865058035</v>
      </c>
      <c r="E9" s="1379">
        <f>+D9*(1+$E$3)</f>
        <v>7516.0794351563845</v>
      </c>
      <c r="F9" s="936" t="s">
        <v>1394</v>
      </c>
      <c r="G9" s="948">
        <v>45352</v>
      </c>
      <c r="I9" s="950">
        <v>45200</v>
      </c>
      <c r="J9" s="905">
        <v>163.1</v>
      </c>
    </row>
    <row r="10" spans="1:10" ht="27.6">
      <c r="B10" s="1409"/>
      <c r="C10" s="946">
        <f>10356*$J$9/$J$8</f>
        <v>11095.471326282599</v>
      </c>
      <c r="D10" s="1399"/>
      <c r="E10" s="1379"/>
      <c r="F10" s="949" t="s">
        <v>1395</v>
      </c>
      <c r="G10" s="948">
        <v>45352</v>
      </c>
      <c r="I10" s="950">
        <v>45627</v>
      </c>
      <c r="J10" s="908">
        <v>166.26</v>
      </c>
    </row>
    <row r="11" spans="1:10">
      <c r="B11" s="1409"/>
      <c r="C11" s="946">
        <f>450000/(20*8)*$J$9/$J$8</f>
        <v>3013.3268738093675</v>
      </c>
      <c r="D11" s="1400"/>
      <c r="E11" s="1379"/>
      <c r="F11" s="949" t="s">
        <v>1390</v>
      </c>
      <c r="G11" s="948">
        <v>45352</v>
      </c>
    </row>
    <row r="12" spans="1:10" ht="27.6">
      <c r="B12" s="1409" t="s">
        <v>1396</v>
      </c>
      <c r="C12" s="946">
        <f>2633*$J$9/$J$8</f>
        <v>2821.0096564409118</v>
      </c>
      <c r="D12" s="1398">
        <f>+AVERAGE(C12:C13)</f>
        <v>2438.0492921894502</v>
      </c>
      <c r="E12" s="1379">
        <f>+D12*(1+$E$3)</f>
        <v>2681.8542214083955</v>
      </c>
      <c r="F12" s="949" t="s">
        <v>1397</v>
      </c>
      <c r="G12" s="948">
        <v>45352</v>
      </c>
    </row>
    <row r="13" spans="1:10">
      <c r="B13" s="1409"/>
      <c r="C13" s="946">
        <f>306900/(20*8)*$J$9/$J$8</f>
        <v>2055.0889279379885</v>
      </c>
      <c r="D13" s="1400"/>
      <c r="E13" s="1379"/>
      <c r="F13" s="949" t="s">
        <v>1398</v>
      </c>
      <c r="G13" s="948">
        <v>45352</v>
      </c>
    </row>
    <row r="14" spans="1:10" ht="27.6">
      <c r="B14" s="1409" t="s">
        <v>1399</v>
      </c>
      <c r="C14" s="946">
        <f>435600/(20*8)</f>
        <v>2722.5</v>
      </c>
      <c r="D14" s="1398">
        <f>+AVERAGE(C14:C16)</f>
        <v>3910.7600752151352</v>
      </c>
      <c r="E14" s="1379">
        <f>+D14*(1+$E$3)</f>
        <v>4301.8360827366487</v>
      </c>
      <c r="F14" s="936" t="s">
        <v>1400</v>
      </c>
      <c r="G14" s="948">
        <v>45352</v>
      </c>
    </row>
    <row r="15" spans="1:10" ht="27.6">
      <c r="B15" s="1409"/>
      <c r="C15" s="946">
        <f>5562*$J$9/$J$8</f>
        <v>5959.1552256454052</v>
      </c>
      <c r="D15" s="1399"/>
      <c r="E15" s="1379"/>
      <c r="F15" s="949" t="s">
        <v>1401</v>
      </c>
      <c r="G15" s="948">
        <v>45352</v>
      </c>
    </row>
    <row r="16" spans="1:10">
      <c r="B16" s="1409"/>
      <c r="C16" s="946">
        <f>488100/(20*8)</f>
        <v>3050.625</v>
      </c>
      <c r="D16" s="1400"/>
      <c r="E16" s="1379"/>
      <c r="F16" s="936" t="s">
        <v>1402</v>
      </c>
      <c r="G16" s="948">
        <v>45352</v>
      </c>
    </row>
    <row r="17" spans="2:7">
      <c r="B17" s="1409" t="s">
        <v>1403</v>
      </c>
      <c r="C17" s="946">
        <f>901900/(20*8)</f>
        <v>5636.875</v>
      </c>
      <c r="D17" s="1398">
        <f>+AVERAGE(C17:C19)</f>
        <v>12255.207868028641</v>
      </c>
      <c r="E17" s="1379">
        <f>+D17*(1+$E$3)</f>
        <v>13480.728654831506</v>
      </c>
      <c r="F17" s="949" t="s">
        <v>1404</v>
      </c>
      <c r="G17" s="948">
        <v>45352</v>
      </c>
    </row>
    <row r="18" spans="2:7" ht="27.6">
      <c r="B18" s="1409"/>
      <c r="C18" s="946">
        <f>22894*$J$9/$J$8</f>
        <v>24528.748604085922</v>
      </c>
      <c r="D18" s="1399"/>
      <c r="E18" s="1379"/>
      <c r="F18" s="949" t="s">
        <v>1405</v>
      </c>
      <c r="G18" s="948">
        <v>45352</v>
      </c>
    </row>
    <row r="19" spans="2:7">
      <c r="B19" s="1409"/>
      <c r="C19" s="946">
        <f>52800/8</f>
        <v>6600</v>
      </c>
      <c r="D19" s="1400"/>
      <c r="E19" s="1379"/>
      <c r="F19" s="936" t="s">
        <v>1406</v>
      </c>
      <c r="G19" s="948">
        <v>45352</v>
      </c>
    </row>
    <row r="20" spans="2:7" ht="27.6">
      <c r="B20" s="1409" t="s">
        <v>1407</v>
      </c>
      <c r="C20" s="946">
        <f>30827*$J$9/$J$8</f>
        <v>33028.205347172043</v>
      </c>
      <c r="D20" s="1398">
        <f>+AVERAGE(C20:C21)</f>
        <v>35753.859948761747</v>
      </c>
      <c r="E20" s="1379">
        <f>+D20*(1+$E$3)</f>
        <v>39329.245943637921</v>
      </c>
      <c r="F20" s="949" t="s">
        <v>1408</v>
      </c>
      <c r="G20" s="948">
        <v>45352</v>
      </c>
    </row>
    <row r="21" spans="2:7">
      <c r="B21" s="1413"/>
      <c r="C21" s="947">
        <f>35915*$J$9/$J$8</f>
        <v>38479.514550351443</v>
      </c>
      <c r="D21" s="1400"/>
      <c r="E21" s="1379"/>
      <c r="F21" s="951" t="s">
        <v>1390</v>
      </c>
      <c r="G21" s="948">
        <v>45352</v>
      </c>
    </row>
    <row r="22" spans="2:7">
      <c r="B22" s="1409" t="s">
        <v>1409</v>
      </c>
      <c r="C22" s="946">
        <f>473900/(20*8)</f>
        <v>2961.875</v>
      </c>
      <c r="D22" s="1398">
        <f>+AVERAGE(C22:C23)</f>
        <v>4115.5226671812388</v>
      </c>
      <c r="E22" s="1379">
        <f>+D22*(1+$E$3)</f>
        <v>4527.0749338993628</v>
      </c>
      <c r="F22" s="949" t="s">
        <v>1410</v>
      </c>
      <c r="G22" s="948">
        <v>45352</v>
      </c>
    </row>
    <row r="23" spans="2:7" ht="27.6">
      <c r="B23" s="1413"/>
      <c r="C23" s="947">
        <f>4918*$J$9/$J$8</f>
        <v>5269.1703343624777</v>
      </c>
      <c r="D23" s="1400"/>
      <c r="E23" s="1379"/>
      <c r="F23" s="951" t="s">
        <v>1411</v>
      </c>
      <c r="G23" s="948">
        <v>45352</v>
      </c>
    </row>
    <row r="24" spans="2:7" ht="27.6">
      <c r="B24" s="1409" t="s">
        <v>1412</v>
      </c>
      <c r="C24" s="946">
        <f>14733*$J$9/$J$8</f>
        <v>15785.01149576299</v>
      </c>
      <c r="D24" s="1398">
        <f>+AVERAGE(C24:C25)</f>
        <v>12267.505747881496</v>
      </c>
      <c r="E24" s="1379">
        <f>+D24*(1+$E$3)</f>
        <v>13494.256322669647</v>
      </c>
      <c r="F24" s="949" t="s">
        <v>1413</v>
      </c>
      <c r="G24" s="948">
        <v>45352</v>
      </c>
    </row>
    <row r="25" spans="2:7">
      <c r="B25" s="1413"/>
      <c r="C25" s="947">
        <f>70000/8</f>
        <v>8750</v>
      </c>
      <c r="D25" s="1400"/>
      <c r="E25" s="1379"/>
      <c r="F25" s="938" t="s">
        <v>1414</v>
      </c>
      <c r="G25" s="948">
        <v>45352</v>
      </c>
    </row>
    <row r="26" spans="2:7">
      <c r="B26" s="1409" t="s">
        <v>1415</v>
      </c>
      <c r="C26" s="946">
        <f>192000</f>
        <v>192000</v>
      </c>
      <c r="D26" s="1398">
        <f>+AVERAGE(C26:C27)</f>
        <v>207240.24272482429</v>
      </c>
      <c r="E26" s="1379">
        <f>+D26*(1+$E$3)</f>
        <v>227964.26699730672</v>
      </c>
      <c r="F26" s="936" t="s">
        <v>1416</v>
      </c>
      <c r="G26" s="948">
        <v>45352</v>
      </c>
    </row>
    <row r="27" spans="2:7" ht="27.6">
      <c r="B27" s="1409"/>
      <c r="C27" s="946">
        <f>207653*$J$9/$J$8</f>
        <v>222480.48544964855</v>
      </c>
      <c r="D27" s="1400"/>
      <c r="E27" s="1379"/>
      <c r="F27" s="949" t="s">
        <v>1417</v>
      </c>
      <c r="G27" s="948">
        <v>45352</v>
      </c>
    </row>
    <row r="33" spans="2:15">
      <c r="B33" s="1410" t="s">
        <v>1418</v>
      </c>
      <c r="C33" s="1410"/>
      <c r="D33" s="1410"/>
      <c r="E33" s="1410"/>
      <c r="F33" s="1410"/>
      <c r="G33" s="1411"/>
    </row>
    <row r="34" spans="2:15" s="909" customFormat="1" ht="28.9" customHeight="1">
      <c r="B34" s="943" t="s">
        <v>17</v>
      </c>
      <c r="C34" s="943" t="s">
        <v>1385</v>
      </c>
      <c r="D34" s="943" t="s">
        <v>1419</v>
      </c>
      <c r="E34" s="943" t="s">
        <v>1420</v>
      </c>
      <c r="F34" s="944" t="s">
        <v>1088</v>
      </c>
      <c r="G34" s="972" t="s">
        <v>1089</v>
      </c>
    </row>
    <row r="35" spans="2:15" ht="27.6">
      <c r="B35" s="1412" t="s">
        <v>1421</v>
      </c>
      <c r="C35" s="946">
        <f>23344*$J$9/$J$8</f>
        <v>25010.880903895424</v>
      </c>
      <c r="D35" s="1398">
        <f>+AVERAGE(C35:C36)*$J$10/$J$9</f>
        <v>23844.652499507323</v>
      </c>
      <c r="E35" s="1379">
        <f>+D35*(1+$E$3)</f>
        <v>26229.117749458059</v>
      </c>
      <c r="F35" s="949" t="s">
        <v>1422</v>
      </c>
      <c r="G35" s="948">
        <v>45352</v>
      </c>
    </row>
    <row r="36" spans="2:15">
      <c r="B36" s="1412"/>
      <c r="C36" s="946">
        <f>20321*$J$9/$J$8</f>
        <v>21772.02325428628</v>
      </c>
      <c r="D36" s="1400"/>
      <c r="E36" s="1379"/>
      <c r="F36" s="949" t="s">
        <v>1390</v>
      </c>
      <c r="G36" s="948">
        <v>45352</v>
      </c>
    </row>
    <row r="37" spans="2:15" ht="27.6">
      <c r="B37" s="1000" t="s">
        <v>159</v>
      </c>
      <c r="C37" s="985">
        <v>60.8</v>
      </c>
      <c r="D37" s="985">
        <f>+AVERAGE(C37)</f>
        <v>60.8</v>
      </c>
      <c r="E37" s="985">
        <f>+D37*(1+$E$3)</f>
        <v>66.88</v>
      </c>
      <c r="F37" s="987" t="s">
        <v>1423</v>
      </c>
      <c r="G37" s="988">
        <v>45352</v>
      </c>
      <c r="K37" s="974">
        <v>115237.75</v>
      </c>
      <c r="L37" s="975" t="s">
        <v>1424</v>
      </c>
      <c r="M37" s="976">
        <f>+AVERAGE(K37:K39)</f>
        <v>124812.58333333333</v>
      </c>
      <c r="N37" s="977">
        <v>0.02</v>
      </c>
      <c r="O37" s="976">
        <f>+M37*(1+N37)</f>
        <v>127308.83499999999</v>
      </c>
    </row>
    <row r="38" spans="2:15" ht="39.6">
      <c r="B38" s="1371" t="s">
        <v>158</v>
      </c>
      <c r="C38" s="985">
        <v>95480</v>
      </c>
      <c r="D38" s="1372">
        <f>+AVERAGE(C38:C39)</f>
        <v>88902.5</v>
      </c>
      <c r="E38" s="1374">
        <f>+D38*(1+$E$3)</f>
        <v>97792.750000000015</v>
      </c>
      <c r="F38" s="987" t="s">
        <v>1423</v>
      </c>
      <c r="G38" s="988">
        <v>45352</v>
      </c>
      <c r="K38" s="974">
        <v>99200</v>
      </c>
      <c r="L38" s="975" t="s">
        <v>1425</v>
      </c>
      <c r="M38" s="978"/>
      <c r="N38" s="979"/>
      <c r="O38" s="980"/>
    </row>
    <row r="39" spans="2:15" ht="28.15" customHeight="1">
      <c r="B39" s="1371"/>
      <c r="C39" s="985">
        <v>82325</v>
      </c>
      <c r="D39" s="1373"/>
      <c r="E39" s="1374"/>
      <c r="F39" s="989" t="s">
        <v>1426</v>
      </c>
      <c r="G39" s="988">
        <v>45352</v>
      </c>
      <c r="K39" s="974">
        <v>160000</v>
      </c>
      <c r="L39" s="981" t="s">
        <v>1427</v>
      </c>
      <c r="M39" s="982"/>
      <c r="N39" s="983"/>
      <c r="O39" s="984"/>
    </row>
    <row r="40" spans="2:15" ht="27.6">
      <c r="B40" s="1371" t="s">
        <v>156</v>
      </c>
      <c r="C40" s="985">
        <v>63392</v>
      </c>
      <c r="D40" s="1372">
        <f>+AVERAGE(C40:C41)</f>
        <v>126896</v>
      </c>
      <c r="E40" s="1374">
        <f>+D40*(1+$E$3)</f>
        <v>139585.60000000001</v>
      </c>
      <c r="F40" s="987" t="s">
        <v>1428</v>
      </c>
      <c r="G40" s="988">
        <v>45352</v>
      </c>
    </row>
    <row r="41" spans="2:15">
      <c r="B41" s="1408"/>
      <c r="C41" s="986">
        <v>190400</v>
      </c>
      <c r="D41" s="1373"/>
      <c r="E41" s="1374"/>
      <c r="F41" s="989" t="s">
        <v>1426</v>
      </c>
      <c r="G41" s="988">
        <v>45352</v>
      </c>
    </row>
    <row r="42" spans="2:15" ht="27.6">
      <c r="B42" s="1371" t="s">
        <v>1429</v>
      </c>
      <c r="C42" s="985">
        <v>676</v>
      </c>
      <c r="D42" s="1372">
        <f>+AVERAGE(C42:C44)</f>
        <v>647.33333333333337</v>
      </c>
      <c r="E42" s="1374">
        <f>+D42*(1+$E$3)</f>
        <v>712.06666666666672</v>
      </c>
      <c r="F42" s="987" t="s">
        <v>1428</v>
      </c>
      <c r="G42" s="988">
        <v>45352</v>
      </c>
    </row>
    <row r="43" spans="2:15">
      <c r="B43" s="1371"/>
      <c r="C43" s="985">
        <v>616</v>
      </c>
      <c r="D43" s="1407"/>
      <c r="E43" s="1374"/>
      <c r="F43" s="987" t="s">
        <v>1430</v>
      </c>
      <c r="G43" s="990">
        <v>45658</v>
      </c>
    </row>
    <row r="44" spans="2:15">
      <c r="B44" s="1371"/>
      <c r="C44" s="985">
        <v>650</v>
      </c>
      <c r="D44" s="1373"/>
      <c r="E44" s="1374"/>
      <c r="F44" s="987" t="s">
        <v>1431</v>
      </c>
      <c r="G44" s="990">
        <v>45658</v>
      </c>
    </row>
    <row r="45" spans="2:15">
      <c r="B45" s="1371" t="s">
        <v>1432</v>
      </c>
      <c r="C45" s="991">
        <v>4000</v>
      </c>
      <c r="D45" s="1372">
        <f>+AVERAGE(C45:C46)</f>
        <v>4500</v>
      </c>
      <c r="E45" s="1374">
        <f>+D45*(1+$E$3)</f>
        <v>4950</v>
      </c>
      <c r="F45" s="992" t="s">
        <v>1433</v>
      </c>
      <c r="G45" s="990">
        <v>45658</v>
      </c>
    </row>
    <row r="46" spans="2:15" ht="27.6">
      <c r="B46" s="1371"/>
      <c r="C46" s="991">
        <v>5000</v>
      </c>
      <c r="D46" s="1373"/>
      <c r="E46" s="1374"/>
      <c r="F46" s="987" t="s">
        <v>1423</v>
      </c>
      <c r="G46" s="988">
        <v>45352</v>
      </c>
    </row>
    <row r="47" spans="2:15">
      <c r="B47" s="1371" t="s">
        <v>169</v>
      </c>
      <c r="C47" s="991">
        <v>10900</v>
      </c>
      <c r="D47" s="1372">
        <f>+AVERAGE(C47:C48)</f>
        <v>9650</v>
      </c>
      <c r="E47" s="1374">
        <f>+D47*(1+$E$3)</f>
        <v>10615</v>
      </c>
      <c r="F47" s="987" t="s">
        <v>1433</v>
      </c>
      <c r="G47" s="990">
        <v>45352</v>
      </c>
    </row>
    <row r="48" spans="2:15" ht="27.6">
      <c r="B48" s="1371"/>
      <c r="C48" s="991">
        <v>8400</v>
      </c>
      <c r="D48" s="1373"/>
      <c r="E48" s="1374"/>
      <c r="F48" s="987" t="s">
        <v>1423</v>
      </c>
      <c r="G48" s="988">
        <v>45352</v>
      </c>
    </row>
    <row r="49" spans="2:7" ht="27.6">
      <c r="B49" s="1404" t="s">
        <v>494</v>
      </c>
      <c r="C49" s="952">
        <v>24900</v>
      </c>
      <c r="D49" s="1398">
        <f>+AVERAGE(C49:C51)*$J$10/$J$9</f>
        <v>23309.69957081545</v>
      </c>
      <c r="E49" s="1379">
        <f>+D49*(1+$E$3)</f>
        <v>25640.669527896996</v>
      </c>
      <c r="F49" s="939" t="s">
        <v>1434</v>
      </c>
      <c r="G49" s="948">
        <v>45352</v>
      </c>
    </row>
    <row r="50" spans="2:7">
      <c r="B50" s="1406"/>
      <c r="C50" s="952">
        <v>9800</v>
      </c>
      <c r="D50" s="1399"/>
      <c r="E50" s="1379"/>
      <c r="F50" s="949" t="s">
        <v>1435</v>
      </c>
      <c r="G50" s="948">
        <v>45352</v>
      </c>
    </row>
    <row r="51" spans="2:7">
      <c r="B51" s="1406"/>
      <c r="C51" s="954">
        <v>33900</v>
      </c>
      <c r="D51" s="1400"/>
      <c r="E51" s="1379"/>
      <c r="F51" s="951" t="s">
        <v>1436</v>
      </c>
      <c r="G51" s="948">
        <v>45352</v>
      </c>
    </row>
    <row r="52" spans="2:7">
      <c r="B52" s="1397" t="s">
        <v>336</v>
      </c>
      <c r="C52" s="946">
        <v>18900</v>
      </c>
      <c r="D52" s="1398">
        <f>+AVERAGE(C52:C54)*$J$10/$J$9</f>
        <v>20863.200490496627</v>
      </c>
      <c r="E52" s="1379">
        <f>+D52*(1+$E$3)</f>
        <v>22949.520539546291</v>
      </c>
      <c r="F52" s="949" t="s">
        <v>1437</v>
      </c>
      <c r="G52" s="948">
        <v>45352</v>
      </c>
    </row>
    <row r="53" spans="2:7">
      <c r="B53" s="1397"/>
      <c r="C53" s="946">
        <v>14700</v>
      </c>
      <c r="D53" s="1399"/>
      <c r="E53" s="1379"/>
      <c r="F53" s="949" t="s">
        <v>1438</v>
      </c>
      <c r="G53" s="948">
        <v>45352</v>
      </c>
    </row>
    <row r="54" spans="2:7">
      <c r="B54" s="1404"/>
      <c r="C54" s="947">
        <v>27800</v>
      </c>
      <c r="D54" s="1400"/>
      <c r="E54" s="1379"/>
      <c r="F54" s="951" t="s">
        <v>1439</v>
      </c>
      <c r="G54" s="948">
        <v>45352</v>
      </c>
    </row>
    <row r="55" spans="2:7">
      <c r="B55" s="1397" t="s">
        <v>337</v>
      </c>
      <c r="C55" s="955">
        <v>59900</v>
      </c>
      <c r="D55" s="1398">
        <f>+AVERAGE(C55:C57)*$J$10/$J$9</f>
        <v>39110.006131207847</v>
      </c>
      <c r="E55" s="1379">
        <f>+D55*(1+$E$3)</f>
        <v>43021.006744328632</v>
      </c>
      <c r="F55" s="949" t="s">
        <v>1440</v>
      </c>
      <c r="G55" s="948">
        <v>45352</v>
      </c>
    </row>
    <row r="56" spans="2:7" ht="27.6">
      <c r="B56" s="1397"/>
      <c r="C56" s="955">
        <v>29900</v>
      </c>
      <c r="D56" s="1399"/>
      <c r="E56" s="1379"/>
      <c r="F56" s="936" t="s">
        <v>1441</v>
      </c>
      <c r="G56" s="948">
        <v>45352</v>
      </c>
    </row>
    <row r="57" spans="2:7" ht="27.6">
      <c r="B57" s="1397"/>
      <c r="C57" s="956">
        <v>25300</v>
      </c>
      <c r="D57" s="1400"/>
      <c r="E57" s="1379"/>
      <c r="F57" s="938" t="s">
        <v>1442</v>
      </c>
      <c r="G57" s="948">
        <v>45352</v>
      </c>
    </row>
    <row r="58" spans="2:7">
      <c r="B58" s="1405" t="s">
        <v>956</v>
      </c>
      <c r="C58" s="946">
        <v>24900</v>
      </c>
      <c r="D58" s="1398">
        <f>+AVERAGE(C58:C60)*$J$10/$J$9</f>
        <v>20470.741263028816</v>
      </c>
      <c r="E58" s="1379">
        <f>+D58*(1+$E$3)</f>
        <v>22517.815389331699</v>
      </c>
      <c r="F58" s="949" t="s">
        <v>1443</v>
      </c>
      <c r="G58" s="948">
        <v>45352</v>
      </c>
    </row>
    <row r="59" spans="2:7">
      <c r="B59" s="1397"/>
      <c r="C59" s="946">
        <v>17245</v>
      </c>
      <c r="D59" s="1399"/>
      <c r="E59" s="1379"/>
      <c r="F59" s="949" t="s">
        <v>1443</v>
      </c>
      <c r="G59" s="948">
        <v>45352</v>
      </c>
    </row>
    <row r="60" spans="2:7">
      <c r="B60" s="1404"/>
      <c r="C60" s="947">
        <f>90500/5</f>
        <v>18100</v>
      </c>
      <c r="D60" s="1400"/>
      <c r="E60" s="1379"/>
      <c r="F60" s="949" t="s">
        <v>1444</v>
      </c>
      <c r="G60" s="948">
        <v>45352</v>
      </c>
    </row>
    <row r="61" spans="2:7">
      <c r="B61" s="1397" t="s">
        <v>798</v>
      </c>
      <c r="C61" s="946">
        <v>9900</v>
      </c>
      <c r="D61" s="1398">
        <f>+AVERAGE(C61:C62)*$J$10/$J$9</f>
        <v>14534.752973635806</v>
      </c>
      <c r="E61" s="1379">
        <f>+D61*(1+$E$3)</f>
        <v>15988.228270999389</v>
      </c>
      <c r="F61" s="953" t="s">
        <v>1445</v>
      </c>
      <c r="G61" s="948">
        <v>45352</v>
      </c>
    </row>
    <row r="62" spans="2:7" ht="41.45">
      <c r="B62" s="1397" t="s">
        <v>798</v>
      </c>
      <c r="C62" s="946">
        <v>18617</v>
      </c>
      <c r="D62" s="1400"/>
      <c r="E62" s="1379"/>
      <c r="F62" s="940" t="s">
        <v>1446</v>
      </c>
      <c r="G62" s="948">
        <v>45352</v>
      </c>
    </row>
    <row r="63" spans="2:7">
      <c r="B63" s="1397" t="s">
        <v>1447</v>
      </c>
      <c r="C63" s="946">
        <v>25900</v>
      </c>
      <c r="D63" s="1398">
        <f>+AVERAGE(C63:C64)*$J$10/$J$9</f>
        <v>22777.925812385038</v>
      </c>
      <c r="E63" s="1379">
        <f>+D63*(1+$E$3)</f>
        <v>25055.718393623545</v>
      </c>
      <c r="F63" s="951" t="s">
        <v>1410</v>
      </c>
      <c r="G63" s="948">
        <v>45352</v>
      </c>
    </row>
    <row r="64" spans="2:7">
      <c r="B64" s="1404"/>
      <c r="C64" s="947">
        <v>18790</v>
      </c>
      <c r="D64" s="1400"/>
      <c r="E64" s="1379"/>
      <c r="F64" s="951" t="s">
        <v>1448</v>
      </c>
      <c r="G64" s="948">
        <v>45352</v>
      </c>
    </row>
    <row r="65" spans="2:7">
      <c r="B65" s="1397" t="s">
        <v>532</v>
      </c>
      <c r="C65" s="946">
        <v>199.83</v>
      </c>
      <c r="D65" s="1398">
        <f>+AVERAGE(C65:C66)*$J$10/$J$9</f>
        <v>347.66790680564071</v>
      </c>
      <c r="E65" s="1379">
        <f>+D65*(1+$E$3)</f>
        <v>382.43469748620481</v>
      </c>
      <c r="F65" s="949" t="s">
        <v>1410</v>
      </c>
      <c r="G65" s="948">
        <v>45352</v>
      </c>
    </row>
    <row r="66" spans="2:7" ht="41.45">
      <c r="B66" s="1404"/>
      <c r="C66" s="947">
        <f>144687/300</f>
        <v>482.29</v>
      </c>
      <c r="D66" s="1400"/>
      <c r="E66" s="1379"/>
      <c r="F66" s="941" t="s">
        <v>1449</v>
      </c>
      <c r="G66" s="948">
        <v>45352</v>
      </c>
    </row>
    <row r="67" spans="2:7" ht="27.6">
      <c r="B67" s="1397" t="s">
        <v>583</v>
      </c>
      <c r="C67" s="946">
        <f>6902*$J$9/$J$8</f>
        <v>7394.8380739670238</v>
      </c>
      <c r="D67" s="1398">
        <f>+AVERAGE(C67:C69)*$J$10/$J$9</f>
        <v>6270.6671408622751</v>
      </c>
      <c r="E67" s="1379">
        <f>+D67*(1+$E$3)</f>
        <v>6897.733854948503</v>
      </c>
      <c r="F67" s="949" t="s">
        <v>1450</v>
      </c>
      <c r="G67" s="948">
        <v>45352</v>
      </c>
    </row>
    <row r="68" spans="2:7" ht="41.45">
      <c r="B68" s="1397"/>
      <c r="C68" s="946">
        <f>18800/3.25</f>
        <v>5784.6153846153848</v>
      </c>
      <c r="D68" s="1399"/>
      <c r="E68" s="1379"/>
      <c r="F68" s="936" t="s">
        <v>1451</v>
      </c>
      <c r="G68" s="948">
        <v>45352</v>
      </c>
    </row>
    <row r="69" spans="2:7" ht="41.45">
      <c r="B69" s="1404"/>
      <c r="C69" s="947">
        <f>21100/4</f>
        <v>5275</v>
      </c>
      <c r="D69" s="1400"/>
      <c r="E69" s="1379"/>
      <c r="F69" s="938" t="s">
        <v>1452</v>
      </c>
      <c r="G69" s="948">
        <v>45352</v>
      </c>
    </row>
    <row r="70" spans="2:7">
      <c r="B70" s="1397" t="s">
        <v>183</v>
      </c>
      <c r="C70" s="946">
        <v>99200</v>
      </c>
      <c r="D70" s="1398">
        <f>+AVERAGE(C70:C71)*$J$10/$J$9</f>
        <v>82241.90426724896</v>
      </c>
      <c r="E70" s="1379">
        <f>+D70*(1+$E$3)</f>
        <v>90466.094693973864</v>
      </c>
      <c r="F70" s="936"/>
      <c r="G70" s="948">
        <v>45352</v>
      </c>
    </row>
    <row r="71" spans="2:7">
      <c r="B71" s="1404"/>
      <c r="C71" s="947">
        <f>58015*$J$9/$J$8</f>
        <v>62157.567496551274</v>
      </c>
      <c r="D71" s="1400"/>
      <c r="E71" s="1379"/>
      <c r="F71" s="951"/>
      <c r="G71" s="948">
        <v>45352</v>
      </c>
    </row>
    <row r="72" spans="2:7">
      <c r="B72" s="1397" t="s">
        <v>711</v>
      </c>
      <c r="C72" s="946">
        <v>31595</v>
      </c>
      <c r="D72" s="1398">
        <f>+AVERAGE(C72:C74)*$J$10/$J$9</f>
        <v>22596.614560569451</v>
      </c>
      <c r="E72" s="1379">
        <f>+D72*(1+$E$3)</f>
        <v>24856.276016626398</v>
      </c>
      <c r="F72" s="949" t="s">
        <v>1445</v>
      </c>
      <c r="G72" s="948">
        <v>45352</v>
      </c>
    </row>
    <row r="73" spans="2:7" ht="27.6">
      <c r="B73" s="1397"/>
      <c r="C73" s="946">
        <f>16251*$J$9/$J$8</f>
        <v>17411.404453787036</v>
      </c>
      <c r="D73" s="1399"/>
      <c r="E73" s="1379"/>
      <c r="F73" s="951" t="s">
        <v>1453</v>
      </c>
      <c r="G73" s="948">
        <v>45352</v>
      </c>
    </row>
    <row r="74" spans="2:7">
      <c r="B74" s="1397"/>
      <c r="C74" s="946">
        <f>349900/(10*2)</f>
        <v>17495</v>
      </c>
      <c r="D74" s="1400"/>
      <c r="E74" s="1379"/>
      <c r="F74" s="938" t="s">
        <v>1454</v>
      </c>
      <c r="G74" s="957">
        <v>45352</v>
      </c>
    </row>
    <row r="75" spans="2:7">
      <c r="B75" s="1382" t="s">
        <v>168</v>
      </c>
      <c r="C75" s="958">
        <f>90000/70</f>
        <v>1285.7142857142858</v>
      </c>
      <c r="D75" s="1402">
        <f>+AVERAGE(C75:C76)*$J$10/$J$9</f>
        <v>1743.676688271875</v>
      </c>
      <c r="E75" s="1379">
        <f>+D75*(1+$E$3)</f>
        <v>1918.0443570990626</v>
      </c>
      <c r="F75" s="959" t="s">
        <v>1455</v>
      </c>
      <c r="G75" s="957">
        <v>45352</v>
      </c>
    </row>
    <row r="76" spans="2:7">
      <c r="B76" s="1401"/>
      <c r="C76" s="960">
        <f>149475/70</f>
        <v>2135.3571428571427</v>
      </c>
      <c r="D76" s="1403"/>
      <c r="E76" s="1379"/>
      <c r="F76" s="907" t="s">
        <v>1454</v>
      </c>
      <c r="G76" s="957">
        <v>45352</v>
      </c>
    </row>
    <row r="77" spans="2:7" ht="41.45">
      <c r="B77" s="1375" t="s">
        <v>1456</v>
      </c>
      <c r="C77" s="1106">
        <f>905000/(18.58*6)</f>
        <v>8118.0480803731616</v>
      </c>
      <c r="D77" s="1377">
        <f>+AVERAGE(C77:C79)</f>
        <v>5744.8596852847231</v>
      </c>
      <c r="E77" s="1374">
        <f>+D77*(1+$E$3)</f>
        <v>6319.3456538131959</v>
      </c>
      <c r="F77" s="1108" t="s">
        <v>1457</v>
      </c>
      <c r="G77" s="1109">
        <v>2025</v>
      </c>
    </row>
    <row r="78" spans="2:7">
      <c r="B78" s="1376"/>
      <c r="C78" s="1106">
        <f>126500/36.42</f>
        <v>3473.3662822624929</v>
      </c>
      <c r="D78" s="1377"/>
      <c r="E78" s="1374"/>
      <c r="F78" s="1108" t="s">
        <v>1458</v>
      </c>
      <c r="G78" s="1109">
        <v>2025</v>
      </c>
    </row>
    <row r="79" spans="2:7" ht="27.6">
      <c r="B79" s="1394"/>
      <c r="C79" s="1106">
        <f>629100/(18.58*6)</f>
        <v>5643.1646932185149</v>
      </c>
      <c r="D79" s="1377"/>
      <c r="E79" s="1374"/>
      <c r="F79" s="1108" t="s">
        <v>1459</v>
      </c>
      <c r="G79" s="1107">
        <v>2024</v>
      </c>
    </row>
    <row r="80" spans="2:7">
      <c r="B80" s="1392" t="s">
        <v>1460</v>
      </c>
      <c r="C80" s="962">
        <v>459553</v>
      </c>
      <c r="D80" s="1395">
        <f>+AVERAGE(C80:C82)/6</f>
        <v>72325.166666666672</v>
      </c>
      <c r="E80" s="1379">
        <f>+D80*(1+$E$3)</f>
        <v>79557.683333333349</v>
      </c>
      <c r="F80" s="963" t="s">
        <v>1461</v>
      </c>
      <c r="G80" s="964">
        <v>2024</v>
      </c>
    </row>
    <row r="81" spans="2:7" ht="27.6">
      <c r="B81" s="1392"/>
      <c r="C81" s="958">
        <v>337000</v>
      </c>
      <c r="D81" s="1395"/>
      <c r="E81" s="1379"/>
      <c r="F81" s="965" t="s">
        <v>1462</v>
      </c>
      <c r="G81" s="966">
        <v>2024</v>
      </c>
    </row>
    <row r="82" spans="2:7" ht="41.45">
      <c r="B82" s="1393"/>
      <c r="C82" s="958">
        <v>505300</v>
      </c>
      <c r="D82" s="1396"/>
      <c r="E82" s="1379"/>
      <c r="F82" s="965" t="s">
        <v>1463</v>
      </c>
      <c r="G82" s="966">
        <v>2024</v>
      </c>
    </row>
    <row r="83" spans="2:7">
      <c r="B83" s="1384" t="s">
        <v>893</v>
      </c>
      <c r="C83" s="958">
        <v>163789</v>
      </c>
      <c r="D83" s="1386">
        <f>+AVERAGE(C83:C85)/4.2</f>
        <v>32753.730158730155</v>
      </c>
      <c r="E83" s="1379">
        <f>+D83*(1+$E$3)</f>
        <v>36029.103174603173</v>
      </c>
      <c r="F83" s="967" t="s">
        <v>1464</v>
      </c>
      <c r="G83" s="966">
        <v>2024</v>
      </c>
    </row>
    <row r="84" spans="2:7">
      <c r="B84" s="1384"/>
      <c r="C84" s="958">
        <v>119000</v>
      </c>
      <c r="D84" s="1387"/>
      <c r="E84" s="1379"/>
      <c r="F84" s="965" t="s">
        <v>1465</v>
      </c>
      <c r="G84" s="966">
        <v>2024</v>
      </c>
    </row>
    <row r="85" spans="2:7" ht="27.6">
      <c r="B85" s="1384"/>
      <c r="C85" s="958">
        <v>129908</v>
      </c>
      <c r="D85" s="1388"/>
      <c r="E85" s="1379"/>
      <c r="F85" s="965" t="s">
        <v>1466</v>
      </c>
      <c r="G85" s="966">
        <v>2024</v>
      </c>
    </row>
    <row r="86" spans="2:7">
      <c r="B86" s="1384" t="s">
        <v>707</v>
      </c>
      <c r="C86" s="958">
        <v>639000</v>
      </c>
      <c r="D86" s="1386">
        <f>+AVERAGE(C86:C88)/(1.22*2.44)</f>
        <v>246123.24196004658</v>
      </c>
      <c r="E86" s="1379">
        <f>+D86*(1+$E$3)</f>
        <v>270735.56615605124</v>
      </c>
      <c r="F86" s="967" t="s">
        <v>1467</v>
      </c>
      <c r="G86" s="966">
        <v>2024</v>
      </c>
    </row>
    <row r="87" spans="2:7">
      <c r="B87" s="1384"/>
      <c r="C87" s="958">
        <v>817506</v>
      </c>
      <c r="D87" s="1387"/>
      <c r="E87" s="1379"/>
      <c r="F87" s="965" t="s">
        <v>1468</v>
      </c>
      <c r="G87" s="966">
        <v>2024</v>
      </c>
    </row>
    <row r="88" spans="2:7" ht="27.6">
      <c r="B88" s="1384"/>
      <c r="C88" s="958">
        <v>741473</v>
      </c>
      <c r="D88" s="1388"/>
      <c r="E88" s="1379"/>
      <c r="F88" s="965" t="s">
        <v>1469</v>
      </c>
      <c r="G88" s="966">
        <v>2024</v>
      </c>
    </row>
    <row r="89" spans="2:7" ht="27.6">
      <c r="B89" s="1384" t="s">
        <v>194</v>
      </c>
      <c r="C89" s="958">
        <v>29900</v>
      </c>
      <c r="D89" s="1386">
        <f>+AVERAGE(C89:C91)/6</f>
        <v>5502.4444444444443</v>
      </c>
      <c r="E89" s="1379">
        <f>+D89*(1+$E$3)</f>
        <v>6052.6888888888889</v>
      </c>
      <c r="F89" s="967" t="s">
        <v>1470</v>
      </c>
      <c r="G89" s="966">
        <v>2024</v>
      </c>
    </row>
    <row r="90" spans="2:7">
      <c r="B90" s="1384"/>
      <c r="C90" s="958">
        <v>33200</v>
      </c>
      <c r="D90" s="1387"/>
      <c r="E90" s="1379"/>
      <c r="F90" s="965" t="s">
        <v>1471</v>
      </c>
      <c r="G90" s="966">
        <v>2024</v>
      </c>
    </row>
    <row r="91" spans="2:7">
      <c r="B91" s="1384"/>
      <c r="C91" s="958">
        <v>35944</v>
      </c>
      <c r="D91" s="1388"/>
      <c r="E91" s="1379"/>
      <c r="F91" s="965" t="s">
        <v>1472</v>
      </c>
      <c r="G91" s="966">
        <v>2024</v>
      </c>
    </row>
    <row r="92" spans="2:7">
      <c r="B92" s="1384" t="s">
        <v>1473</v>
      </c>
      <c r="C92" s="958">
        <v>1322600</v>
      </c>
      <c r="D92" s="1386">
        <f>+AVERAGE(C92:C94)/(1.22*2.44)</f>
        <v>494030.27859894291</v>
      </c>
      <c r="E92" s="1379">
        <f>+D92*(1+$E$3)</f>
        <v>543433.30645883724</v>
      </c>
      <c r="F92" s="967" t="s">
        <v>1474</v>
      </c>
      <c r="G92" s="966">
        <v>2024</v>
      </c>
    </row>
    <row r="93" spans="2:7">
      <c r="B93" s="1384"/>
      <c r="C93" s="958">
        <v>1635012</v>
      </c>
      <c r="D93" s="1387"/>
      <c r="E93" s="1379"/>
      <c r="F93" s="965" t="s">
        <v>1468</v>
      </c>
      <c r="G93" s="966">
        <v>2024</v>
      </c>
    </row>
    <row r="94" spans="2:7" ht="27.6">
      <c r="B94" s="1384"/>
      <c r="C94" s="958">
        <v>1454276</v>
      </c>
      <c r="D94" s="1388"/>
      <c r="E94" s="1379"/>
      <c r="F94" s="965" t="s">
        <v>1469</v>
      </c>
      <c r="G94" s="966">
        <v>2024</v>
      </c>
    </row>
    <row r="95" spans="2:7" ht="41.45">
      <c r="B95" s="1384" t="s">
        <v>1475</v>
      </c>
      <c r="C95" s="958">
        <v>145180</v>
      </c>
      <c r="D95" s="1386">
        <f>+AVERAGE(C95:C97)</f>
        <v>153096.66666666666</v>
      </c>
      <c r="E95" s="1379">
        <f>+D95*(1+$E$3)</f>
        <v>168406.33333333334</v>
      </c>
      <c r="F95" s="967" t="s">
        <v>1476</v>
      </c>
      <c r="G95" s="966">
        <v>2024</v>
      </c>
    </row>
    <row r="96" spans="2:7" ht="41.45">
      <c r="B96" s="1384"/>
      <c r="C96" s="958">
        <v>135470</v>
      </c>
      <c r="D96" s="1387"/>
      <c r="E96" s="1379"/>
      <c r="F96" s="965" t="s">
        <v>1477</v>
      </c>
      <c r="G96" s="966">
        <v>2024</v>
      </c>
    </row>
    <row r="97" spans="2:7">
      <c r="B97" s="1384"/>
      <c r="C97" s="958">
        <v>178640</v>
      </c>
      <c r="D97" s="1388"/>
      <c r="E97" s="1379"/>
      <c r="F97" s="965" t="s">
        <v>1478</v>
      </c>
      <c r="G97" s="966">
        <v>2024</v>
      </c>
    </row>
    <row r="98" spans="2:7">
      <c r="B98" s="1384" t="s">
        <v>1479</v>
      </c>
      <c r="C98" s="958">
        <v>479200</v>
      </c>
      <c r="D98" s="1386">
        <f>+AVERAGE(C98:C100)/(1.22*2.44)</f>
        <v>187229.91131416286</v>
      </c>
      <c r="E98" s="1379">
        <f>+D98*(1+$E$3)</f>
        <v>205952.90244557915</v>
      </c>
      <c r="F98" s="967" t="s">
        <v>1480</v>
      </c>
      <c r="G98" s="966">
        <v>2024</v>
      </c>
    </row>
    <row r="99" spans="2:7">
      <c r="B99" s="1384"/>
      <c r="C99" s="958">
        <v>580000</v>
      </c>
      <c r="D99" s="1387"/>
      <c r="E99" s="1379"/>
      <c r="F99" s="965" t="s">
        <v>1481</v>
      </c>
      <c r="G99" s="966">
        <v>2024</v>
      </c>
    </row>
    <row r="100" spans="2:7">
      <c r="B100" s="1384"/>
      <c r="C100" s="958">
        <v>612838</v>
      </c>
      <c r="D100" s="1388"/>
      <c r="E100" s="1379"/>
      <c r="F100" s="965" t="s">
        <v>1468</v>
      </c>
      <c r="G100" s="966">
        <v>2024</v>
      </c>
    </row>
    <row r="101" spans="2:7">
      <c r="B101" s="1384" t="s">
        <v>1482</v>
      </c>
      <c r="C101" s="958">
        <v>75990</v>
      </c>
      <c r="D101" s="1386">
        <f>+AVERAGE(C101:C103)</f>
        <v>99692</v>
      </c>
      <c r="E101" s="1379">
        <f>+D101*(1+$E$3)</f>
        <v>109661.20000000001</v>
      </c>
      <c r="F101" s="967" t="s">
        <v>1483</v>
      </c>
      <c r="G101" s="966">
        <v>2024</v>
      </c>
    </row>
    <row r="102" spans="2:7" ht="41.45">
      <c r="B102" s="1384"/>
      <c r="C102" s="958">
        <v>155300</v>
      </c>
      <c r="D102" s="1387"/>
      <c r="E102" s="1379"/>
      <c r="F102" s="965" t="s">
        <v>1484</v>
      </c>
      <c r="G102" s="966">
        <v>2024</v>
      </c>
    </row>
    <row r="103" spans="2:7" ht="55.15">
      <c r="B103" s="1384"/>
      <c r="C103" s="958">
        <v>67786</v>
      </c>
      <c r="D103" s="1388"/>
      <c r="E103" s="1379"/>
      <c r="F103" s="965" t="s">
        <v>1485</v>
      </c>
      <c r="G103" s="966">
        <v>2024</v>
      </c>
    </row>
    <row r="104" spans="2:7" ht="27.6">
      <c r="B104" s="1384" t="s">
        <v>174</v>
      </c>
      <c r="C104" s="958">
        <v>94900</v>
      </c>
      <c r="D104" s="1386">
        <f>+AVERAGE(C104:C106)/6</f>
        <v>14502.722222222221</v>
      </c>
      <c r="E104" s="1379">
        <f>+D104*(1+$E$3)</f>
        <v>15952.994444444445</v>
      </c>
      <c r="F104" s="967" t="s">
        <v>1486</v>
      </c>
      <c r="G104" s="966">
        <v>2024</v>
      </c>
    </row>
    <row r="105" spans="2:7">
      <c r="B105" s="1384"/>
      <c r="C105" s="958">
        <v>80200</v>
      </c>
      <c r="D105" s="1387"/>
      <c r="E105" s="1379"/>
      <c r="F105" s="965" t="s">
        <v>1487</v>
      </c>
      <c r="G105" s="966">
        <v>2024</v>
      </c>
    </row>
    <row r="106" spans="2:7">
      <c r="B106" s="1384"/>
      <c r="C106" s="958">
        <v>85949</v>
      </c>
      <c r="D106" s="1388"/>
      <c r="E106" s="1379"/>
      <c r="F106" s="965" t="s">
        <v>1488</v>
      </c>
      <c r="G106" s="966">
        <v>2024</v>
      </c>
    </row>
    <row r="107" spans="2:7" ht="27.6">
      <c r="B107" s="1384" t="s">
        <v>1024</v>
      </c>
      <c r="C107" s="958">
        <v>3700</v>
      </c>
      <c r="D107" s="1386">
        <f>+AVERAGE(C107:C109)</f>
        <v>1958.9933333333331</v>
      </c>
      <c r="E107" s="1379">
        <f>+D107*(1+$E$3)</f>
        <v>2154.8926666666666</v>
      </c>
      <c r="F107" s="967" t="s">
        <v>1489</v>
      </c>
      <c r="G107" s="966">
        <v>2024</v>
      </c>
    </row>
    <row r="108" spans="2:7" ht="27.6">
      <c r="B108" s="1384"/>
      <c r="C108" s="958">
        <f>467992/400</f>
        <v>1169.98</v>
      </c>
      <c r="D108" s="1387"/>
      <c r="E108" s="1379"/>
      <c r="F108" s="965" t="s">
        <v>1490</v>
      </c>
      <c r="G108" s="966">
        <v>2024</v>
      </c>
    </row>
    <row r="109" spans="2:7" ht="27.6">
      <c r="B109" s="1384"/>
      <c r="C109" s="958">
        <v>1007</v>
      </c>
      <c r="D109" s="1388"/>
      <c r="E109" s="1379"/>
      <c r="F109" s="965" t="s">
        <v>1491</v>
      </c>
      <c r="G109" s="966">
        <v>2024</v>
      </c>
    </row>
    <row r="110" spans="2:7">
      <c r="B110" s="1384" t="s">
        <v>1492</v>
      </c>
      <c r="C110" s="958">
        <v>308500</v>
      </c>
      <c r="D110" s="1386">
        <f>+AVERAGE(C110:C112)/(1*3)</f>
        <v>114219.33333333333</v>
      </c>
      <c r="E110" s="1379">
        <f>+D110*(1+$E$3)</f>
        <v>125641.26666666668</v>
      </c>
      <c r="F110" s="967" t="s">
        <v>1493</v>
      </c>
      <c r="G110" s="966">
        <v>2024</v>
      </c>
    </row>
    <row r="111" spans="2:7">
      <c r="B111" s="1384"/>
      <c r="C111" s="958">
        <v>368186</v>
      </c>
      <c r="D111" s="1387"/>
      <c r="E111" s="1379"/>
      <c r="F111" s="965" t="s">
        <v>1494</v>
      </c>
      <c r="G111" s="966">
        <v>2024</v>
      </c>
    </row>
    <row r="112" spans="2:7">
      <c r="B112" s="1384"/>
      <c r="C112" s="958">
        <v>351288</v>
      </c>
      <c r="D112" s="1388"/>
      <c r="E112" s="1379"/>
      <c r="F112" s="965" t="s">
        <v>1495</v>
      </c>
      <c r="G112" s="966">
        <v>2024</v>
      </c>
    </row>
    <row r="113" spans="2:12" ht="27.6">
      <c r="B113" s="1384" t="s">
        <v>1496</v>
      </c>
      <c r="C113" s="958">
        <v>271559</v>
      </c>
      <c r="D113" s="1386">
        <f>+AVERAGE(C113:C115)/6</f>
        <v>35786.611111111109</v>
      </c>
      <c r="E113" s="1379">
        <f>+D113*(1+$E$3)</f>
        <v>39365.272222222222</v>
      </c>
      <c r="F113" s="967" t="s">
        <v>1497</v>
      </c>
      <c r="G113" s="966">
        <v>2024</v>
      </c>
    </row>
    <row r="114" spans="2:12" ht="27.6">
      <c r="B114" s="1384"/>
      <c r="C114" s="958">
        <f>189900*1.15</f>
        <v>218384.99999999997</v>
      </c>
      <c r="D114" s="1387"/>
      <c r="E114" s="1379"/>
      <c r="F114" s="967" t="s">
        <v>1498</v>
      </c>
      <c r="G114" s="966">
        <v>2024</v>
      </c>
    </row>
    <row r="115" spans="2:12" ht="27.6">
      <c r="B115" s="1384"/>
      <c r="C115" s="958">
        <f>134100*1.15</f>
        <v>154215</v>
      </c>
      <c r="D115" s="1388"/>
      <c r="E115" s="1379"/>
      <c r="F115" s="965" t="s">
        <v>1499</v>
      </c>
      <c r="G115" s="966">
        <v>2024</v>
      </c>
    </row>
    <row r="116" spans="2:12">
      <c r="B116" s="1391" t="s">
        <v>1500</v>
      </c>
      <c r="C116" s="958">
        <v>265518</v>
      </c>
      <c r="D116" s="1386">
        <f>+AVERAGE(C116:C118)/6</f>
        <v>39318.888888888891</v>
      </c>
      <c r="E116" s="1379">
        <f>+D116*(1+$E$3)</f>
        <v>43250.777777777781</v>
      </c>
      <c r="F116" s="967" t="s">
        <v>1501</v>
      </c>
      <c r="G116" s="966">
        <v>2024</v>
      </c>
    </row>
    <row r="117" spans="2:12">
      <c r="B117" s="1392"/>
      <c r="C117" s="958">
        <v>265928</v>
      </c>
      <c r="D117" s="1387"/>
      <c r="E117" s="1379"/>
      <c r="F117" s="967" t="s">
        <v>1502</v>
      </c>
      <c r="G117" s="966">
        <v>2024</v>
      </c>
    </row>
    <row r="118" spans="2:12">
      <c r="B118" s="1393"/>
      <c r="C118" s="958">
        <v>176294</v>
      </c>
      <c r="D118" s="1388"/>
      <c r="E118" s="1379"/>
      <c r="F118" s="965" t="s">
        <v>1455</v>
      </c>
      <c r="G118" s="966">
        <v>2024</v>
      </c>
    </row>
    <row r="119" spans="2:12" ht="27.6">
      <c r="B119" s="1391" t="s">
        <v>1503</v>
      </c>
      <c r="C119" s="958">
        <v>42400</v>
      </c>
      <c r="D119" s="1386">
        <f>+AVERAGE(C119:C121)/6</f>
        <v>7875.2777777777774</v>
      </c>
      <c r="E119" s="1379">
        <f>+D119*(1+$E$3)</f>
        <v>8662.8055555555566</v>
      </c>
      <c r="F119" s="967" t="s">
        <v>1504</v>
      </c>
      <c r="G119" s="966">
        <v>2024</v>
      </c>
    </row>
    <row r="120" spans="2:12">
      <c r="B120" s="1392"/>
      <c r="C120" s="958">
        <v>55600</v>
      </c>
      <c r="D120" s="1387"/>
      <c r="E120" s="1379"/>
      <c r="F120" s="965" t="s">
        <v>1505</v>
      </c>
      <c r="G120" s="966">
        <v>2024</v>
      </c>
    </row>
    <row r="121" spans="2:12" ht="27.6">
      <c r="B121" s="1393"/>
      <c r="C121" s="958">
        <v>43755</v>
      </c>
      <c r="D121" s="1388"/>
      <c r="E121" s="1379"/>
      <c r="F121" s="965" t="s">
        <v>1506</v>
      </c>
      <c r="G121" s="966">
        <v>2024</v>
      </c>
    </row>
    <row r="122" spans="2:12" ht="27.6">
      <c r="B122" s="1384" t="s">
        <v>1507</v>
      </c>
      <c r="C122" s="958">
        <v>5200</v>
      </c>
      <c r="D122" s="1386">
        <f>+AVERAGE(C122:C124)</f>
        <v>2502.6666666666665</v>
      </c>
      <c r="E122" s="1379">
        <f>+D122*(1+$E$3)</f>
        <v>2752.9333333333334</v>
      </c>
      <c r="F122" s="967" t="s">
        <v>1508</v>
      </c>
      <c r="G122" s="966">
        <v>2024</v>
      </c>
    </row>
    <row r="123" spans="2:12">
      <c r="B123" s="1384"/>
      <c r="C123" s="958">
        <v>1400</v>
      </c>
      <c r="D123" s="1387"/>
      <c r="E123" s="1379"/>
      <c r="F123" s="965" t="s">
        <v>1509</v>
      </c>
      <c r="G123" s="966">
        <v>2024</v>
      </c>
    </row>
    <row r="124" spans="2:12" ht="27.6">
      <c r="B124" s="1384"/>
      <c r="C124" s="958">
        <v>908</v>
      </c>
      <c r="D124" s="1388"/>
      <c r="E124" s="1379"/>
      <c r="F124" s="965" t="s">
        <v>1510</v>
      </c>
      <c r="G124" s="966">
        <v>2024</v>
      </c>
    </row>
    <row r="125" spans="2:12" ht="27.6">
      <c r="B125" s="1384" t="s">
        <v>1511</v>
      </c>
      <c r="C125" s="958">
        <v>6400</v>
      </c>
      <c r="D125" s="1386">
        <f>+AVERAGE(C125:C127)</f>
        <v>3060.3333333333335</v>
      </c>
      <c r="E125" s="1379">
        <f>+D125*(1+$E$3)</f>
        <v>3366.3666666666672</v>
      </c>
      <c r="F125" s="967" t="s">
        <v>1512</v>
      </c>
      <c r="G125" s="966">
        <v>2024</v>
      </c>
    </row>
    <row r="126" spans="2:12" ht="27.6">
      <c r="B126" s="1384"/>
      <c r="C126" s="958">
        <v>1131</v>
      </c>
      <c r="D126" s="1387"/>
      <c r="E126" s="1379"/>
      <c r="F126" s="965" t="s">
        <v>1513</v>
      </c>
      <c r="G126" s="966">
        <v>2024</v>
      </c>
    </row>
    <row r="127" spans="2:12">
      <c r="B127" s="1384"/>
      <c r="C127" s="958">
        <v>1650</v>
      </c>
      <c r="D127" s="1388"/>
      <c r="E127" s="1379"/>
      <c r="F127" s="965" t="s">
        <v>1514</v>
      </c>
      <c r="G127" s="966">
        <v>2024</v>
      </c>
      <c r="L127" s="906" t="s">
        <v>1515</v>
      </c>
    </row>
    <row r="128" spans="2:12" ht="110.45">
      <c r="B128" s="1384" t="s">
        <v>1516</v>
      </c>
      <c r="C128" s="958">
        <v>697300</v>
      </c>
      <c r="D128" s="1386">
        <f>+AVERAGE(C128:C130)</f>
        <v>702079.33333333337</v>
      </c>
      <c r="E128" s="1379">
        <f>+D128*(1+$E$3)</f>
        <v>772287.26666666672</v>
      </c>
      <c r="F128" s="967" t="s">
        <v>1517</v>
      </c>
      <c r="G128" s="966">
        <v>2024</v>
      </c>
    </row>
    <row r="129" spans="2:7">
      <c r="B129" s="1384"/>
      <c r="C129" s="958">
        <v>760988</v>
      </c>
      <c r="D129" s="1387"/>
      <c r="E129" s="1379"/>
      <c r="F129" s="965" t="s">
        <v>1455</v>
      </c>
      <c r="G129" s="966">
        <v>2024</v>
      </c>
    </row>
    <row r="130" spans="2:7" ht="110.45">
      <c r="B130" s="1384"/>
      <c r="C130" s="958">
        <v>647950</v>
      </c>
      <c r="D130" s="1388"/>
      <c r="E130" s="1379"/>
      <c r="F130" s="965" t="s">
        <v>1518</v>
      </c>
      <c r="G130" s="966">
        <v>2024</v>
      </c>
    </row>
    <row r="131" spans="2:7" ht="27.6">
      <c r="B131" s="1384" t="s">
        <v>1519</v>
      </c>
      <c r="C131" s="958">
        <v>83836</v>
      </c>
      <c r="D131" s="1386">
        <f>+AVERAGE(C131:C133)</f>
        <v>61742</v>
      </c>
      <c r="E131" s="1379">
        <f>+D131*(1+$E$3)</f>
        <v>67916.200000000012</v>
      </c>
      <c r="F131" s="967" t="s">
        <v>1520</v>
      </c>
      <c r="G131" s="966">
        <v>2024</v>
      </c>
    </row>
    <row r="132" spans="2:7" ht="41.45">
      <c r="B132" s="1384"/>
      <c r="C132" s="958">
        <v>28490</v>
      </c>
      <c r="D132" s="1387"/>
      <c r="E132" s="1379"/>
      <c r="F132" s="965" t="s">
        <v>1521</v>
      </c>
      <c r="G132" s="966">
        <v>2024</v>
      </c>
    </row>
    <row r="133" spans="2:7" ht="69">
      <c r="B133" s="1385"/>
      <c r="C133" s="960">
        <v>72900</v>
      </c>
      <c r="D133" s="1388"/>
      <c r="E133" s="1379"/>
      <c r="F133" s="968" t="s">
        <v>1522</v>
      </c>
      <c r="G133" s="969">
        <v>2024</v>
      </c>
    </row>
    <row r="134" spans="2:7">
      <c r="B134" s="1389" t="s">
        <v>831</v>
      </c>
      <c r="C134" s="1106">
        <v>69900</v>
      </c>
      <c r="D134" s="1390">
        <f>+AVERAGE(C134:C135)</f>
        <v>96778.638320049053</v>
      </c>
      <c r="E134" s="1374">
        <f>+D131*(1+$E$3)</f>
        <v>67916.200000000012</v>
      </c>
      <c r="F134" s="1123" t="s">
        <v>1458</v>
      </c>
      <c r="G134" s="1107">
        <v>2025</v>
      </c>
    </row>
    <row r="135" spans="2:7" ht="27.6">
      <c r="B135" s="1389"/>
      <c r="C135" s="1106">
        <f>121307*J10/J9</f>
        <v>123657.27664009811</v>
      </c>
      <c r="D135" s="1390"/>
      <c r="E135" s="1374"/>
      <c r="F135" s="987" t="s">
        <v>1423</v>
      </c>
      <c r="G135" s="988">
        <v>45352</v>
      </c>
    </row>
    <row r="136" spans="2:7">
      <c r="B136" s="1382" t="s">
        <v>1041</v>
      </c>
      <c r="C136" s="958">
        <v>18412</v>
      </c>
      <c r="D136" s="1383">
        <f>+AVERAGE(C136:C137)</f>
        <v>19164.833333333336</v>
      </c>
      <c r="E136" s="1379">
        <f>+D136*(1+$E$3)</f>
        <v>21081.316666666669</v>
      </c>
      <c r="F136" s="965" t="s">
        <v>1455</v>
      </c>
      <c r="G136" s="961">
        <v>2024</v>
      </c>
    </row>
    <row r="137" spans="2:7">
      <c r="B137" s="1382"/>
      <c r="C137" s="958">
        <f>119506/6</f>
        <v>19917.666666666668</v>
      </c>
      <c r="D137" s="1383"/>
      <c r="E137" s="1379"/>
      <c r="F137" s="965" t="s">
        <v>1523</v>
      </c>
      <c r="G137" s="961">
        <v>2024</v>
      </c>
    </row>
    <row r="138" spans="2:7" ht="27.6">
      <c r="B138" s="1382" t="s">
        <v>1045</v>
      </c>
      <c r="C138" s="958">
        <v>36692</v>
      </c>
      <c r="D138" s="1383">
        <f>+AVERAGE(C138:C139)</f>
        <v>32947.083333333336</v>
      </c>
      <c r="E138" s="1379">
        <f>+D138*(1+$E$3)</f>
        <v>36241.791666666672</v>
      </c>
      <c r="F138" s="965" t="s">
        <v>1524</v>
      </c>
      <c r="G138" s="961">
        <v>2024</v>
      </c>
    </row>
    <row r="139" spans="2:7">
      <c r="B139" s="1382"/>
      <c r="C139" s="958">
        <f>175213/6</f>
        <v>29202.166666666668</v>
      </c>
      <c r="D139" s="1383"/>
      <c r="E139" s="1379"/>
      <c r="F139" s="965" t="s">
        <v>1523</v>
      </c>
      <c r="G139" s="961">
        <v>2024</v>
      </c>
    </row>
    <row r="140" spans="2:7">
      <c r="B140" s="1382" t="s">
        <v>1043</v>
      </c>
      <c r="C140" s="958">
        <f>297648/6</f>
        <v>49608</v>
      </c>
      <c r="D140" s="1383">
        <f>+AVERAGE(C140:C141)</f>
        <v>43149.833333333328</v>
      </c>
      <c r="E140" s="1379">
        <f>+D140*(1+$E$3)</f>
        <v>47464.816666666666</v>
      </c>
      <c r="F140" s="965" t="s">
        <v>1523</v>
      </c>
      <c r="G140" s="961">
        <v>2024</v>
      </c>
    </row>
    <row r="141" spans="2:7" ht="27.6">
      <c r="B141" s="1382"/>
      <c r="C141" s="958">
        <f>220150/6</f>
        <v>36691.666666666664</v>
      </c>
      <c r="D141" s="1383"/>
      <c r="E141" s="1379"/>
      <c r="F141" s="965" t="s">
        <v>1525</v>
      </c>
      <c r="G141" s="961">
        <v>2024</v>
      </c>
    </row>
    <row r="142" spans="2:7" ht="27.6">
      <c r="B142" s="1382" t="s">
        <v>1047</v>
      </c>
      <c r="C142" s="958">
        <f>305000/6</f>
        <v>50833.333333333336</v>
      </c>
      <c r="D142" s="1383">
        <f>+AVERAGE(C142:C143)</f>
        <v>54471.333333333336</v>
      </c>
      <c r="E142" s="1379">
        <f>+D142*(1+$E$3)</f>
        <v>59918.466666666674</v>
      </c>
      <c r="F142" s="965" t="s">
        <v>1526</v>
      </c>
      <c r="G142" s="961">
        <v>2024</v>
      </c>
    </row>
    <row r="143" spans="2:7">
      <c r="B143" s="1382"/>
      <c r="C143" s="958">
        <f>348656/6</f>
        <v>58109.333333333336</v>
      </c>
      <c r="D143" s="1383"/>
      <c r="E143" s="1379"/>
      <c r="F143" s="965" t="s">
        <v>1523</v>
      </c>
      <c r="G143" s="961">
        <v>2024</v>
      </c>
    </row>
    <row r="144" spans="2:7" ht="27.6">
      <c r="B144" s="1382" t="s">
        <v>1527</v>
      </c>
      <c r="C144" s="958">
        <v>789</v>
      </c>
      <c r="D144" s="1383">
        <f>+AVERAGE(C144:C145)</f>
        <v>718.4</v>
      </c>
      <c r="E144" s="1379">
        <f>+D144*(1+$E$3)</f>
        <v>790.24</v>
      </c>
      <c r="F144" s="965" t="s">
        <v>1528</v>
      </c>
      <c r="G144" s="961">
        <v>2024</v>
      </c>
    </row>
    <row r="145" spans="2:7" ht="27.6">
      <c r="B145" s="1382"/>
      <c r="C145" s="958">
        <v>647.79999999999995</v>
      </c>
      <c r="D145" s="1383"/>
      <c r="E145" s="1379"/>
      <c r="F145" s="965" t="s">
        <v>1529</v>
      </c>
      <c r="G145" s="961">
        <v>2024</v>
      </c>
    </row>
    <row r="146" spans="2:7">
      <c r="B146" s="1382" t="s">
        <v>1530</v>
      </c>
      <c r="C146" s="958">
        <f>7168</f>
        <v>7168</v>
      </c>
      <c r="D146" s="1383">
        <f>+AVERAGE(C146:C147)</f>
        <v>11739</v>
      </c>
      <c r="E146" s="1379">
        <f>+D146*(1+$E$3)</f>
        <v>12912.900000000001</v>
      </c>
      <c r="F146" s="965" t="s">
        <v>1455</v>
      </c>
      <c r="G146" s="961">
        <v>2024</v>
      </c>
    </row>
    <row r="147" spans="2:7">
      <c r="B147" s="1382"/>
      <c r="C147" s="958">
        <f>326200/(10*2)</f>
        <v>16310</v>
      </c>
      <c r="D147" s="1383"/>
      <c r="E147" s="1379"/>
      <c r="F147" s="965" t="s">
        <v>1454</v>
      </c>
      <c r="G147" s="961">
        <v>2024</v>
      </c>
    </row>
    <row r="148" spans="2:7" ht="27.6">
      <c r="B148" s="1382" t="s">
        <v>173</v>
      </c>
      <c r="C148" s="958">
        <v>13650</v>
      </c>
      <c r="D148" s="1383">
        <f>+AVERAGE(C148:C149)</f>
        <v>14362.916666666668</v>
      </c>
      <c r="E148" s="1379">
        <f>+D148*(1+$E$3)</f>
        <v>15799.208333333336</v>
      </c>
      <c r="F148" s="965" t="s">
        <v>1531</v>
      </c>
      <c r="G148" s="961">
        <v>2024</v>
      </c>
    </row>
    <row r="149" spans="2:7">
      <c r="B149" s="1382"/>
      <c r="C149" s="958">
        <f>90455/6</f>
        <v>15075.833333333334</v>
      </c>
      <c r="D149" s="1383"/>
      <c r="E149" s="1379"/>
      <c r="F149" s="965" t="s">
        <v>1532</v>
      </c>
      <c r="G149" s="961">
        <v>2024</v>
      </c>
    </row>
    <row r="150" spans="2:7" ht="27.6">
      <c r="B150" s="1382" t="s">
        <v>846</v>
      </c>
      <c r="C150" s="958">
        <f>24718/6</f>
        <v>4119.666666666667</v>
      </c>
      <c r="D150" s="1383">
        <f>+AVERAGE(C150:C151)</f>
        <v>3634.8333333333335</v>
      </c>
      <c r="E150" s="1379">
        <f>+D150*(1+$E$3)</f>
        <v>3998.3166666666671</v>
      </c>
      <c r="F150" s="965" t="s">
        <v>1533</v>
      </c>
      <c r="G150" s="961">
        <v>2024</v>
      </c>
    </row>
    <row r="151" spans="2:7">
      <c r="B151" s="1382"/>
      <c r="C151" s="958">
        <v>3150</v>
      </c>
      <c r="D151" s="1383"/>
      <c r="E151" s="1379"/>
      <c r="F151" s="965" t="s">
        <v>1534</v>
      </c>
      <c r="G151" s="961">
        <v>2024</v>
      </c>
    </row>
    <row r="152" spans="2:7" ht="40.9" customHeight="1">
      <c r="B152" s="973" t="s">
        <v>1535</v>
      </c>
      <c r="C152" s="958">
        <v>146558</v>
      </c>
      <c r="D152" s="958">
        <f>+C152</f>
        <v>146558</v>
      </c>
      <c r="E152" s="946">
        <f>+D152*(1+$E$3)</f>
        <v>161213.80000000002</v>
      </c>
      <c r="F152" s="967" t="s">
        <v>1536</v>
      </c>
      <c r="G152" s="961">
        <v>2024</v>
      </c>
    </row>
    <row r="153" spans="2:7">
      <c r="B153" s="973" t="s">
        <v>1537</v>
      </c>
      <c r="C153" s="958">
        <f>28560/3</f>
        <v>9520</v>
      </c>
      <c r="D153" s="958">
        <f>+C153</f>
        <v>9520</v>
      </c>
      <c r="E153" s="946">
        <f>+D153*(1+$E$3)</f>
        <v>10472</v>
      </c>
      <c r="F153" s="967" t="s">
        <v>1536</v>
      </c>
      <c r="G153" s="961">
        <v>2024</v>
      </c>
    </row>
    <row r="154" spans="2:7">
      <c r="B154" s="973" t="s">
        <v>1538</v>
      </c>
      <c r="C154" s="958">
        <v>19040</v>
      </c>
      <c r="D154" s="958">
        <f>+C154</f>
        <v>19040</v>
      </c>
      <c r="E154" s="946">
        <f>+D154*(1+$E$3)</f>
        <v>20944</v>
      </c>
      <c r="F154" s="965" t="s">
        <v>1455</v>
      </c>
      <c r="G154" s="905">
        <v>2024</v>
      </c>
    </row>
    <row r="155" spans="2:7" ht="27.6">
      <c r="B155" s="1371" t="s">
        <v>1539</v>
      </c>
      <c r="C155" s="991">
        <v>78854</v>
      </c>
      <c r="D155" s="1372">
        <f>+AVERAGE(C155:C156)</f>
        <v>81309.025505824655</v>
      </c>
      <c r="E155" s="1374">
        <f>+D155*(1+$E$3)</f>
        <v>89439.928056407123</v>
      </c>
      <c r="F155" s="987" t="s">
        <v>1540</v>
      </c>
      <c r="G155" s="1103">
        <v>2025</v>
      </c>
    </row>
    <row r="156" spans="2:7" ht="27.6">
      <c r="B156" s="1371"/>
      <c r="C156" s="991">
        <f>82172*J10/J9</f>
        <v>83764.051011649295</v>
      </c>
      <c r="D156" s="1373"/>
      <c r="E156" s="1374"/>
      <c r="F156" s="987" t="s">
        <v>1423</v>
      </c>
      <c r="G156" s="988">
        <v>45352</v>
      </c>
    </row>
    <row r="157" spans="2:7">
      <c r="B157" s="1371" t="s">
        <v>1541</v>
      </c>
      <c r="C157" s="991">
        <v>110000</v>
      </c>
      <c r="D157" s="1372">
        <f>+AVERAGE(C157:C158)</f>
        <v>80000</v>
      </c>
      <c r="E157" s="1374">
        <f>+D157*(1+$E$3)</f>
        <v>88000</v>
      </c>
      <c r="F157" s="987" t="s">
        <v>1542</v>
      </c>
      <c r="G157" s="1103">
        <v>2025</v>
      </c>
    </row>
    <row r="158" spans="2:7" ht="27.6">
      <c r="B158" s="1371"/>
      <c r="C158" s="991">
        <v>50000</v>
      </c>
      <c r="D158" s="1373"/>
      <c r="E158" s="1374"/>
      <c r="F158" s="987" t="s">
        <v>1423</v>
      </c>
      <c r="G158" s="988">
        <v>45352</v>
      </c>
    </row>
    <row r="159" spans="2:7">
      <c r="B159" s="1371" t="s">
        <v>1543</v>
      </c>
      <c r="C159" s="991">
        <v>21975</v>
      </c>
      <c r="D159" s="1372">
        <f>+AVERAGE(C159:C160)</f>
        <v>17303.28947368421</v>
      </c>
      <c r="E159" s="1374">
        <f>+D159*(1+$E$3)</f>
        <v>19033.618421052633</v>
      </c>
      <c r="F159" s="987" t="s">
        <v>1458</v>
      </c>
      <c r="G159" s="1103">
        <v>2025</v>
      </c>
    </row>
    <row r="160" spans="2:7" ht="27.6">
      <c r="B160" s="1371"/>
      <c r="C160" s="991">
        <f>120000/9.5</f>
        <v>12631.578947368422</v>
      </c>
      <c r="D160" s="1373"/>
      <c r="E160" s="1374"/>
      <c r="F160" s="987" t="s">
        <v>1423</v>
      </c>
      <c r="G160" s="988">
        <v>45352</v>
      </c>
    </row>
    <row r="161" spans="2:7">
      <c r="B161" s="1122" t="s">
        <v>1544</v>
      </c>
      <c r="C161" s="1106">
        <v>20000</v>
      </c>
      <c r="D161" s="1106">
        <f>+C161</f>
        <v>20000</v>
      </c>
      <c r="E161" s="985">
        <f>+D161*(1+$E$3)</f>
        <v>22000</v>
      </c>
      <c r="F161" s="1123"/>
      <c r="G161" s="1124">
        <v>2025</v>
      </c>
    </row>
    <row r="162" spans="2:7">
      <c r="B162" s="1375" t="s">
        <v>1456</v>
      </c>
      <c r="C162" s="1106">
        <f>65000000/60</f>
        <v>1083333.3333333333</v>
      </c>
      <c r="D162" s="1377">
        <f>+AVERAGE(C162:C164)</f>
        <v>1271164.0211640212</v>
      </c>
      <c r="E162" s="1374">
        <f>+D162*(1+$E$3)</f>
        <v>1398280.4232804235</v>
      </c>
      <c r="F162" s="1108" t="s">
        <v>1545</v>
      </c>
      <c r="G162" s="1109">
        <v>2025</v>
      </c>
    </row>
    <row r="163" spans="2:7">
      <c r="B163" s="1376"/>
      <c r="C163" s="1106">
        <f>67000000/63</f>
        <v>1063492.0634920634</v>
      </c>
      <c r="D163" s="1377"/>
      <c r="E163" s="1374"/>
      <c r="F163" s="1108" t="s">
        <v>1546</v>
      </c>
      <c r="G163" s="1109">
        <v>2025</v>
      </c>
    </row>
    <row r="164" spans="2:7">
      <c r="B164" s="1376"/>
      <c r="C164" s="1130">
        <f>30000000/18</f>
        <v>1666666.6666666667</v>
      </c>
      <c r="D164" s="1378"/>
      <c r="E164" s="1372"/>
      <c r="F164" s="1131" t="s">
        <v>1547</v>
      </c>
      <c r="G164" s="1132">
        <v>2025</v>
      </c>
    </row>
    <row r="165" spans="2:7" ht="65.45" customHeight="1">
      <c r="B165" s="1133" t="s">
        <v>1548</v>
      </c>
      <c r="C165" s="1106">
        <v>8000000</v>
      </c>
      <c r="D165" s="1106">
        <f>+AVERAGE(C165)</f>
        <v>8000000</v>
      </c>
      <c r="E165" s="1106">
        <f>+D165*(1+$E$3)</f>
        <v>8800000</v>
      </c>
      <c r="F165" s="1124"/>
      <c r="G165" s="1103">
        <v>2025</v>
      </c>
    </row>
  </sheetData>
  <mergeCells count="178">
    <mergeCell ref="B12:B13"/>
    <mergeCell ref="D12:D13"/>
    <mergeCell ref="E12:E13"/>
    <mergeCell ref="B14:B16"/>
    <mergeCell ref="D14:D16"/>
    <mergeCell ref="E14:E16"/>
    <mergeCell ref="B4:G4"/>
    <mergeCell ref="B6:B8"/>
    <mergeCell ref="D6:D8"/>
    <mergeCell ref="E6:E8"/>
    <mergeCell ref="B9:B11"/>
    <mergeCell ref="D9:D11"/>
    <mergeCell ref="E9:E11"/>
    <mergeCell ref="B22:B23"/>
    <mergeCell ref="D22:D23"/>
    <mergeCell ref="E22:E23"/>
    <mergeCell ref="B24:B25"/>
    <mergeCell ref="D24:D25"/>
    <mergeCell ref="E24:E25"/>
    <mergeCell ref="B17:B19"/>
    <mergeCell ref="D17:D19"/>
    <mergeCell ref="E17:E19"/>
    <mergeCell ref="B20:B21"/>
    <mergeCell ref="D20:D21"/>
    <mergeCell ref="E20:E21"/>
    <mergeCell ref="B38:B39"/>
    <mergeCell ref="D38:D39"/>
    <mergeCell ref="E38:E39"/>
    <mergeCell ref="B40:B41"/>
    <mergeCell ref="D40:D41"/>
    <mergeCell ref="E40:E41"/>
    <mergeCell ref="B26:B27"/>
    <mergeCell ref="D26:D27"/>
    <mergeCell ref="E26:E27"/>
    <mergeCell ref="B33:G33"/>
    <mergeCell ref="B35:B36"/>
    <mergeCell ref="D35:D36"/>
    <mergeCell ref="E35:E36"/>
    <mergeCell ref="B47:B48"/>
    <mergeCell ref="D47:D48"/>
    <mergeCell ref="E47:E48"/>
    <mergeCell ref="B49:B51"/>
    <mergeCell ref="D49:D51"/>
    <mergeCell ref="E49:E51"/>
    <mergeCell ref="B42:B44"/>
    <mergeCell ref="D42:D44"/>
    <mergeCell ref="E42:E44"/>
    <mergeCell ref="B45:B46"/>
    <mergeCell ref="D45:D46"/>
    <mergeCell ref="E45:E46"/>
    <mergeCell ref="B58:B60"/>
    <mergeCell ref="D58:D60"/>
    <mergeCell ref="E58:E60"/>
    <mergeCell ref="B61:B62"/>
    <mergeCell ref="D61:D62"/>
    <mergeCell ref="E61:E62"/>
    <mergeCell ref="B52:B54"/>
    <mergeCell ref="D52:D54"/>
    <mergeCell ref="E52:E54"/>
    <mergeCell ref="B55:B57"/>
    <mergeCell ref="D55:D57"/>
    <mergeCell ref="E55:E57"/>
    <mergeCell ref="B67:B69"/>
    <mergeCell ref="D67:D69"/>
    <mergeCell ref="E67:E69"/>
    <mergeCell ref="B70:B71"/>
    <mergeCell ref="D70:D71"/>
    <mergeCell ref="E70:E71"/>
    <mergeCell ref="B63:B64"/>
    <mergeCell ref="D63:D64"/>
    <mergeCell ref="E63:E64"/>
    <mergeCell ref="B65:B66"/>
    <mergeCell ref="D65:D66"/>
    <mergeCell ref="E65:E66"/>
    <mergeCell ref="B77:B79"/>
    <mergeCell ref="D77:D79"/>
    <mergeCell ref="B80:B82"/>
    <mergeCell ref="D80:D82"/>
    <mergeCell ref="B72:B74"/>
    <mergeCell ref="D72:D74"/>
    <mergeCell ref="E72:E74"/>
    <mergeCell ref="B75:B76"/>
    <mergeCell ref="D75:D76"/>
    <mergeCell ref="E75:E76"/>
    <mergeCell ref="B95:B97"/>
    <mergeCell ref="D95:D97"/>
    <mergeCell ref="B98:B100"/>
    <mergeCell ref="D98:D100"/>
    <mergeCell ref="B89:B91"/>
    <mergeCell ref="D89:D91"/>
    <mergeCell ref="B92:B94"/>
    <mergeCell ref="D92:D94"/>
    <mergeCell ref="B83:B85"/>
    <mergeCell ref="D83:D85"/>
    <mergeCell ref="B86:B88"/>
    <mergeCell ref="D86:D88"/>
    <mergeCell ref="B113:B115"/>
    <mergeCell ref="D113:D115"/>
    <mergeCell ref="B116:B118"/>
    <mergeCell ref="D116:D118"/>
    <mergeCell ref="B107:B109"/>
    <mergeCell ref="D107:D109"/>
    <mergeCell ref="B110:B112"/>
    <mergeCell ref="D110:D112"/>
    <mergeCell ref="B101:B103"/>
    <mergeCell ref="D101:D103"/>
    <mergeCell ref="B104:B106"/>
    <mergeCell ref="D104:D106"/>
    <mergeCell ref="D134:D135"/>
    <mergeCell ref="B125:B127"/>
    <mergeCell ref="D125:D127"/>
    <mergeCell ref="B128:B130"/>
    <mergeCell ref="D128:D130"/>
    <mergeCell ref="B119:B121"/>
    <mergeCell ref="D119:D121"/>
    <mergeCell ref="B122:B124"/>
    <mergeCell ref="D122:D124"/>
    <mergeCell ref="A1:J1"/>
    <mergeCell ref="A2:J2"/>
    <mergeCell ref="E77:E79"/>
    <mergeCell ref="E80:E82"/>
    <mergeCell ref="E83:E85"/>
    <mergeCell ref="B148:B149"/>
    <mergeCell ref="D148:D149"/>
    <mergeCell ref="B150:B151"/>
    <mergeCell ref="D150:D151"/>
    <mergeCell ref="B144:B145"/>
    <mergeCell ref="D144:D145"/>
    <mergeCell ref="B146:B147"/>
    <mergeCell ref="D146:D147"/>
    <mergeCell ref="B140:B141"/>
    <mergeCell ref="D140:D141"/>
    <mergeCell ref="B142:B143"/>
    <mergeCell ref="D142:D143"/>
    <mergeCell ref="B136:B137"/>
    <mergeCell ref="D136:D137"/>
    <mergeCell ref="B138:B139"/>
    <mergeCell ref="D138:D139"/>
    <mergeCell ref="B131:B133"/>
    <mergeCell ref="D131:D133"/>
    <mergeCell ref="B134:B135"/>
    <mergeCell ref="E104:E106"/>
    <mergeCell ref="E107:E109"/>
    <mergeCell ref="E110:E112"/>
    <mergeCell ref="E113:E115"/>
    <mergeCell ref="E116:E118"/>
    <mergeCell ref="E119:E121"/>
    <mergeCell ref="E86:E88"/>
    <mergeCell ref="E89:E91"/>
    <mergeCell ref="E92:E94"/>
    <mergeCell ref="E95:E97"/>
    <mergeCell ref="E98:E100"/>
    <mergeCell ref="E101:E103"/>
    <mergeCell ref="E136:E137"/>
    <mergeCell ref="E138:E139"/>
    <mergeCell ref="E140:E141"/>
    <mergeCell ref="E142:E143"/>
    <mergeCell ref="E144:E145"/>
    <mergeCell ref="E146:E147"/>
    <mergeCell ref="E122:E124"/>
    <mergeCell ref="E125:E127"/>
    <mergeCell ref="E128:E130"/>
    <mergeCell ref="E131:E133"/>
    <mergeCell ref="E134:E135"/>
    <mergeCell ref="B159:B160"/>
    <mergeCell ref="D159:D160"/>
    <mergeCell ref="E159:E160"/>
    <mergeCell ref="B162:B164"/>
    <mergeCell ref="D162:D164"/>
    <mergeCell ref="E162:E164"/>
    <mergeCell ref="E148:E149"/>
    <mergeCell ref="E150:E151"/>
    <mergeCell ref="E155:E156"/>
    <mergeCell ref="B155:B156"/>
    <mergeCell ref="D155:D156"/>
    <mergeCell ref="B157:B158"/>
    <mergeCell ref="D157:D158"/>
    <mergeCell ref="E157:E158"/>
  </mergeCells>
  <hyperlinks>
    <hyperlink ref="F6" r:id="rId1" xr:uid="{B4805E51-BD05-4E9C-A29F-B373A324D93A}"/>
    <hyperlink ref="F9" r:id="rId2" xr:uid="{38FD2E69-82B1-49E0-9632-DE2C393EC41A}"/>
    <hyperlink ref="F14" r:id="rId3" xr:uid="{964567B9-660B-4868-A738-092F23CBEB7C}"/>
    <hyperlink ref="F16" r:id="rId4" xr:uid="{B31DBA7F-1D66-4D00-BE04-C9CE1232F7E8}"/>
    <hyperlink ref="F19" r:id="rId5" xr:uid="{B6253783-9C04-4641-BF15-312AA4B0D2DE}"/>
    <hyperlink ref="F25" r:id="rId6" xr:uid="{2A0F5F01-8534-4013-9A95-EA20A7EC15EF}"/>
    <hyperlink ref="F26" r:id="rId7" xr:uid="{1C74A37B-9A45-44F0-A5D3-784E5A04F481}"/>
    <hyperlink ref="F49" r:id="rId8" xr:uid="{142D9279-D698-4707-A727-9D20017820BB}"/>
    <hyperlink ref="F56" r:id="rId9" xr:uid="{66F16D64-C546-4ED4-AAAE-C6588FC754A4}"/>
    <hyperlink ref="F57" r:id="rId10" xr:uid="{C4112D69-6034-4A64-85DD-68659A544A35}"/>
    <hyperlink ref="F62" r:id="rId11" xr:uid="{60B52B32-237D-453E-8E97-F94D52D8CF7A}"/>
    <hyperlink ref="F66" r:id="rId12" xr:uid="{8A53337D-E14B-4F90-B789-06BF2F3F747F}"/>
    <hyperlink ref="F69" r:id="rId13" xr:uid="{A1985C19-C6D3-41A8-8F08-525B910704B5}"/>
    <hyperlink ref="F68" r:id="rId14" xr:uid="{5ADDD290-D63C-4A8C-9A71-BEB74EB799F2}"/>
    <hyperlink ref="F74" r:id="rId15" xr:uid="{7ACD3374-6513-42DF-8216-B47B481090B5}"/>
    <hyperlink ref="F107" r:id="rId16" xr:uid="{5DCAEDF2-E933-4274-96E7-2D0AD70D85AB}"/>
    <hyperlink ref="F114" r:id="rId17" xr:uid="{0A0E773D-6C30-4079-9642-B9E08158282B}"/>
    <hyperlink ref="F152" r:id="rId18" xr:uid="{00DD1D7C-07A3-4DC4-BE3C-0B96C33650D0}"/>
    <hyperlink ref="F153" r:id="rId19" xr:uid="{71C5151B-9447-4ABD-87EE-9CF56FC6AC49}"/>
    <hyperlink ref="L39" r:id="rId20" xr:uid="{C515AAD4-4E4A-46CF-8AE0-BBD98C81238C}"/>
  </hyperlinks>
  <pageMargins left="0.7" right="0.7" top="0.75" bottom="0.75" header="0.3" footer="0.3"/>
  <pageSetup scale="25" orientation="portrait" r:id="rId2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5F298-1672-4CF3-A75A-F0BCDBF2CBC2}">
  <dimension ref="A1:H39"/>
  <sheetViews>
    <sheetView view="pageBreakPreview" zoomScale="60" zoomScaleNormal="100" workbookViewId="0">
      <selection activeCell="G11" sqref="G11"/>
    </sheetView>
  </sheetViews>
  <sheetFormatPr defaultColWidth="11.5703125" defaultRowHeight="14.45"/>
  <cols>
    <col min="1" max="1" width="34.7109375" style="775" customWidth="1"/>
    <col min="2" max="2" width="37.7109375" style="775" bestFit="1" customWidth="1"/>
    <col min="3" max="3" width="11.5703125" style="1148" customWidth="1"/>
    <col min="4" max="4" width="18.28515625" style="775" customWidth="1"/>
    <col min="5" max="5" width="13" style="775" bestFit="1" customWidth="1"/>
    <col min="6" max="6" width="13.140625" style="775" bestFit="1" customWidth="1"/>
    <col min="7" max="7" width="29.140625" style="775" customWidth="1"/>
    <col min="8" max="8" width="171.5703125" style="837" bestFit="1" customWidth="1"/>
    <col min="9" max="16384" width="11.5703125" style="775"/>
  </cols>
  <sheetData>
    <row r="1" spans="1:8" ht="28.9" customHeight="1">
      <c r="A1" s="1415" t="s">
        <v>1549</v>
      </c>
      <c r="B1" s="1415"/>
      <c r="C1" s="1415"/>
      <c r="D1" s="1415"/>
      <c r="E1" s="1415"/>
      <c r="F1" s="1415"/>
      <c r="G1" s="1415"/>
      <c r="H1" s="1415"/>
    </row>
    <row r="2" spans="1:8" ht="29.45" customHeight="1">
      <c r="A2" s="1139" t="s">
        <v>1550</v>
      </c>
      <c r="B2" s="1139" t="s">
        <v>17</v>
      </c>
      <c r="C2" s="1139" t="s">
        <v>48</v>
      </c>
      <c r="D2" s="1139" t="s">
        <v>1551</v>
      </c>
      <c r="E2" s="1139" t="s">
        <v>1187</v>
      </c>
      <c r="F2" s="1139" t="s">
        <v>51</v>
      </c>
      <c r="G2" s="1139" t="s">
        <v>1552</v>
      </c>
      <c r="H2" s="1182" t="s">
        <v>1553</v>
      </c>
    </row>
    <row r="3" spans="1:8" ht="37.15" customHeight="1">
      <c r="A3" s="1416"/>
      <c r="B3" s="1140" t="s">
        <v>1554</v>
      </c>
      <c r="C3" s="847" t="s">
        <v>1358</v>
      </c>
      <c r="D3" s="1141">
        <v>152000</v>
      </c>
      <c r="E3" s="1141">
        <f>D3*19%</f>
        <v>28880</v>
      </c>
      <c r="F3" s="1141">
        <f>D3+E3</f>
        <v>180880</v>
      </c>
      <c r="G3" s="1142" t="s">
        <v>1555</v>
      </c>
      <c r="H3" s="1183" t="s">
        <v>1556</v>
      </c>
    </row>
    <row r="4" spans="1:8" ht="19.5" customHeight="1">
      <c r="A4" s="1416"/>
      <c r="B4" s="1140" t="s">
        <v>1554</v>
      </c>
      <c r="C4" s="847" t="s">
        <v>1358</v>
      </c>
      <c r="D4" s="1141">
        <v>195000</v>
      </c>
      <c r="E4" s="1141">
        <f t="shared" ref="E4:E5" si="0">D4*19%</f>
        <v>37050</v>
      </c>
      <c r="F4" s="1141">
        <f t="shared" ref="F4:F5" si="1">D4+E4</f>
        <v>232050</v>
      </c>
      <c r="G4" s="1142" t="s">
        <v>1557</v>
      </c>
      <c r="H4" s="1183" t="s">
        <v>1558</v>
      </c>
    </row>
    <row r="5" spans="1:8" ht="20.25" customHeight="1">
      <c r="A5" s="1416"/>
      <c r="B5" s="1140" t="s">
        <v>1554</v>
      </c>
      <c r="C5" s="847" t="s">
        <v>1358</v>
      </c>
      <c r="D5" s="1141">
        <v>230000</v>
      </c>
      <c r="E5" s="1141">
        <f t="shared" si="0"/>
        <v>43700</v>
      </c>
      <c r="F5" s="1141">
        <f t="shared" si="1"/>
        <v>273700</v>
      </c>
      <c r="G5" s="1142" t="s">
        <v>1559</v>
      </c>
      <c r="H5" s="1183" t="s">
        <v>1560</v>
      </c>
    </row>
    <row r="6" spans="1:8" ht="20.25" customHeight="1">
      <c r="A6" s="1416"/>
      <c r="B6" s="1140" t="s">
        <v>1561</v>
      </c>
      <c r="C6" s="847" t="s">
        <v>1358</v>
      </c>
      <c r="D6" s="1417">
        <f>AVERAGE(F3:F5)</f>
        <v>228876.66666666666</v>
      </c>
      <c r="E6" s="1418"/>
      <c r="F6" s="1419"/>
      <c r="G6" s="1142"/>
      <c r="H6" s="1184"/>
    </row>
    <row r="7" spans="1:8" ht="19.5" customHeight="1">
      <c r="A7" s="1416" t="e" vm="1">
        <v>#VALUE!</v>
      </c>
      <c r="B7" s="1140" t="s">
        <v>1562</v>
      </c>
      <c r="C7" s="847" t="s">
        <v>1358</v>
      </c>
      <c r="D7" s="1143">
        <v>533000</v>
      </c>
      <c r="E7" s="1143">
        <f>D7*19%</f>
        <v>101270</v>
      </c>
      <c r="F7" s="1143">
        <f>E7+D7</f>
        <v>634270</v>
      </c>
      <c r="G7" s="1142" t="s">
        <v>1555</v>
      </c>
      <c r="H7" s="1183" t="s">
        <v>1563</v>
      </c>
    </row>
    <row r="8" spans="1:8" ht="18" customHeight="1">
      <c r="A8" s="1416"/>
      <c r="B8" s="1140" t="s">
        <v>1562</v>
      </c>
      <c r="C8" s="847" t="s">
        <v>1358</v>
      </c>
      <c r="D8" s="1141">
        <v>690200</v>
      </c>
      <c r="E8" s="1143">
        <f>D8*19%</f>
        <v>131138</v>
      </c>
      <c r="F8" s="1143">
        <f t="shared" ref="F8:F9" si="2">E8+D8</f>
        <v>821338</v>
      </c>
      <c r="G8" s="1142" t="s">
        <v>1564</v>
      </c>
      <c r="H8" s="1183" t="s">
        <v>1565</v>
      </c>
    </row>
    <row r="9" spans="1:8" ht="17.25" customHeight="1">
      <c r="A9" s="1416"/>
      <c r="B9" s="1140" t="s">
        <v>1562</v>
      </c>
      <c r="C9" s="847" t="s">
        <v>1358</v>
      </c>
      <c r="D9" s="1141">
        <v>539000</v>
      </c>
      <c r="E9" s="1144">
        <f>D9*19%</f>
        <v>102410</v>
      </c>
      <c r="F9" s="1143">
        <f t="shared" si="2"/>
        <v>641410</v>
      </c>
      <c r="G9" s="1142" t="s">
        <v>1566</v>
      </c>
      <c r="H9" s="1183" t="s">
        <v>1567</v>
      </c>
    </row>
    <row r="10" spans="1:8">
      <c r="A10" s="1416"/>
      <c r="B10" s="1140" t="s">
        <v>1561</v>
      </c>
      <c r="C10" s="847" t="s">
        <v>1358</v>
      </c>
      <c r="D10" s="1420">
        <f>AVERAGE(F7:F9)</f>
        <v>699006</v>
      </c>
      <c r="E10" s="1421"/>
      <c r="F10" s="1422"/>
      <c r="G10" s="1142"/>
      <c r="H10" s="1184"/>
    </row>
    <row r="11" spans="1:8" ht="18.75" customHeight="1">
      <c r="A11" s="1416"/>
      <c r="B11" s="1140" t="s">
        <v>1568</v>
      </c>
      <c r="C11" s="847" t="s">
        <v>1569</v>
      </c>
      <c r="D11" s="1144">
        <v>14900</v>
      </c>
      <c r="E11" s="1145">
        <f>D11*19%</f>
        <v>2831</v>
      </c>
      <c r="F11" s="1144">
        <f>SUM(D11:E11)</f>
        <v>17731</v>
      </c>
      <c r="G11" s="1142" t="s">
        <v>1570</v>
      </c>
      <c r="H11" s="1183" t="s">
        <v>1571</v>
      </c>
    </row>
    <row r="12" spans="1:8" ht="17.25" customHeight="1">
      <c r="A12" s="1416"/>
      <c r="B12" s="1140" t="s">
        <v>1568</v>
      </c>
      <c r="C12" s="847" t="s">
        <v>1569</v>
      </c>
      <c r="D12" s="1144">
        <v>10750</v>
      </c>
      <c r="E12" s="1145">
        <f t="shared" ref="E12:E13" si="3">D12*19%</f>
        <v>2042.5</v>
      </c>
      <c r="F12" s="1144">
        <f t="shared" ref="F12:F13" si="4">SUM(D12:E12)</f>
        <v>12792.5</v>
      </c>
      <c r="G12" s="1142" t="s">
        <v>1572</v>
      </c>
      <c r="H12" s="1183" t="s">
        <v>1573</v>
      </c>
    </row>
    <row r="13" spans="1:8" ht="18" customHeight="1">
      <c r="A13" s="1416"/>
      <c r="B13" s="1140" t="s">
        <v>1568</v>
      </c>
      <c r="C13" s="847" t="s">
        <v>1569</v>
      </c>
      <c r="D13" s="1144">
        <v>15000</v>
      </c>
      <c r="E13" s="1145">
        <f t="shared" si="3"/>
        <v>2850</v>
      </c>
      <c r="F13" s="1144">
        <f t="shared" si="4"/>
        <v>17850</v>
      </c>
      <c r="G13" s="1142" t="s">
        <v>1574</v>
      </c>
      <c r="H13" s="1183" t="s">
        <v>1575</v>
      </c>
    </row>
    <row r="14" spans="1:8" ht="19.5" customHeight="1">
      <c r="A14" s="1416"/>
      <c r="B14" s="1140" t="s">
        <v>1561</v>
      </c>
      <c r="C14" s="847" t="s">
        <v>1569</v>
      </c>
      <c r="D14" s="1417">
        <f>AVERAGE(F11:F13)</f>
        <v>16124.5</v>
      </c>
      <c r="E14" s="1418"/>
      <c r="F14" s="1419"/>
      <c r="G14" s="1142"/>
      <c r="H14" s="1184"/>
    </row>
    <row r="15" spans="1:8" ht="19.5" customHeight="1">
      <c r="A15" s="1423"/>
      <c r="B15" s="1140" t="s">
        <v>1576</v>
      </c>
      <c r="C15" s="847" t="s">
        <v>1569</v>
      </c>
      <c r="D15" s="1146">
        <v>7600</v>
      </c>
      <c r="E15" s="1145">
        <f>D15*19%</f>
        <v>1444</v>
      </c>
      <c r="F15" s="1144">
        <f>SUM(D15:E15)</f>
        <v>9044</v>
      </c>
      <c r="G15" s="1142" t="s">
        <v>1570</v>
      </c>
      <c r="H15" s="1185" t="s">
        <v>1577</v>
      </c>
    </row>
    <row r="16" spans="1:8" ht="19.5" customHeight="1">
      <c r="A16" s="1424"/>
      <c r="B16" s="1140" t="s">
        <v>1576</v>
      </c>
      <c r="C16" s="847" t="s">
        <v>1569</v>
      </c>
      <c r="D16" s="1146">
        <v>7600</v>
      </c>
      <c r="E16" s="1145">
        <f t="shared" ref="E16:E17" si="5">D16*19%</f>
        <v>1444</v>
      </c>
      <c r="F16" s="1146">
        <f>SUM(D16:E16)</f>
        <v>9044</v>
      </c>
      <c r="G16" s="1142" t="s">
        <v>1578</v>
      </c>
      <c r="H16" s="1183" t="s">
        <v>1579</v>
      </c>
    </row>
    <row r="17" spans="1:8" ht="19.5" customHeight="1">
      <c r="A17" s="1424"/>
      <c r="B17" s="1140" t="s">
        <v>1576</v>
      </c>
      <c r="C17" s="847" t="s">
        <v>1569</v>
      </c>
      <c r="D17" s="1146">
        <v>8500</v>
      </c>
      <c r="E17" s="1145">
        <f t="shared" si="5"/>
        <v>1615</v>
      </c>
      <c r="F17" s="1146">
        <f>SUM(D17:E17)</f>
        <v>10115</v>
      </c>
      <c r="G17" s="1142" t="s">
        <v>1580</v>
      </c>
      <c r="H17" s="1183" t="s">
        <v>1581</v>
      </c>
    </row>
    <row r="18" spans="1:8" ht="19.5" customHeight="1">
      <c r="A18" s="1425"/>
      <c r="B18" s="1140" t="s">
        <v>1561</v>
      </c>
      <c r="C18" s="847" t="s">
        <v>1569</v>
      </c>
      <c r="D18" s="1417">
        <f>AVERAGE(F15:F17)</f>
        <v>9401</v>
      </c>
      <c r="E18" s="1418"/>
      <c r="F18" s="1419"/>
      <c r="G18" s="1142"/>
      <c r="H18" s="1184"/>
    </row>
    <row r="19" spans="1:8" ht="19.5" customHeight="1">
      <c r="A19" s="1416"/>
      <c r="B19" s="1140" t="s">
        <v>1582</v>
      </c>
      <c r="C19" s="847" t="s">
        <v>1358</v>
      </c>
      <c r="D19" s="1144">
        <v>135000</v>
      </c>
      <c r="E19" s="1145">
        <f>D19*19%</f>
        <v>25650</v>
      </c>
      <c r="F19" s="1144">
        <f>D19+E19</f>
        <v>160650</v>
      </c>
      <c r="G19" s="1142" t="s">
        <v>1583</v>
      </c>
      <c r="H19" s="1183" t="s">
        <v>1584</v>
      </c>
    </row>
    <row r="20" spans="1:8" ht="21" customHeight="1">
      <c r="A20" s="1416"/>
      <c r="B20" s="1140" t="s">
        <v>1582</v>
      </c>
      <c r="C20" s="847" t="s">
        <v>1358</v>
      </c>
      <c r="D20" s="1144">
        <v>215000</v>
      </c>
      <c r="E20" s="1145">
        <f t="shared" ref="E20:E21" si="6">D20*19%</f>
        <v>40850</v>
      </c>
      <c r="F20" s="1144">
        <f t="shared" ref="F20:F21" si="7">D20+E20</f>
        <v>255850</v>
      </c>
      <c r="G20" s="1142" t="s">
        <v>1585</v>
      </c>
      <c r="H20" s="1183" t="s">
        <v>1586</v>
      </c>
    </row>
    <row r="21" spans="1:8" ht="21" customHeight="1">
      <c r="A21" s="1416"/>
      <c r="B21" s="1140" t="s">
        <v>1582</v>
      </c>
      <c r="C21" s="847" t="s">
        <v>1358</v>
      </c>
      <c r="D21" s="1144">
        <v>273700</v>
      </c>
      <c r="E21" s="1145">
        <f t="shared" si="6"/>
        <v>52003</v>
      </c>
      <c r="F21" s="1144">
        <f t="shared" si="7"/>
        <v>325703</v>
      </c>
      <c r="G21" s="1142" t="s">
        <v>1587</v>
      </c>
      <c r="H21" s="1183" t="s">
        <v>1588</v>
      </c>
    </row>
    <row r="22" spans="1:8" ht="21" customHeight="1">
      <c r="A22" s="1416"/>
      <c r="B22" s="1140" t="s">
        <v>1561</v>
      </c>
      <c r="C22" s="847" t="s">
        <v>1358</v>
      </c>
      <c r="D22" s="1417">
        <f>AVERAGE(F19:F21)</f>
        <v>247401</v>
      </c>
      <c r="E22" s="1418"/>
      <c r="F22" s="1419"/>
      <c r="G22" s="1142"/>
      <c r="H22" s="1184"/>
    </row>
    <row r="23" spans="1:8" ht="18.75" customHeight="1">
      <c r="A23" s="1416"/>
      <c r="B23" s="1140" t="s">
        <v>1589</v>
      </c>
      <c r="C23" s="847" t="s">
        <v>1590</v>
      </c>
      <c r="D23" s="1144">
        <v>21500</v>
      </c>
      <c r="E23" s="1147">
        <f>D23*19%</f>
        <v>4085</v>
      </c>
      <c r="F23" s="1144">
        <f>D23+E23</f>
        <v>25585</v>
      </c>
      <c r="G23" s="1142" t="s">
        <v>1572</v>
      </c>
      <c r="H23" s="1183" t="s">
        <v>1591</v>
      </c>
    </row>
    <row r="24" spans="1:8" ht="18" customHeight="1">
      <c r="A24" s="1416"/>
      <c r="B24" s="1140" t="s">
        <v>1589</v>
      </c>
      <c r="C24" s="847" t="s">
        <v>1590</v>
      </c>
      <c r="D24" s="1144">
        <v>27000</v>
      </c>
      <c r="E24" s="1147">
        <f t="shared" ref="E24:E25" si="8">D24*19%</f>
        <v>5130</v>
      </c>
      <c r="F24" s="1144">
        <f t="shared" ref="F24:F25" si="9">D24+E24</f>
        <v>32130</v>
      </c>
      <c r="G24" s="1142" t="s">
        <v>1592</v>
      </c>
      <c r="H24" s="1183" t="s">
        <v>1593</v>
      </c>
    </row>
    <row r="25" spans="1:8" ht="18" customHeight="1">
      <c r="A25" s="1416"/>
      <c r="B25" s="1140" t="s">
        <v>1589</v>
      </c>
      <c r="C25" s="847" t="s">
        <v>1590</v>
      </c>
      <c r="D25" s="1144">
        <v>17650</v>
      </c>
      <c r="E25" s="1147">
        <f t="shared" si="8"/>
        <v>3353.5</v>
      </c>
      <c r="F25" s="1144">
        <f t="shared" si="9"/>
        <v>21003.5</v>
      </c>
      <c r="G25" s="1142" t="s">
        <v>1594</v>
      </c>
      <c r="H25" s="1183" t="s">
        <v>1595</v>
      </c>
    </row>
    <row r="26" spans="1:8" ht="18.75" customHeight="1">
      <c r="A26" s="1416"/>
      <c r="B26" s="1140" t="s">
        <v>1561</v>
      </c>
      <c r="C26" s="847" t="s">
        <v>1590</v>
      </c>
      <c r="D26" s="1417">
        <f>AVERAGE(F23:F25)</f>
        <v>26239.5</v>
      </c>
      <c r="E26" s="1418"/>
      <c r="F26" s="1419"/>
      <c r="G26" s="1142"/>
      <c r="H26" s="1184"/>
    </row>
    <row r="27" spans="1:8" ht="18" customHeight="1">
      <c r="A27" s="1416"/>
      <c r="B27" s="1140" t="s">
        <v>1596</v>
      </c>
      <c r="C27" s="847" t="s">
        <v>1590</v>
      </c>
      <c r="D27" s="1144">
        <v>40001</v>
      </c>
      <c r="E27" s="1147">
        <f>D27*0.19</f>
        <v>7600.1900000000005</v>
      </c>
      <c r="F27" s="1144">
        <f>+D27</f>
        <v>40001</v>
      </c>
      <c r="G27" s="1142" t="s">
        <v>1597</v>
      </c>
      <c r="H27" s="1183" t="s">
        <v>1598</v>
      </c>
    </row>
    <row r="28" spans="1:8" ht="17.25" customHeight="1">
      <c r="A28" s="1416"/>
      <c r="B28" s="1140" t="s">
        <v>1599</v>
      </c>
      <c r="C28" s="847" t="s">
        <v>1358</v>
      </c>
      <c r="D28" s="1144">
        <v>1456</v>
      </c>
      <c r="E28" s="1147">
        <f>D28*0.19</f>
        <v>276.64</v>
      </c>
      <c r="F28" s="1144">
        <f>D28*20</f>
        <v>29120</v>
      </c>
      <c r="G28" s="1142" t="s">
        <v>1600</v>
      </c>
      <c r="H28" s="1183" t="s">
        <v>1601</v>
      </c>
    </row>
    <row r="29" spans="1:8" ht="17.25" customHeight="1">
      <c r="A29" s="1416"/>
      <c r="B29" s="1140" t="s">
        <v>1602</v>
      </c>
      <c r="C29" s="847" t="s">
        <v>1358</v>
      </c>
      <c r="D29" s="1144">
        <v>1600</v>
      </c>
      <c r="E29" s="1147">
        <f>D29*0.19</f>
        <v>304</v>
      </c>
      <c r="F29" s="1144">
        <f>D29*20</f>
        <v>32000</v>
      </c>
      <c r="G29" s="1142" t="s">
        <v>1555</v>
      </c>
      <c r="H29" s="1183" t="s">
        <v>1603</v>
      </c>
    </row>
    <row r="30" spans="1:8" ht="18.75" customHeight="1">
      <c r="A30" s="1416"/>
      <c r="B30" s="1140" t="s">
        <v>1561</v>
      </c>
      <c r="C30" s="847" t="s">
        <v>1590</v>
      </c>
      <c r="D30" s="1417">
        <f>AVERAGE(F27:F29)</f>
        <v>33707</v>
      </c>
      <c r="E30" s="1418"/>
      <c r="F30" s="1419"/>
      <c r="G30" s="1142"/>
      <c r="H30" s="1184"/>
    </row>
    <row r="31" spans="1:8" ht="21.75" customHeight="1">
      <c r="A31" s="1416"/>
      <c r="B31" s="1140" t="s">
        <v>1604</v>
      </c>
      <c r="C31" s="847" t="s">
        <v>1358</v>
      </c>
      <c r="D31" s="1144">
        <v>166650</v>
      </c>
      <c r="E31" s="1147">
        <f>D31*19%</f>
        <v>31663.5</v>
      </c>
      <c r="F31" s="1144">
        <f>D31+E31</f>
        <v>198313.5</v>
      </c>
      <c r="G31" s="1142" t="s">
        <v>1605</v>
      </c>
      <c r="H31" s="1183" t="s">
        <v>1606</v>
      </c>
    </row>
    <row r="32" spans="1:8" ht="19.5" customHeight="1">
      <c r="A32" s="1416"/>
      <c r="B32" s="1140" t="s">
        <v>1604</v>
      </c>
      <c r="C32" s="847" t="s">
        <v>1358</v>
      </c>
      <c r="D32" s="1144">
        <v>259900</v>
      </c>
      <c r="E32" s="1147">
        <f t="shared" ref="E32:E33" si="10">D32*19%</f>
        <v>49381</v>
      </c>
      <c r="F32" s="1144">
        <f t="shared" ref="F32:F33" si="11">D32+E32</f>
        <v>309281</v>
      </c>
      <c r="G32" s="1142" t="s">
        <v>1607</v>
      </c>
      <c r="H32" s="1183" t="s">
        <v>1608</v>
      </c>
    </row>
    <row r="33" spans="1:8" ht="19.5" customHeight="1">
      <c r="A33" s="1416"/>
      <c r="B33" s="1140" t="s">
        <v>1604</v>
      </c>
      <c r="C33" s="847" t="s">
        <v>1358</v>
      </c>
      <c r="D33" s="1144">
        <v>287700</v>
      </c>
      <c r="E33" s="1147">
        <f t="shared" si="10"/>
        <v>54663</v>
      </c>
      <c r="F33" s="1144">
        <f t="shared" si="11"/>
        <v>342363</v>
      </c>
      <c r="G33" s="1142" t="s">
        <v>1609</v>
      </c>
      <c r="H33" s="1183" t="s">
        <v>1610</v>
      </c>
    </row>
    <row r="34" spans="1:8" ht="21" customHeight="1">
      <c r="A34" s="1416"/>
      <c r="B34" s="1140" t="s">
        <v>1561</v>
      </c>
      <c r="C34" s="847" t="s">
        <v>1358</v>
      </c>
      <c r="D34" s="1417">
        <f>AVERAGE(F31:F33)</f>
        <v>283319.16666666669</v>
      </c>
      <c r="E34" s="1418"/>
      <c r="F34" s="1419"/>
      <c r="G34" s="1142"/>
      <c r="H34" s="1184"/>
    </row>
    <row r="35" spans="1:8" ht="19.5" customHeight="1">
      <c r="A35" s="1416"/>
      <c r="B35" s="1140" t="s">
        <v>1611</v>
      </c>
      <c r="C35" s="847" t="s">
        <v>1358</v>
      </c>
      <c r="D35" s="1144">
        <v>18000</v>
      </c>
      <c r="E35" s="1147">
        <f>D35*19%</f>
        <v>3420</v>
      </c>
      <c r="F35" s="1144">
        <f>D35+E35</f>
        <v>21420</v>
      </c>
      <c r="G35" s="1142" t="s">
        <v>1612</v>
      </c>
      <c r="H35" s="1183" t="s">
        <v>1613</v>
      </c>
    </row>
    <row r="36" spans="1:8" ht="18" customHeight="1">
      <c r="A36" s="1416"/>
      <c r="B36" s="1140" t="s">
        <v>1614</v>
      </c>
      <c r="C36" s="847" t="s">
        <v>1358</v>
      </c>
      <c r="D36" s="1144">
        <v>3100</v>
      </c>
      <c r="E36" s="1147">
        <f t="shared" ref="E36:E37" si="12">D36*19%</f>
        <v>589</v>
      </c>
      <c r="F36" s="1144">
        <f>(D36*5)+E36</f>
        <v>16089</v>
      </c>
      <c r="G36" s="1142" t="s">
        <v>1615</v>
      </c>
      <c r="H36" s="1183" t="s">
        <v>1616</v>
      </c>
    </row>
    <row r="37" spans="1:8" ht="18" customHeight="1">
      <c r="A37" s="1416"/>
      <c r="B37" s="1140" t="s">
        <v>1617</v>
      </c>
      <c r="C37" s="847" t="s">
        <v>1358</v>
      </c>
      <c r="D37" s="1144">
        <v>10400</v>
      </c>
      <c r="E37" s="1147">
        <f t="shared" si="12"/>
        <v>1976</v>
      </c>
      <c r="F37" s="1143">
        <f>D37+E37*2</f>
        <v>14352</v>
      </c>
      <c r="G37" s="1142" t="s">
        <v>1618</v>
      </c>
      <c r="H37" s="1183" t="s">
        <v>1619</v>
      </c>
    </row>
    <row r="38" spans="1:8" ht="18.75" customHeight="1">
      <c r="A38" s="1416"/>
      <c r="B38" s="1140" t="s">
        <v>1561</v>
      </c>
      <c r="C38" s="847" t="s">
        <v>1358</v>
      </c>
      <c r="D38" s="1420">
        <f>AVERAGE(F35:F37)</f>
        <v>17287</v>
      </c>
      <c r="E38" s="1421"/>
      <c r="F38" s="1422"/>
      <c r="G38" s="1142"/>
      <c r="H38" s="1184"/>
    </row>
    <row r="39" spans="1:8">
      <c r="E39" s="1149"/>
    </row>
  </sheetData>
  <mergeCells count="19">
    <mergeCell ref="A35:A38"/>
    <mergeCell ref="D38:F38"/>
    <mergeCell ref="A15:A18"/>
    <mergeCell ref="D18:F18"/>
    <mergeCell ref="A19:A22"/>
    <mergeCell ref="D22:F22"/>
    <mergeCell ref="A23:A26"/>
    <mergeCell ref="D26:F26"/>
    <mergeCell ref="A1:H1"/>
    <mergeCell ref="A27:A30"/>
    <mergeCell ref="D30:F30"/>
    <mergeCell ref="A31:A34"/>
    <mergeCell ref="D34:F34"/>
    <mergeCell ref="A3:A6"/>
    <mergeCell ref="D6:F6"/>
    <mergeCell ref="A7:A10"/>
    <mergeCell ref="D10:F10"/>
    <mergeCell ref="A11:A14"/>
    <mergeCell ref="D14:F14"/>
  </mergeCells>
  <hyperlinks>
    <hyperlink ref="H3" r:id="rId1" xr:uid="{2055B581-8729-4F7B-A9FA-B409C5738A2A}"/>
    <hyperlink ref="H7" r:id="rId2" xr:uid="{14F94F89-837B-47F1-8FA9-D2E2FA7C2440}"/>
    <hyperlink ref="H4" r:id="rId3" xr:uid="{27B22154-1C74-460D-9228-F443C502C617}"/>
    <hyperlink ref="H5" r:id="rId4" xr:uid="{5F3A02E4-317C-45ED-A3F0-CB604CD8A517}"/>
    <hyperlink ref="H8" r:id="rId5" xr:uid="{76A8B7DE-A6D3-4E08-A6A8-8A410DB6AE1F}"/>
    <hyperlink ref="H9" r:id="rId6" xr:uid="{522FCE23-0A21-4FB3-A99F-820D36F0DA5E}"/>
    <hyperlink ref="H11" r:id="rId7" xr:uid="{C643BDF3-0C5F-439A-93CC-5E0E8F4AD5E9}"/>
    <hyperlink ref="H12" r:id="rId8" xr:uid="{3E253038-8533-4A5E-8D6A-73B23F2DDE4B}"/>
    <hyperlink ref="H19" r:id="rId9" xr:uid="{713B5E67-7CDE-42E1-A416-BC6BFC895C0F}"/>
    <hyperlink ref="H20" r:id="rId10" xr:uid="{A06BC6FD-8E4E-4ECF-9410-B685A5FFD64B}"/>
    <hyperlink ref="H21" r:id="rId11" xr:uid="{EEC8FF7D-B68D-4F1A-824C-7E6CA391E9AC}"/>
    <hyperlink ref="H23" r:id="rId12" xr:uid="{F4B91032-C4D6-4435-8167-0CDD465201A1}"/>
    <hyperlink ref="H24" r:id="rId13" xr:uid="{6A53E84A-34F3-4E83-B885-C55AF19367F9}"/>
    <hyperlink ref="H25" r:id="rId14" xr:uid="{E376125C-65F8-4383-8678-0E69C86FF368}"/>
    <hyperlink ref="H27" r:id="rId15" xr:uid="{38D8B142-23A6-4585-AA6E-A9E658D6646B}"/>
    <hyperlink ref="H28" r:id="rId16" xr:uid="{BB9ED39C-E0EA-40BB-85B8-CD3D3307107E}"/>
    <hyperlink ref="H31" r:id="rId17" xr:uid="{11773283-B100-4118-BE0C-89B4769084E5}"/>
    <hyperlink ref="H32" r:id="rId18" display="https://www.miplastihogar.com/products/punto-ecologico-de-53-litros-con-base-matalica?variant=42349590642838&amp;currency=COP&amp;utm_medium=product_sync&amp;utm_source=google&amp;utm_content=sag_organic&amp;utm_campaign=sag_organic&amp;utm_campaign=gs-2022-05-12&amp;utm_source=google&amp;utm_medium=smart_campaign&amp;gad_source=4&amp;gclid=CjwKCAjw34qzBhBmEiwAOUQcF1TW-dp5TGKW67c69LGUGBvPK_f7YiiYczVo-HtZB2WTwDyAVTuUjRoCizQQAvD_BwE" xr:uid="{7D8A152A-D3C3-42C6-9A8E-761F53FEBE49}"/>
    <hyperlink ref="H33" r:id="rId19" xr:uid="{5ECD4BB9-1031-4888-BCB1-5E4F00FFDBAB}"/>
    <hyperlink ref="H35" r:id="rId20" location=":~:text=Verdes%3A%20Residuos%20ordinarios%20no%20peligrosos,Materiales%20reciclables%20papel%20y%20cart%C3%B3n." xr:uid="{D3ED1606-3495-4292-9269-090E0E4797DA}"/>
    <hyperlink ref="H36" r:id="rId21" xr:uid="{4F68BD03-35B5-470D-9A49-8A1C56C4B27C}"/>
    <hyperlink ref="H37" r:id="rId22" xr:uid="{BCB4DCA1-0F65-4AE2-BAD3-D3B9222C3E26}"/>
    <hyperlink ref="H15" r:id="rId23" display="https://www.tiendascalypso.com/plastico-negro-cal--6--fl/p" xr:uid="{1D693E62-196B-4264-86B4-920E0186FBFB}"/>
    <hyperlink ref="H17" r:id="rId24" xr:uid="{CEB7E783-CEA7-4F7F-8AA8-D7C2ECF10AFD}"/>
    <hyperlink ref="H16" r:id="rId25" xr:uid="{6EC69C1F-CAFD-432C-8DC0-F70F2C5092B7}"/>
    <hyperlink ref="H29" r:id="rId26" xr:uid="{1FAE82C2-70F9-4744-91CD-72F6C892B2B9}"/>
  </hyperlinks>
  <pageMargins left="0.7" right="0.7" top="0.75" bottom="0.75" header="0.3" footer="0.3"/>
  <pageSetup scale="26" orientation="portrait" r:id="rId27"/>
  <colBreaks count="1" manualBreakCount="1">
    <brk id="9" max="1048575" man="1"/>
  </colBreaks>
  <drawing r:id="rId2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BD2D-7243-47C4-9BAF-0D674C45F1BB}">
  <dimension ref="A1:H62"/>
  <sheetViews>
    <sheetView view="pageBreakPreview" topLeftCell="A56" zoomScale="70" zoomScaleNormal="90" zoomScaleSheetLayoutView="70" workbookViewId="0">
      <selection activeCell="E59" sqref="E59"/>
    </sheetView>
  </sheetViews>
  <sheetFormatPr defaultColWidth="11.42578125" defaultRowHeight="14.45"/>
  <cols>
    <col min="1" max="1" width="37.7109375" style="775" customWidth="1"/>
    <col min="2" max="2" width="24.28515625" style="848" customWidth="1"/>
    <col min="3" max="3" width="11.42578125" style="775"/>
    <col min="4" max="4" width="17.28515625" style="850" customWidth="1"/>
    <col min="5" max="5" width="78.42578125" style="837" customWidth="1"/>
    <col min="6" max="6" width="27.42578125" style="775" customWidth="1"/>
    <col min="7" max="16384" width="11.42578125" style="775"/>
  </cols>
  <sheetData>
    <row r="1" spans="1:7" ht="28.9" customHeight="1">
      <c r="A1" s="1433" t="s">
        <v>1620</v>
      </c>
      <c r="B1" s="1433"/>
      <c r="C1" s="1433"/>
      <c r="D1" s="1433"/>
      <c r="E1" s="1433"/>
      <c r="F1" s="1433"/>
    </row>
    <row r="2" spans="1:7" ht="25.15" customHeight="1">
      <c r="A2" s="829" t="s">
        <v>1621</v>
      </c>
      <c r="B2" s="829" t="s">
        <v>1622</v>
      </c>
      <c r="C2" s="829" t="s">
        <v>3</v>
      </c>
      <c r="D2" s="830" t="s">
        <v>1623</v>
      </c>
      <c r="E2" s="829" t="s">
        <v>1624</v>
      </c>
      <c r="F2" s="831" t="s">
        <v>1625</v>
      </c>
    </row>
    <row r="3" spans="1:7" ht="28.9" customHeight="1">
      <c r="A3" s="1426" t="s">
        <v>1626</v>
      </c>
      <c r="B3" s="833" t="s">
        <v>1627</v>
      </c>
      <c r="C3" s="833" t="s">
        <v>1628</v>
      </c>
      <c r="D3" s="834">
        <v>52900</v>
      </c>
      <c r="E3" s="835" t="s">
        <v>1629</v>
      </c>
      <c r="F3" s="1429">
        <f>AVERAGE(D3:D5)</f>
        <v>46900</v>
      </c>
    </row>
    <row r="4" spans="1:7" ht="61.9" customHeight="1">
      <c r="A4" s="1426"/>
      <c r="B4" s="833" t="s">
        <v>1630</v>
      </c>
      <c r="C4" s="833" t="s">
        <v>1628</v>
      </c>
      <c r="D4" s="834">
        <v>42900</v>
      </c>
      <c r="E4" s="835" t="s">
        <v>1631</v>
      </c>
      <c r="F4" s="1429"/>
    </row>
    <row r="5" spans="1:7" ht="28.9" customHeight="1">
      <c r="A5" s="1426"/>
      <c r="B5" s="833" t="s">
        <v>1632</v>
      </c>
      <c r="C5" s="833" t="s">
        <v>1628</v>
      </c>
      <c r="D5" s="834">
        <v>44900</v>
      </c>
      <c r="E5" s="835" t="s">
        <v>1633</v>
      </c>
      <c r="F5" s="1429"/>
    </row>
    <row r="6" spans="1:7" ht="46.9" customHeight="1">
      <c r="A6" s="1426" t="s">
        <v>1634</v>
      </c>
      <c r="B6" s="833" t="s">
        <v>1635</v>
      </c>
      <c r="C6" s="833" t="s">
        <v>1636</v>
      </c>
      <c r="D6" s="834">
        <v>10900</v>
      </c>
      <c r="E6" s="835" t="s">
        <v>1637</v>
      </c>
      <c r="F6" s="1434">
        <f>AVERAGE(D6:D7)</f>
        <v>12400</v>
      </c>
      <c r="G6" s="837"/>
    </row>
    <row r="7" spans="1:7" ht="28.9" customHeight="1">
      <c r="A7" s="1426"/>
      <c r="B7" s="833" t="s">
        <v>1638</v>
      </c>
      <c r="C7" s="833" t="s">
        <v>1636</v>
      </c>
      <c r="D7" s="834">
        <v>13900</v>
      </c>
      <c r="E7" s="835" t="s">
        <v>1639</v>
      </c>
      <c r="F7" s="1434"/>
      <c r="G7" s="837"/>
    </row>
    <row r="8" spans="1:7" ht="48.6" customHeight="1">
      <c r="A8" s="1426"/>
      <c r="B8" s="833" t="s">
        <v>1640</v>
      </c>
      <c r="C8" s="833" t="s">
        <v>3</v>
      </c>
      <c r="D8" s="834">
        <v>9900</v>
      </c>
      <c r="E8" s="835" t="s">
        <v>1641</v>
      </c>
      <c r="F8" s="1429">
        <f>AVERAGE(D8:D9)</f>
        <v>9850</v>
      </c>
      <c r="G8" s="837"/>
    </row>
    <row r="9" spans="1:7" ht="48.6" customHeight="1">
      <c r="A9" s="1426"/>
      <c r="B9" s="833" t="s">
        <v>1642</v>
      </c>
      <c r="C9" s="833" t="s">
        <v>3</v>
      </c>
      <c r="D9" s="834">
        <v>9800</v>
      </c>
      <c r="E9" s="835" t="s">
        <v>1643</v>
      </c>
      <c r="F9" s="1429"/>
      <c r="G9" s="837"/>
    </row>
    <row r="10" spans="1:7" ht="48.6" customHeight="1">
      <c r="A10" s="1426"/>
      <c r="B10" s="833" t="s">
        <v>1644</v>
      </c>
      <c r="C10" s="833" t="s">
        <v>3</v>
      </c>
      <c r="D10" s="834">
        <v>17500</v>
      </c>
      <c r="E10" s="835" t="s">
        <v>1645</v>
      </c>
      <c r="F10" s="1429">
        <f>AVERAGE(D10:D11)</f>
        <v>17245</v>
      </c>
    </row>
    <row r="11" spans="1:7" ht="28.9" customHeight="1">
      <c r="A11" s="1426"/>
      <c r="B11" s="833" t="s">
        <v>1646</v>
      </c>
      <c r="C11" s="833" t="s">
        <v>3</v>
      </c>
      <c r="D11" s="834">
        <v>16990</v>
      </c>
      <c r="E11" s="835" t="s">
        <v>1647</v>
      </c>
      <c r="F11" s="1429"/>
    </row>
    <row r="12" spans="1:7" ht="28.9" customHeight="1">
      <c r="A12" s="1426"/>
      <c r="B12" s="833" t="s">
        <v>1648</v>
      </c>
      <c r="C12" s="833" t="s">
        <v>3</v>
      </c>
      <c r="D12" s="834">
        <v>36900</v>
      </c>
      <c r="E12" s="835" t="s">
        <v>1649</v>
      </c>
      <c r="F12" s="1429">
        <f>AVERAGE(D12:D13)</f>
        <v>25900</v>
      </c>
    </row>
    <row r="13" spans="1:7" ht="28.9" customHeight="1">
      <c r="A13" s="1426"/>
      <c r="B13" s="833" t="s">
        <v>1650</v>
      </c>
      <c r="C13" s="833" t="s">
        <v>3</v>
      </c>
      <c r="D13" s="834">
        <v>14900</v>
      </c>
      <c r="E13" s="835" t="s">
        <v>1651</v>
      </c>
      <c r="F13" s="1429"/>
    </row>
    <row r="14" spans="1:7" ht="28.9" customHeight="1">
      <c r="A14" s="1426"/>
      <c r="B14" s="833" t="s">
        <v>1652</v>
      </c>
      <c r="C14" s="833" t="s">
        <v>3</v>
      </c>
      <c r="D14" s="834">
        <v>390</v>
      </c>
      <c r="E14" s="838" t="s">
        <v>1653</v>
      </c>
      <c r="F14" s="1429">
        <f>AVERAGE(D14:D15)</f>
        <v>545</v>
      </c>
    </row>
    <row r="15" spans="1:7" ht="28.9" customHeight="1">
      <c r="A15" s="1426"/>
      <c r="B15" s="833" t="s">
        <v>1654</v>
      </c>
      <c r="C15" s="833" t="s">
        <v>3</v>
      </c>
      <c r="D15" s="834">
        <v>700</v>
      </c>
      <c r="E15" s="838" t="s">
        <v>1655</v>
      </c>
      <c r="F15" s="1429"/>
    </row>
    <row r="16" spans="1:7" ht="28.9" customHeight="1">
      <c r="A16" s="1426"/>
      <c r="B16" s="833" t="s">
        <v>1656</v>
      </c>
      <c r="C16" s="833" t="s">
        <v>3</v>
      </c>
      <c r="D16" s="834">
        <v>950</v>
      </c>
      <c r="E16" s="835" t="s">
        <v>1657</v>
      </c>
      <c r="F16" s="1429">
        <f>AVERAGE(D16:D17)</f>
        <v>575</v>
      </c>
    </row>
    <row r="17" spans="1:8" ht="28.9" customHeight="1">
      <c r="A17" s="1426"/>
      <c r="B17" s="833" t="s">
        <v>1658</v>
      </c>
      <c r="C17" s="833" t="s">
        <v>3</v>
      </c>
      <c r="D17" s="834">
        <v>200</v>
      </c>
      <c r="E17" s="835" t="s">
        <v>1659</v>
      </c>
      <c r="F17" s="1429"/>
    </row>
    <row r="18" spans="1:8" ht="28.9" customHeight="1">
      <c r="A18" s="1426"/>
      <c r="B18" s="833" t="s">
        <v>1660</v>
      </c>
      <c r="C18" s="833" t="s">
        <v>3</v>
      </c>
      <c r="D18" s="834">
        <v>3200</v>
      </c>
      <c r="E18" s="838" t="s">
        <v>1661</v>
      </c>
      <c r="F18" s="1429">
        <f>AVERAGE(D18:D19)</f>
        <v>3250</v>
      </c>
    </row>
    <row r="19" spans="1:8" ht="28.9" customHeight="1">
      <c r="A19" s="1426"/>
      <c r="B19" s="833" t="s">
        <v>1662</v>
      </c>
      <c r="C19" s="833" t="s">
        <v>3</v>
      </c>
      <c r="D19" s="834">
        <v>3300</v>
      </c>
      <c r="E19" s="838" t="s">
        <v>1663</v>
      </c>
      <c r="F19" s="1429"/>
    </row>
    <row r="20" spans="1:8" ht="28.9" customHeight="1">
      <c r="A20" s="1426"/>
      <c r="B20" s="833" t="s">
        <v>1664</v>
      </c>
      <c r="C20" s="833" t="s">
        <v>3</v>
      </c>
      <c r="D20" s="834">
        <v>1275</v>
      </c>
      <c r="E20" s="838" t="s">
        <v>1665</v>
      </c>
      <c r="F20" s="1429">
        <f>AVERAGE(D20:D21)</f>
        <v>1087.5</v>
      </c>
    </row>
    <row r="21" spans="1:8" ht="28.9" customHeight="1">
      <c r="A21" s="1426"/>
      <c r="B21" s="833" t="s">
        <v>1664</v>
      </c>
      <c r="C21" s="833" t="s">
        <v>3</v>
      </c>
      <c r="D21" s="834">
        <v>900</v>
      </c>
      <c r="E21" s="838" t="s">
        <v>1666</v>
      </c>
      <c r="F21" s="1429"/>
    </row>
    <row r="22" spans="1:8" ht="28.9" customHeight="1">
      <c r="A22" s="1426"/>
      <c r="B22" s="833" t="s">
        <v>1667</v>
      </c>
      <c r="C22" s="833">
        <v>12</v>
      </c>
      <c r="D22" s="834">
        <v>10000</v>
      </c>
      <c r="E22" s="838" t="s">
        <v>1668</v>
      </c>
      <c r="F22" s="1429">
        <f>AVERAGE(D22:D23)</f>
        <v>9200</v>
      </c>
    </row>
    <row r="23" spans="1:8" ht="28.9" customHeight="1">
      <c r="A23" s="1426"/>
      <c r="B23" s="833" t="s">
        <v>1669</v>
      </c>
      <c r="C23" s="833">
        <v>12</v>
      </c>
      <c r="D23" s="834">
        <v>8400</v>
      </c>
      <c r="E23" s="838" t="s">
        <v>1670</v>
      </c>
      <c r="F23" s="1429"/>
    </row>
    <row r="24" spans="1:8" ht="28.9" customHeight="1">
      <c r="A24" s="1426"/>
      <c r="B24" s="833" t="s">
        <v>1671</v>
      </c>
      <c r="C24" s="833" t="s">
        <v>3</v>
      </c>
      <c r="D24" s="834">
        <v>32500</v>
      </c>
      <c r="E24" s="838" t="s">
        <v>1672</v>
      </c>
      <c r="F24" s="1429">
        <f>AVERAGE(D24:D25)</f>
        <v>21900</v>
      </c>
      <c r="H24" s="839"/>
    </row>
    <row r="25" spans="1:8" ht="28.9" customHeight="1">
      <c r="A25" s="1426"/>
      <c r="B25" s="833" t="s">
        <v>1673</v>
      </c>
      <c r="C25" s="833" t="s">
        <v>3</v>
      </c>
      <c r="D25" s="834">
        <v>11300</v>
      </c>
      <c r="E25" s="838" t="s">
        <v>1674</v>
      </c>
      <c r="F25" s="1429"/>
    </row>
    <row r="26" spans="1:8" ht="28.9" customHeight="1">
      <c r="A26" s="1426"/>
      <c r="B26" s="833" t="s">
        <v>1675</v>
      </c>
      <c r="C26" s="833">
        <v>100</v>
      </c>
      <c r="D26" s="834">
        <v>4500</v>
      </c>
      <c r="E26" s="835" t="s">
        <v>1676</v>
      </c>
      <c r="F26" s="1429">
        <f>AVERAGE(D26:D27)</f>
        <v>3850</v>
      </c>
    </row>
    <row r="27" spans="1:8" ht="28.9" customHeight="1">
      <c r="A27" s="1426"/>
      <c r="B27" s="833" t="s">
        <v>1675</v>
      </c>
      <c r="C27" s="833">
        <v>100</v>
      </c>
      <c r="D27" s="834">
        <v>3200</v>
      </c>
      <c r="E27" s="838" t="s">
        <v>1677</v>
      </c>
      <c r="F27" s="1429"/>
    </row>
    <row r="28" spans="1:8" ht="27.6">
      <c r="A28" s="1426"/>
      <c r="B28" s="833" t="s">
        <v>1678</v>
      </c>
      <c r="C28" s="833">
        <v>100</v>
      </c>
      <c r="D28" s="834">
        <v>3990</v>
      </c>
      <c r="E28" s="838" t="s">
        <v>1679</v>
      </c>
      <c r="F28" s="1429">
        <f>AVERAGE(D28:D29)</f>
        <v>5445</v>
      </c>
    </row>
    <row r="29" spans="1:8" ht="27.6">
      <c r="A29" s="1426"/>
      <c r="B29" s="833" t="s">
        <v>1678</v>
      </c>
      <c r="C29" s="833">
        <v>100</v>
      </c>
      <c r="D29" s="834">
        <v>6900</v>
      </c>
      <c r="E29" s="838" t="s">
        <v>1680</v>
      </c>
      <c r="F29" s="1429"/>
    </row>
    <row r="30" spans="1:8">
      <c r="A30" s="1426"/>
      <c r="B30" s="833" t="s">
        <v>1681</v>
      </c>
      <c r="C30" s="833" t="s">
        <v>3</v>
      </c>
      <c r="D30" s="834">
        <v>3500</v>
      </c>
      <c r="E30" s="838" t="s">
        <v>1682</v>
      </c>
      <c r="F30" s="1429">
        <f>AVERAGE(D30:D31)</f>
        <v>3625</v>
      </c>
    </row>
    <row r="31" spans="1:8">
      <c r="A31" s="1426"/>
      <c r="B31" s="833" t="s">
        <v>1683</v>
      </c>
      <c r="C31" s="833" t="s">
        <v>3</v>
      </c>
      <c r="D31" s="834">
        <v>3750</v>
      </c>
      <c r="E31" s="838" t="s">
        <v>1684</v>
      </c>
      <c r="F31" s="1429"/>
    </row>
    <row r="32" spans="1:8" ht="27.6">
      <c r="A32" s="1426"/>
      <c r="B32" s="833" t="s">
        <v>1685</v>
      </c>
      <c r="C32" s="833">
        <v>6</v>
      </c>
      <c r="D32" s="834">
        <v>14400</v>
      </c>
      <c r="E32" s="838" t="s">
        <v>1686</v>
      </c>
      <c r="F32" s="1429">
        <f>AVERAGE(D32:D33)</f>
        <v>13950</v>
      </c>
    </row>
    <row r="33" spans="1:6" ht="41.45">
      <c r="A33" s="1426"/>
      <c r="B33" s="833" t="s">
        <v>1687</v>
      </c>
      <c r="C33" s="833">
        <v>6</v>
      </c>
      <c r="D33" s="834">
        <v>13500</v>
      </c>
      <c r="E33" s="838" t="s">
        <v>1688</v>
      </c>
      <c r="F33" s="1429"/>
    </row>
    <row r="34" spans="1:6" ht="55.15">
      <c r="A34" s="1426" t="s">
        <v>1689</v>
      </c>
      <c r="B34" s="833" t="s">
        <v>1690</v>
      </c>
      <c r="C34" s="833" t="s">
        <v>3</v>
      </c>
      <c r="D34" s="840" t="s">
        <v>1691</v>
      </c>
      <c r="E34" s="835" t="s">
        <v>1692</v>
      </c>
      <c r="F34" s="1429">
        <f>AVERAGE(D34:D36)</f>
        <v>193764</v>
      </c>
    </row>
    <row r="35" spans="1:6" ht="55.15">
      <c r="A35" s="1426"/>
      <c r="B35" s="833" t="s">
        <v>1693</v>
      </c>
      <c r="C35" s="833" t="s">
        <v>3</v>
      </c>
      <c r="D35" s="840" t="s">
        <v>1694</v>
      </c>
      <c r="E35" s="835" t="s">
        <v>1695</v>
      </c>
      <c r="F35" s="1429"/>
    </row>
    <row r="36" spans="1:6" ht="69">
      <c r="A36" s="1426"/>
      <c r="B36" s="833" t="s">
        <v>1696</v>
      </c>
      <c r="C36" s="833" t="s">
        <v>3</v>
      </c>
      <c r="D36" s="840">
        <v>193764</v>
      </c>
      <c r="E36" s="835" t="s">
        <v>1697</v>
      </c>
      <c r="F36" s="1429"/>
    </row>
    <row r="37" spans="1:6" ht="27.6">
      <c r="A37" s="1426"/>
      <c r="B37" s="833" t="s">
        <v>1698</v>
      </c>
      <c r="C37" s="841">
        <v>100</v>
      </c>
      <c r="D37" s="840">
        <f>990*100</f>
        <v>99000</v>
      </c>
      <c r="E37" s="838" t="s">
        <v>1699</v>
      </c>
      <c r="F37" s="1429">
        <f>AVERAGE(D37:D38)</f>
        <v>99000</v>
      </c>
    </row>
    <row r="38" spans="1:6" ht="27.6">
      <c r="A38" s="1426"/>
      <c r="B38" s="833" t="s">
        <v>1700</v>
      </c>
      <c r="C38" s="841">
        <v>100</v>
      </c>
      <c r="D38" s="840">
        <f>990*100</f>
        <v>99000</v>
      </c>
      <c r="E38" s="838" t="s">
        <v>1701</v>
      </c>
      <c r="F38" s="1429"/>
    </row>
    <row r="39" spans="1:6" ht="27.6">
      <c r="A39" s="1426"/>
      <c r="B39" s="833" t="s">
        <v>1702</v>
      </c>
      <c r="C39" s="841">
        <v>100</v>
      </c>
      <c r="D39" s="836">
        <f>8900*10</f>
        <v>89000</v>
      </c>
      <c r="E39" s="838" t="s">
        <v>1703</v>
      </c>
      <c r="F39" s="1429">
        <f>AVERAGE(D39:D40)</f>
        <v>89000</v>
      </c>
    </row>
    <row r="40" spans="1:6" ht="27.6">
      <c r="A40" s="1426"/>
      <c r="B40" s="833" t="s">
        <v>1702</v>
      </c>
      <c r="C40" s="841">
        <v>100</v>
      </c>
      <c r="D40" s="836">
        <f>8900*10</f>
        <v>89000</v>
      </c>
      <c r="E40" s="838" t="s">
        <v>1701</v>
      </c>
      <c r="F40" s="1429"/>
    </row>
    <row r="41" spans="1:6" ht="36" customHeight="1">
      <c r="A41" s="832" t="s">
        <v>1704</v>
      </c>
      <c r="B41" s="833" t="s">
        <v>1705</v>
      </c>
      <c r="C41" s="841" t="s">
        <v>1706</v>
      </c>
      <c r="D41" s="840">
        <f>E41/30*3</f>
        <v>142350</v>
      </c>
      <c r="E41" s="842">
        <v>1423500</v>
      </c>
      <c r="F41" s="836">
        <v>43333</v>
      </c>
    </row>
    <row r="42" spans="1:6" ht="43.15" customHeight="1">
      <c r="A42" s="832" t="s">
        <v>1707</v>
      </c>
      <c r="B42" s="833" t="s">
        <v>1708</v>
      </c>
      <c r="C42" s="841" t="s">
        <v>1709</v>
      </c>
      <c r="D42" s="840">
        <v>1000000</v>
      </c>
      <c r="E42" s="842" t="s">
        <v>1710</v>
      </c>
      <c r="F42" s="1429">
        <f>AVERAGE(D41:D43)</f>
        <v>447450</v>
      </c>
    </row>
    <row r="43" spans="1:6" ht="40.9" customHeight="1">
      <c r="A43" s="832" t="s">
        <v>1711</v>
      </c>
      <c r="B43" s="833" t="s">
        <v>1712</v>
      </c>
      <c r="C43" s="841" t="s">
        <v>1709</v>
      </c>
      <c r="D43" s="840">
        <v>200000</v>
      </c>
      <c r="E43" s="842" t="s">
        <v>1713</v>
      </c>
      <c r="F43" s="1429"/>
    </row>
    <row r="44" spans="1:6" ht="55.15">
      <c r="A44" s="832" t="s">
        <v>1714</v>
      </c>
      <c r="B44" s="833" t="s">
        <v>1715</v>
      </c>
      <c r="C44" s="841" t="s">
        <v>1709</v>
      </c>
      <c r="D44" s="840">
        <f>E41/30*2</f>
        <v>94900</v>
      </c>
      <c r="E44" s="842">
        <v>1423500</v>
      </c>
      <c r="F44" s="1429"/>
    </row>
    <row r="45" spans="1:6" ht="69">
      <c r="A45" s="1426" t="s">
        <v>1716</v>
      </c>
      <c r="B45" s="833" t="s">
        <v>1717</v>
      </c>
      <c r="C45" s="841" t="s">
        <v>3</v>
      </c>
      <c r="D45" s="840">
        <v>19900</v>
      </c>
      <c r="E45" s="835" t="s">
        <v>1718</v>
      </c>
      <c r="F45" s="1429">
        <f>AVERAGE(D45:D47)</f>
        <v>21283.333333333332</v>
      </c>
    </row>
    <row r="46" spans="1:6" ht="27.6">
      <c r="A46" s="1426"/>
      <c r="B46" s="833" t="s">
        <v>1719</v>
      </c>
      <c r="C46" s="841" t="s">
        <v>3</v>
      </c>
      <c r="D46" s="840">
        <v>25900</v>
      </c>
      <c r="E46" s="835" t="s">
        <v>1720</v>
      </c>
      <c r="F46" s="1429"/>
    </row>
    <row r="47" spans="1:6" ht="41.45">
      <c r="A47" s="1426"/>
      <c r="B47" s="833" t="s">
        <v>1721</v>
      </c>
      <c r="C47" s="841" t="s">
        <v>3</v>
      </c>
      <c r="D47" s="840">
        <v>18050</v>
      </c>
      <c r="E47" s="835" t="s">
        <v>1722</v>
      </c>
      <c r="F47" s="1429"/>
    </row>
    <row r="48" spans="1:6" ht="180" customHeight="1">
      <c r="A48" s="1430" t="s">
        <v>1723</v>
      </c>
      <c r="B48" s="833" t="s">
        <v>1724</v>
      </c>
      <c r="C48" s="841" t="s">
        <v>3</v>
      </c>
      <c r="D48" s="840">
        <f>AVERAGE(10000,8000,15000)</f>
        <v>11000</v>
      </c>
      <c r="E48" s="833"/>
      <c r="F48" s="1429">
        <f>AVERAGE(D48:D50)</f>
        <v>10666.666666666666</v>
      </c>
    </row>
    <row r="49" spans="1:6" ht="96.75" customHeight="1">
      <c r="A49" s="1431"/>
      <c r="B49" s="833" t="s">
        <v>1725</v>
      </c>
      <c r="C49" s="841" t="s">
        <v>3</v>
      </c>
      <c r="D49" s="840">
        <v>13000</v>
      </c>
      <c r="E49" s="833"/>
      <c r="F49" s="1429"/>
    </row>
    <row r="50" spans="1:6" ht="96.75" customHeight="1">
      <c r="A50" s="1432"/>
      <c r="B50" s="833" t="s">
        <v>1726</v>
      </c>
      <c r="C50" s="841" t="s">
        <v>3</v>
      </c>
      <c r="D50" s="840">
        <v>8000</v>
      </c>
      <c r="E50" s="843" t="s">
        <v>1727</v>
      </c>
      <c r="F50" s="1429"/>
    </row>
    <row r="51" spans="1:6" ht="75" customHeight="1">
      <c r="A51" s="1426" t="s">
        <v>1728</v>
      </c>
      <c r="B51" s="833" t="s">
        <v>1729</v>
      </c>
      <c r="C51" s="841" t="s">
        <v>3</v>
      </c>
      <c r="D51" s="840">
        <v>2006000</v>
      </c>
      <c r="E51" s="835" t="s">
        <v>1730</v>
      </c>
      <c r="F51" s="1429">
        <f>AVERAGE(D51:D53)</f>
        <v>2101933.3333333335</v>
      </c>
    </row>
    <row r="52" spans="1:6" ht="41.45">
      <c r="A52" s="1426"/>
      <c r="B52" s="833" t="s">
        <v>1731</v>
      </c>
      <c r="C52" s="841" t="s">
        <v>3</v>
      </c>
      <c r="D52" s="840">
        <v>1999900</v>
      </c>
      <c r="E52" s="835" t="s">
        <v>1732</v>
      </c>
      <c r="F52" s="1429"/>
    </row>
    <row r="53" spans="1:6" s="837" customFormat="1" ht="82.9">
      <c r="A53" s="1426"/>
      <c r="B53" s="833" t="s">
        <v>1733</v>
      </c>
      <c r="C53" s="841" t="s">
        <v>3</v>
      </c>
      <c r="D53" s="834">
        <v>2299900</v>
      </c>
      <c r="E53" s="835" t="s">
        <v>1734</v>
      </c>
      <c r="F53" s="1429"/>
    </row>
    <row r="54" spans="1:6" ht="41.45">
      <c r="A54" s="832" t="s">
        <v>1735</v>
      </c>
      <c r="B54" s="833" t="s">
        <v>1736</v>
      </c>
      <c r="C54" s="841" t="s">
        <v>1706</v>
      </c>
      <c r="D54" s="840">
        <f>360000*2</f>
        <v>720000</v>
      </c>
      <c r="E54" s="835" t="s">
        <v>1737</v>
      </c>
      <c r="F54" s="840">
        <v>720000</v>
      </c>
    </row>
    <row r="55" spans="1:6" ht="187.5" customHeight="1">
      <c r="A55" s="832" t="s">
        <v>1738</v>
      </c>
      <c r="B55" s="833" t="s">
        <v>1724</v>
      </c>
      <c r="C55" s="841" t="s">
        <v>3</v>
      </c>
      <c r="D55" s="840">
        <v>18000</v>
      </c>
      <c r="E55" s="833"/>
      <c r="F55" s="836">
        <v>18000</v>
      </c>
    </row>
    <row r="56" spans="1:6" ht="55.5" customHeight="1">
      <c r="A56" s="1426" t="s">
        <v>1739</v>
      </c>
      <c r="B56" s="1427" t="s">
        <v>1740</v>
      </c>
      <c r="C56" s="1428" t="s">
        <v>3</v>
      </c>
      <c r="D56" s="840">
        <v>51170</v>
      </c>
      <c r="E56" s="1427"/>
      <c r="F56" s="1429">
        <v>93296</v>
      </c>
    </row>
    <row r="57" spans="1:6" ht="55.5" customHeight="1">
      <c r="A57" s="1426"/>
      <c r="B57" s="1427"/>
      <c r="C57" s="1428"/>
      <c r="D57" s="840">
        <v>190400</v>
      </c>
      <c r="E57" s="1427"/>
      <c r="F57" s="1429"/>
    </row>
    <row r="58" spans="1:6" ht="74.25" customHeight="1">
      <c r="A58" s="1426"/>
      <c r="B58" s="1427"/>
      <c r="C58" s="1428"/>
      <c r="D58" s="840">
        <v>38319</v>
      </c>
      <c r="E58" s="1427"/>
      <c r="F58" s="1429"/>
    </row>
    <row r="59" spans="1:6" ht="154.15" customHeight="1">
      <c r="A59" s="832" t="s">
        <v>1741</v>
      </c>
      <c r="B59" s="833" t="s">
        <v>1742</v>
      </c>
      <c r="C59" s="841" t="s">
        <v>3</v>
      </c>
      <c r="D59" s="840">
        <v>8600000</v>
      </c>
      <c r="E59" s="833"/>
      <c r="F59" s="840">
        <v>8600000</v>
      </c>
    </row>
    <row r="60" spans="1:6" ht="15" customHeight="1">
      <c r="A60" s="844" t="s">
        <v>1743</v>
      </c>
      <c r="B60" s="796" t="s">
        <v>1744</v>
      </c>
      <c r="C60" s="841" t="s">
        <v>3</v>
      </c>
      <c r="D60" s="845"/>
      <c r="E60" s="846" t="s">
        <v>1745</v>
      </c>
      <c r="F60" s="847"/>
    </row>
    <row r="61" spans="1:6">
      <c r="D61" s="849"/>
      <c r="E61" s="849"/>
    </row>
    <row r="62" spans="1:6">
      <c r="E62" s="849"/>
    </row>
  </sheetData>
  <mergeCells count="34">
    <mergeCell ref="F28:F29"/>
    <mergeCell ref="A1:F1"/>
    <mergeCell ref="A3:A5"/>
    <mergeCell ref="F3:F5"/>
    <mergeCell ref="A6:A33"/>
    <mergeCell ref="F6:F7"/>
    <mergeCell ref="F8:F9"/>
    <mergeCell ref="F10:F11"/>
    <mergeCell ref="F12:F13"/>
    <mergeCell ref="F14:F15"/>
    <mergeCell ref="F16:F17"/>
    <mergeCell ref="F18:F19"/>
    <mergeCell ref="F20:F21"/>
    <mergeCell ref="F22:F23"/>
    <mergeCell ref="F24:F25"/>
    <mergeCell ref="F26:F27"/>
    <mergeCell ref="A51:A53"/>
    <mergeCell ref="F51:F53"/>
    <mergeCell ref="F30:F31"/>
    <mergeCell ref="F32:F33"/>
    <mergeCell ref="A34:A40"/>
    <mergeCell ref="F34:F36"/>
    <mergeCell ref="F37:F38"/>
    <mergeCell ref="F39:F40"/>
    <mergeCell ref="F42:F44"/>
    <mergeCell ref="A45:A47"/>
    <mergeCell ref="F45:F47"/>
    <mergeCell ref="A48:A50"/>
    <mergeCell ref="F48:F50"/>
    <mergeCell ref="A56:A58"/>
    <mergeCell ref="B56:B58"/>
    <mergeCell ref="C56:C58"/>
    <mergeCell ref="E56:E58"/>
    <mergeCell ref="F56:F58"/>
  </mergeCells>
  <hyperlinks>
    <hyperlink ref="E4" r:id="rId1" xr:uid="{8F04A090-DF77-4D93-9944-92A29E2BC25F}"/>
    <hyperlink ref="E3" r:id="rId2" xr:uid="{8F8D9C2B-90C9-48D1-9D25-EEB489064E1B}"/>
    <hyperlink ref="E5" r:id="rId3" xr:uid="{C048CCF2-FAB5-4CD6-B555-95E6F8C6EBD6}"/>
    <hyperlink ref="E7" r:id="rId4" xr:uid="{ABFE4C9D-02AE-48EB-A0B3-A49530A6BC4E}"/>
    <hyperlink ref="E9" r:id="rId5" location="position=11&amp;search_layout=stack&amp;type=item&amp;tracking_id=5209cae3-0972-4150-b3df-218262edd584" xr:uid="{F6D9DFC3-A432-4128-B374-C6D7E46C5893}"/>
    <hyperlink ref="E11" r:id="rId6" xr:uid="{59167A11-8132-40B3-AF57-AE7658886900}"/>
    <hyperlink ref="E6" r:id="rId7" location="position=3&amp;search_layout=stack&amp;type=item&amp;tracking_id=7de789fe-8b3b-4763-89c9-f7d384d4182f" xr:uid="{13FDDBEA-B58A-48E9-9D29-E75D51CFC1D9}"/>
    <hyperlink ref="E10" r:id="rId8" location="searchVariation=MCO21294098&amp;position=4&amp;search_layout=stack&amp;type=product&amp;tracking_id=23f7918d-cc69-43d1-b23a-7f6385f11d5b" xr:uid="{B1FB3261-B634-4CA6-B938-1F16BFEB77B7}"/>
    <hyperlink ref="E12" r:id="rId9" xr:uid="{03323748-8BC4-4BAD-B226-2721BBB9769F}"/>
    <hyperlink ref="E13" r:id="rId10" location="position=7&amp;search_layout=stack&amp;type=item&amp;tracking_id=a7e6f66d-60a5-489d-b5c7-2dd4969baeca" xr:uid="{57B2AF65-432B-42AC-A009-3C106193EC9E}"/>
    <hyperlink ref="E34" r:id="rId11" location="position=16&amp;search_layout=stack&amp;type=item&amp;tracking_id=c15c1745-3010-4817-8fd3-f3299d728769" xr:uid="{75C43C97-32C0-4922-84B9-B5AD314AB291}"/>
    <hyperlink ref="E35" r:id="rId12" xr:uid="{58F3204E-BA7F-492B-AF18-96F09CBBC3F9}"/>
    <hyperlink ref="E36" r:id="rId13" xr:uid="{025BF2DA-66DE-4972-B6A3-7C664512863F}"/>
    <hyperlink ref="E8" r:id="rId14" location="searchVariation=MCO27353930&amp;position=2&amp;search_layout=stack&amp;type=product&amp;tracking_id=2d21a738-817a-43c1-922b-90fc89d4f436" xr:uid="{A6554F76-1C90-4893-8072-0DB90DA56BA9}"/>
    <hyperlink ref="E45" r:id="rId15" display="https://www.homecenter.com.co/homecenter-co/product/507549/bolsa-basura-70x90cm-rollo-x10und-mediana-blanco-negro-verde/507549/?kid=goosho_1246419&amp;shop=googleShopping&amp;gad_source=1&amp;gclid=Cj0KCQjw_-GxBhC1ARIsADGgDjv6AGEiTmSPPrvi5J22fwCSbBvEeFcXjIz1Z1BGWg2AbRV48ObioxgaAl_2EALw_wcB" xr:uid="{0760522F-758B-4E03-AA7D-51F8DC6BBB26}"/>
    <hyperlink ref="E46" r:id="rId16" xr:uid="{5F68AFEA-EAEC-4369-8E49-2C87FD785562}"/>
    <hyperlink ref="E47" r:id="rId17" location="position=13&amp;search_layout=stack&amp;type=item&amp;tracking_id=80aede30-ac77-4835-a7f6-87d2bd91c565" xr:uid="{B69E3ED1-ADE6-4D97-95C1-5EB74B386846}"/>
    <hyperlink ref="E51" r:id="rId18" xr:uid="{01B02677-71BB-4550-9095-E4F3658EB219}"/>
    <hyperlink ref="E52" r:id="rId19" xr:uid="{9532DECE-B58D-453D-80E3-BC2270079E50}"/>
    <hyperlink ref="E53" r:id="rId20" xr:uid="{66A84AF9-AB80-4EC1-BF78-48F8A9DB72C9}"/>
    <hyperlink ref="E54" r:id="rId21" xr:uid="{26273A9B-C662-460D-B9FB-FE6107943444}"/>
    <hyperlink ref="E14" r:id="rId22" xr:uid="{5B3D6A0D-B248-4166-9960-FFC2F549909C}"/>
    <hyperlink ref="E15" r:id="rId23" xr:uid="{BFE268F0-BA86-4F70-A9C2-FDA6DF85EE29}"/>
    <hyperlink ref="E18" r:id="rId24" xr:uid="{48619544-D1F3-46E6-A8A6-CA0D25A7CA89}"/>
    <hyperlink ref="E19" r:id="rId25" xr:uid="{7F481802-C2E7-4A84-A593-2738AEEF4447}"/>
    <hyperlink ref="E20" r:id="rId26" xr:uid="{A38C1CF6-D101-4FF2-8040-520A8903CB70}"/>
    <hyperlink ref="E21" r:id="rId27" xr:uid="{033781D1-99BA-42F4-AB39-673C7856EEAC}"/>
    <hyperlink ref="E22" r:id="rId28" xr:uid="{DBD22047-2948-4D10-88C6-50116DA7E585}"/>
    <hyperlink ref="E23" r:id="rId29" xr:uid="{4FC75158-1271-40C1-B709-8787A0F0EFA5}"/>
    <hyperlink ref="E24" r:id="rId30" xr:uid="{E485B505-C197-40AF-84E7-78E5A5F689BC}"/>
    <hyperlink ref="E25" r:id="rId31" xr:uid="{2840E717-C985-4A64-9606-0171F9532AB2}"/>
    <hyperlink ref="E27" r:id="rId32" xr:uid="{6A73157E-9514-4A28-9685-8CEEB8085D13}"/>
    <hyperlink ref="E28" r:id="rId33" xr:uid="{615F653A-B14E-4CDD-AF67-D861D6FE3E62}"/>
    <hyperlink ref="E29" r:id="rId34" xr:uid="{EB312675-15AB-4AB2-91A6-685E7C79E184}"/>
    <hyperlink ref="E30" r:id="rId35" xr:uid="{33C6B6A8-9D80-4D36-9726-ACCBEC01D55A}"/>
    <hyperlink ref="E31" r:id="rId36" xr:uid="{D96BFAD0-638F-4F87-AB47-CFBB7264DF43}"/>
    <hyperlink ref="E32" r:id="rId37" xr:uid="{0774F730-AA4B-4BF2-9E3A-4CD7F8FE6D59}"/>
    <hyperlink ref="E33" r:id="rId38" xr:uid="{FBC69422-7532-4D57-B4DE-2CE693C17653}"/>
    <hyperlink ref="E37" r:id="rId39" xr:uid="{FCD7B8F5-0687-47A5-97CE-661C45EF4DCF}"/>
    <hyperlink ref="E38" r:id="rId40" xr:uid="{B7040BDA-3A43-43B3-81A3-DD3F88EF22F1}"/>
    <hyperlink ref="E39" r:id="rId41" xr:uid="{8D548976-E4BF-4835-BECD-9D04722B4CE0}"/>
    <hyperlink ref="E40" r:id="rId42" xr:uid="{2CFE04A8-94AB-447B-A71D-6B4F0F57DBC7}"/>
    <hyperlink ref="E50" r:id="rId43" xr:uid="{CF9E3133-76AF-4C53-A8F2-B30F6CE49E73}"/>
  </hyperlinks>
  <pageMargins left="0.7" right="0.7" top="0.75" bottom="0.75" header="0.3" footer="0.3"/>
  <pageSetup scale="46" orientation="portrait" r:id="rId44"/>
  <drawing r:id="rId45"/>
  <legacy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tabColor theme="6" tint="0.59999389629810485"/>
    <pageSetUpPr fitToPage="1"/>
  </sheetPr>
  <dimension ref="A1:I395"/>
  <sheetViews>
    <sheetView view="pageBreakPreview" topLeftCell="A333" zoomScale="60" zoomScaleNormal="60" workbookViewId="0">
      <selection activeCell="F348" sqref="F348"/>
    </sheetView>
  </sheetViews>
  <sheetFormatPr defaultColWidth="11.42578125" defaultRowHeight="13.9"/>
  <cols>
    <col min="1" max="1" width="16.28515625" style="61" bestFit="1" customWidth="1"/>
    <col min="2" max="2" width="38.42578125" style="61" bestFit="1" customWidth="1"/>
    <col min="3" max="3" width="79.85546875" style="61" customWidth="1"/>
    <col min="4" max="4" width="13.140625" style="61" customWidth="1"/>
    <col min="5" max="5" width="13.85546875" style="61" customWidth="1"/>
    <col min="6" max="6" width="22.85546875" style="61" bestFit="1" customWidth="1"/>
    <col min="7" max="7" width="23.28515625" style="61" bestFit="1" customWidth="1"/>
    <col min="8" max="8" width="28.140625" style="903" bestFit="1" customWidth="1"/>
    <col min="9" max="9" width="18.140625" style="61" bestFit="1" customWidth="1"/>
    <col min="10" max="10" width="15" style="61" customWidth="1"/>
    <col min="11" max="11" width="12" style="61" bestFit="1" customWidth="1"/>
    <col min="12" max="16384" width="11.42578125" style="61"/>
  </cols>
  <sheetData>
    <row r="1" spans="1:9" ht="41.45" customHeight="1">
      <c r="A1" s="1436" t="str">
        <f>+'PRES GENERAL AWA'!A1</f>
        <v>IMPLEMENTACIÓN DE SOLUCIONES ENERGÉTICAS CON FUENTES NO CONVENCIONALES DE ENERGÍA PARA USUARIOS EN ZONAS RURALES PERTENECIENTES A LAS COMUNIDADES DEL PUEBLO AWÁ – DEPARTAMENTO DE NARIÑO</v>
      </c>
      <c r="B1" s="1436"/>
      <c r="C1" s="1436"/>
      <c r="D1" s="1436"/>
      <c r="E1" s="1436"/>
      <c r="F1" s="1436"/>
      <c r="G1" s="1436"/>
      <c r="H1" s="1436"/>
    </row>
    <row r="2" spans="1:9">
      <c r="H2" s="903">
        <v>0.15</v>
      </c>
    </row>
    <row r="3" spans="1:9" s="904" customFormat="1">
      <c r="A3" s="1435" t="s">
        <v>1746</v>
      </c>
      <c r="B3" s="1435"/>
      <c r="C3" s="1435"/>
      <c r="D3" s="1435"/>
      <c r="E3" s="1435"/>
      <c r="F3" s="1435"/>
      <c r="G3" s="1435"/>
      <c r="H3" s="1435"/>
      <c r="I3" s="61"/>
    </row>
    <row r="4" spans="1:9">
      <c r="A4" s="855" t="s">
        <v>1747</v>
      </c>
      <c r="B4" s="855" t="s">
        <v>102</v>
      </c>
      <c r="C4" s="855" t="s">
        <v>1748</v>
      </c>
      <c r="D4" s="855" t="s">
        <v>48</v>
      </c>
      <c r="E4" s="855" t="s">
        <v>104</v>
      </c>
      <c r="F4" s="855" t="s">
        <v>1551</v>
      </c>
      <c r="G4" s="855" t="s">
        <v>1749</v>
      </c>
      <c r="H4" s="911" t="s">
        <v>1750</v>
      </c>
    </row>
    <row r="5" spans="1:9" s="906" customFormat="1" ht="15.6">
      <c r="A5" s="912">
        <v>1</v>
      </c>
      <c r="B5" s="912" t="s">
        <v>107</v>
      </c>
      <c r="C5" s="916" t="s">
        <v>758</v>
      </c>
      <c r="D5" s="912" t="s">
        <v>109</v>
      </c>
      <c r="E5" s="912">
        <v>28.9</v>
      </c>
      <c r="F5" s="913">
        <f>+ROUND(Materiales[[#This Row],[PRECIO BASE]]*(1+Materiales[[#This Row],[AJUSTE POSITIVO]]),0)</f>
        <v>1035000</v>
      </c>
      <c r="G5" s="910">
        <v>900000</v>
      </c>
      <c r="H5" s="921">
        <f t="shared" ref="H5:H36" si="0">+$H$2</f>
        <v>0.15</v>
      </c>
      <c r="I5" s="61"/>
    </row>
    <row r="6" spans="1:9" s="906" customFormat="1" ht="15.6">
      <c r="A6" s="912">
        <v>2</v>
      </c>
      <c r="B6" s="912" t="s">
        <v>291</v>
      </c>
      <c r="C6" s="912" t="s">
        <v>350</v>
      </c>
      <c r="D6" s="914" t="s">
        <v>340</v>
      </c>
      <c r="E6" s="912">
        <v>5.8200000000000002E-2</v>
      </c>
      <c r="F6" s="913">
        <f>+ROUND(Materiales[[#This Row],[PRECIO BASE]]*(1+Materiales[[#This Row],[AJUSTE POSITIVO]]),0)</f>
        <v>5513</v>
      </c>
      <c r="G6" s="910">
        <v>4794</v>
      </c>
      <c r="H6" s="921">
        <f t="shared" si="0"/>
        <v>0.15</v>
      </c>
      <c r="I6" s="61"/>
    </row>
    <row r="7" spans="1:9" s="906" customFormat="1" ht="15.6">
      <c r="A7" s="912">
        <v>3</v>
      </c>
      <c r="B7" s="912" t="s">
        <v>291</v>
      </c>
      <c r="C7" s="912" t="s">
        <v>440</v>
      </c>
      <c r="D7" s="914" t="s">
        <v>109</v>
      </c>
      <c r="E7" s="912">
        <v>0.1</v>
      </c>
      <c r="F7" s="913">
        <f>+ROUND(Materiales[[#This Row],[PRECIO BASE]]*(1+Materiales[[#This Row],[AJUSTE POSITIVO]]),0)</f>
        <v>5426</v>
      </c>
      <c r="G7" s="910">
        <v>4718</v>
      </c>
      <c r="H7" s="921">
        <f t="shared" si="0"/>
        <v>0.15</v>
      </c>
      <c r="I7" s="61"/>
    </row>
    <row r="8" spans="1:9" s="906" customFormat="1" ht="13.15" customHeight="1">
      <c r="A8" s="912">
        <v>4</v>
      </c>
      <c r="B8" s="912" t="s">
        <v>291</v>
      </c>
      <c r="C8" s="912" t="s">
        <v>351</v>
      </c>
      <c r="D8" s="914" t="s">
        <v>340</v>
      </c>
      <c r="E8" s="912">
        <v>0.18</v>
      </c>
      <c r="F8" s="913">
        <f>+ROUND(Materiales[[#This Row],[PRECIO BASE]]*(1+Materiales[[#This Row],[AJUSTE POSITIVO]]),0)</f>
        <v>24041</v>
      </c>
      <c r="G8" s="910">
        <f>20905</f>
        <v>20905</v>
      </c>
      <c r="H8" s="921">
        <f t="shared" si="0"/>
        <v>0.15</v>
      </c>
      <c r="I8" s="61"/>
    </row>
    <row r="9" spans="1:9" s="906" customFormat="1" ht="13.15" customHeight="1">
      <c r="A9" s="912">
        <v>5</v>
      </c>
      <c r="B9" s="912" t="s">
        <v>143</v>
      </c>
      <c r="C9" s="912" t="s">
        <v>474</v>
      </c>
      <c r="D9" s="914" t="s">
        <v>340</v>
      </c>
      <c r="E9" s="912">
        <v>0.55000000000000004</v>
      </c>
      <c r="F9" s="913">
        <f>+ROUND(Materiales[[#This Row],[PRECIO BASE]]*(1+Materiales[[#This Row],[AJUSTE POSITIVO]]),0)</f>
        <v>11500</v>
      </c>
      <c r="G9" s="910">
        <f>10000</f>
        <v>10000</v>
      </c>
      <c r="H9" s="921">
        <f t="shared" si="0"/>
        <v>0.15</v>
      </c>
      <c r="I9" s="61"/>
    </row>
    <row r="10" spans="1:9" s="906" customFormat="1" ht="15.6">
      <c r="A10" s="912">
        <v>6</v>
      </c>
      <c r="B10" s="912" t="s">
        <v>143</v>
      </c>
      <c r="C10" s="912" t="s">
        <v>1012</v>
      </c>
      <c r="D10" s="914" t="s">
        <v>109</v>
      </c>
      <c r="E10" s="912">
        <v>0.14000000000000001</v>
      </c>
      <c r="F10" s="913">
        <f>+ROUND(Materiales[[#This Row],[PRECIO BASE]]*(1+Materiales[[#This Row],[AJUSTE POSITIVO]]),0)</f>
        <v>4130</v>
      </c>
      <c r="G10" s="910">
        <v>3591</v>
      </c>
      <c r="H10" s="921">
        <f t="shared" si="0"/>
        <v>0.15</v>
      </c>
      <c r="I10" s="61"/>
    </row>
    <row r="11" spans="1:9" s="906" customFormat="1" ht="15.6">
      <c r="A11" s="912">
        <v>7</v>
      </c>
      <c r="B11" s="912" t="s">
        <v>143</v>
      </c>
      <c r="C11" s="912" t="s">
        <v>144</v>
      </c>
      <c r="D11" s="914" t="s">
        <v>109</v>
      </c>
      <c r="E11" s="912">
        <v>0.1</v>
      </c>
      <c r="F11" s="913">
        <f>+ROUND(Materiales[[#This Row],[PRECIO BASE]]*(1+Materiales[[#This Row],[AJUSTE POSITIVO]]),0)</f>
        <v>675</v>
      </c>
      <c r="G11" s="910">
        <v>587</v>
      </c>
      <c r="H11" s="921">
        <f t="shared" si="0"/>
        <v>0.15</v>
      </c>
      <c r="I11" s="61"/>
    </row>
    <row r="12" spans="1:9" s="906" customFormat="1" ht="27.6">
      <c r="A12" s="912">
        <v>8</v>
      </c>
      <c r="B12" s="912" t="s">
        <v>396</v>
      </c>
      <c r="C12" s="916" t="s">
        <v>576</v>
      </c>
      <c r="D12" s="912" t="s">
        <v>109</v>
      </c>
      <c r="E12" s="912">
        <v>13</v>
      </c>
      <c r="F12" s="913">
        <f>+ROUND(Materiales[[#This Row],[PRECIO BASE]]*(1+Materiales[[#This Row],[AJUSTE POSITIVO]]),0)</f>
        <v>724444</v>
      </c>
      <c r="G12" s="910">
        <f>1549431*650*530*180/(820*620*300)</f>
        <v>629951.58870967745</v>
      </c>
      <c r="H12" s="921">
        <f t="shared" si="0"/>
        <v>0.15</v>
      </c>
      <c r="I12" s="61"/>
    </row>
    <row r="13" spans="1:9" s="906" customFormat="1" ht="15.6">
      <c r="A13" s="912">
        <v>9</v>
      </c>
      <c r="B13" s="912" t="s">
        <v>188</v>
      </c>
      <c r="C13" s="912" t="s">
        <v>203</v>
      </c>
      <c r="D13" s="914" t="s">
        <v>109</v>
      </c>
      <c r="E13" s="912">
        <v>1.2</v>
      </c>
      <c r="F13" s="913">
        <f>+ROUND(Materiales[[#This Row],[PRECIO BASE]]*(1+Materiales[[#This Row],[AJUSTE POSITIVO]]),0)</f>
        <v>68845</v>
      </c>
      <c r="G13" s="910">
        <f>59865</f>
        <v>59865</v>
      </c>
      <c r="H13" s="921">
        <f t="shared" si="0"/>
        <v>0.15</v>
      </c>
      <c r="I13" s="61"/>
    </row>
    <row r="14" spans="1:9" s="906" customFormat="1" ht="15.6">
      <c r="A14" s="912">
        <v>10</v>
      </c>
      <c r="B14" s="912" t="s">
        <v>126</v>
      </c>
      <c r="C14" s="912" t="s">
        <v>892</v>
      </c>
      <c r="D14" s="914" t="s">
        <v>340</v>
      </c>
      <c r="E14" s="912">
        <v>0.3</v>
      </c>
      <c r="F14" s="913">
        <f>+ROUND(Materiales[[#This Row],[PRECIO BASE]]*(1+Materiales[[#This Row],[AJUSTE POSITIVO]]),0)</f>
        <v>10732</v>
      </c>
      <c r="G14" s="910">
        <v>9332</v>
      </c>
      <c r="H14" s="921">
        <f t="shared" si="0"/>
        <v>0.15</v>
      </c>
      <c r="I14" s="61"/>
    </row>
    <row r="15" spans="1:9" s="906" customFormat="1" ht="15.6">
      <c r="A15" s="912">
        <v>11</v>
      </c>
      <c r="B15" s="912" t="s">
        <v>1751</v>
      </c>
      <c r="C15" s="912" t="s">
        <v>624</v>
      </c>
      <c r="D15" s="914" t="s">
        <v>109</v>
      </c>
      <c r="E15" s="912">
        <v>0.24</v>
      </c>
      <c r="F15" s="913">
        <f>+ROUND(Materiales[[#This Row],[PRECIO BASE]]*(1+Materiales[[#This Row],[AJUSTE POSITIVO]]),0)</f>
        <v>95450</v>
      </c>
      <c r="G15" s="910">
        <f>83000</f>
        <v>83000</v>
      </c>
      <c r="H15" s="921">
        <f t="shared" si="0"/>
        <v>0.15</v>
      </c>
      <c r="I15" s="61"/>
    </row>
    <row r="16" spans="1:9" s="906" customFormat="1" ht="15.6">
      <c r="A16" s="912">
        <v>12</v>
      </c>
      <c r="B16" s="912" t="s">
        <v>1751</v>
      </c>
      <c r="C16" s="912" t="s">
        <v>612</v>
      </c>
      <c r="D16" s="914" t="s">
        <v>109</v>
      </c>
      <c r="E16" s="912">
        <v>0.5</v>
      </c>
      <c r="F16" s="913">
        <f>+ROUND(Materiales[[#This Row],[PRECIO BASE]]*(1+Materiales[[#This Row],[AJUSTE POSITIVO]]),0)</f>
        <v>602140</v>
      </c>
      <c r="G16" s="910">
        <f>523600</f>
        <v>523600</v>
      </c>
      <c r="H16" s="921">
        <f t="shared" si="0"/>
        <v>0.15</v>
      </c>
      <c r="I16" s="61"/>
    </row>
    <row r="17" spans="1:9" s="906" customFormat="1" ht="15.6">
      <c r="A17" s="912">
        <v>13</v>
      </c>
      <c r="B17" s="912" t="s">
        <v>510</v>
      </c>
      <c r="C17" s="912" t="s">
        <v>514</v>
      </c>
      <c r="D17" s="914" t="s">
        <v>109</v>
      </c>
      <c r="E17" s="912">
        <v>0.24</v>
      </c>
      <c r="F17" s="913">
        <f>+ROUND(Materiales[[#This Row],[PRECIO BASE]]*(1+Materiales[[#This Row],[AJUSTE POSITIVO]]),0)</f>
        <v>223523</v>
      </c>
      <c r="G17" s="910">
        <v>194368</v>
      </c>
      <c r="H17" s="921">
        <f t="shared" si="0"/>
        <v>0.15</v>
      </c>
      <c r="I17" s="61"/>
    </row>
    <row r="18" spans="1:9" s="906" customFormat="1" ht="15.6">
      <c r="A18" s="912">
        <v>14</v>
      </c>
      <c r="B18" s="912" t="s">
        <v>291</v>
      </c>
      <c r="C18" s="912" t="s">
        <v>371</v>
      </c>
      <c r="D18" s="914" t="s">
        <v>340</v>
      </c>
      <c r="E18" s="912">
        <v>0.7</v>
      </c>
      <c r="F18" s="913">
        <f>+ROUND(Materiales[[#This Row],[PRECIO BASE]]*(1+Materiales[[#This Row],[AJUSTE POSITIVO]]),0)</f>
        <v>11788</v>
      </c>
      <c r="G18" s="910">
        <f>10250</f>
        <v>10250</v>
      </c>
      <c r="H18" s="921">
        <f t="shared" si="0"/>
        <v>0.15</v>
      </c>
      <c r="I18" s="61"/>
    </row>
    <row r="19" spans="1:9" s="906" customFormat="1" ht="41.45">
      <c r="A19" s="912">
        <v>15</v>
      </c>
      <c r="B19" s="912" t="s">
        <v>107</v>
      </c>
      <c r="C19" s="922" t="s">
        <v>1752</v>
      </c>
      <c r="D19" s="912" t="s">
        <v>109</v>
      </c>
      <c r="E19" s="912">
        <v>3</v>
      </c>
      <c r="F19" s="913">
        <f>+ROUND(Materiales[[#This Row],[PRECIO BASE]]*(1+Materiales[[#This Row],[AJUSTE POSITIVO]]),0)</f>
        <v>10867500</v>
      </c>
      <c r="G19" s="910">
        <v>9450000</v>
      </c>
      <c r="H19" s="921">
        <f t="shared" si="0"/>
        <v>0.15</v>
      </c>
      <c r="I19" s="61"/>
    </row>
    <row r="20" spans="1:9" s="906" customFormat="1" ht="15.6">
      <c r="A20" s="912">
        <v>16</v>
      </c>
      <c r="B20" s="912" t="s">
        <v>291</v>
      </c>
      <c r="C20" s="912" t="s">
        <v>375</v>
      </c>
      <c r="D20" s="914" t="s">
        <v>340</v>
      </c>
      <c r="E20" s="912">
        <v>9.6000000000000002E-2</v>
      </c>
      <c r="F20" s="913">
        <f>+ROUND(Materiales[[#This Row],[PRECIO BASE]]*(1+Materiales[[#This Row],[AJUSTE POSITIVO]]),0)</f>
        <v>5116</v>
      </c>
      <c r="G20" s="910">
        <f>4449</f>
        <v>4449</v>
      </c>
      <c r="H20" s="921">
        <f t="shared" si="0"/>
        <v>0.15</v>
      </c>
      <c r="I20" s="61"/>
    </row>
    <row r="21" spans="1:9" s="906" customFormat="1" ht="15.6">
      <c r="A21" s="912">
        <v>17</v>
      </c>
      <c r="B21" s="912" t="s">
        <v>291</v>
      </c>
      <c r="C21" s="912" t="s">
        <v>369</v>
      </c>
      <c r="D21" s="914" t="s">
        <v>340</v>
      </c>
      <c r="E21" s="912">
        <v>0.56000000000000005</v>
      </c>
      <c r="F21" s="913">
        <f>+ROUND(Materiales[[#This Row],[PRECIO BASE]]*(1+Materiales[[#This Row],[AJUSTE POSITIVO]]),0)</f>
        <v>9430</v>
      </c>
      <c r="G21" s="910">
        <f>8200</f>
        <v>8200</v>
      </c>
      <c r="H21" s="921">
        <f t="shared" si="0"/>
        <v>0.15</v>
      </c>
      <c r="I21" s="61"/>
    </row>
    <row r="22" spans="1:9" s="906" customFormat="1" ht="13.15" customHeight="1">
      <c r="A22" s="912">
        <v>18</v>
      </c>
      <c r="B22" s="912" t="s">
        <v>396</v>
      </c>
      <c r="C22" s="916" t="s">
        <v>579</v>
      </c>
      <c r="D22" s="912" t="s">
        <v>109</v>
      </c>
      <c r="E22" s="912">
        <v>20</v>
      </c>
      <c r="F22" s="913">
        <f>+ROUND(Materiales[[#This Row],[PRECIO BASE]]*(1+Materiales[[#This Row],[AJUSTE POSITIVO]]),0)</f>
        <v>1619860</v>
      </c>
      <c r="G22" s="910">
        <f>1408574</f>
        <v>1408574</v>
      </c>
      <c r="H22" s="921">
        <f t="shared" si="0"/>
        <v>0.15</v>
      </c>
      <c r="I22" s="61"/>
    </row>
    <row r="23" spans="1:9" s="906" customFormat="1" ht="30.95" customHeight="1">
      <c r="A23" s="912">
        <v>19</v>
      </c>
      <c r="B23" s="912" t="s">
        <v>188</v>
      </c>
      <c r="C23" s="912" t="s">
        <v>213</v>
      </c>
      <c r="D23" s="914" t="s">
        <v>109</v>
      </c>
      <c r="E23" s="912">
        <v>3.5</v>
      </c>
      <c r="F23" s="913">
        <f>+ROUND(Materiales[[#This Row],[PRECIO BASE]]*(1+Materiales[[#This Row],[AJUSTE POSITIVO]]),0)</f>
        <v>223745</v>
      </c>
      <c r="G23" s="910">
        <f>59865*3.25</f>
        <v>194561.25</v>
      </c>
      <c r="H23" s="921">
        <f t="shared" si="0"/>
        <v>0.15</v>
      </c>
      <c r="I23" s="61"/>
    </row>
    <row r="24" spans="1:9" s="906" customFormat="1" ht="15.6">
      <c r="A24" s="912">
        <v>20</v>
      </c>
      <c r="B24" s="912" t="s">
        <v>1751</v>
      </c>
      <c r="C24" s="912" t="s">
        <v>601</v>
      </c>
      <c r="D24" s="912" t="s">
        <v>109</v>
      </c>
      <c r="E24" s="912">
        <v>0.4</v>
      </c>
      <c r="F24" s="913">
        <f>+ROUND(Materiales[[#This Row],[PRECIO BASE]]*(1+Materiales[[#This Row],[AJUSTE POSITIVO]]),0)</f>
        <v>149500</v>
      </c>
      <c r="G24" s="910">
        <f>130000</f>
        <v>130000</v>
      </c>
      <c r="H24" s="921">
        <f t="shared" si="0"/>
        <v>0.15</v>
      </c>
      <c r="I24" s="61"/>
    </row>
    <row r="25" spans="1:9" s="906" customFormat="1" ht="15.6">
      <c r="A25" s="912">
        <v>21</v>
      </c>
      <c r="B25" s="912" t="s">
        <v>291</v>
      </c>
      <c r="C25" s="912" t="s">
        <v>372</v>
      </c>
      <c r="D25" s="914" t="s">
        <v>340</v>
      </c>
      <c r="E25" s="912">
        <v>0.86</v>
      </c>
      <c r="F25" s="913">
        <f>+ROUND(Materiales[[#This Row],[PRECIO BASE]]*(1+Materiales[[#This Row],[AJUSTE POSITIVO]]),0)</f>
        <v>13398</v>
      </c>
      <c r="G25" s="910">
        <f>11650</f>
        <v>11650</v>
      </c>
      <c r="H25" s="921">
        <f t="shared" si="0"/>
        <v>0.15</v>
      </c>
      <c r="I25" s="61"/>
    </row>
    <row r="26" spans="1:9" s="906" customFormat="1" ht="15.6">
      <c r="A26" s="912">
        <v>22</v>
      </c>
      <c r="B26" s="912" t="s">
        <v>1751</v>
      </c>
      <c r="C26" s="912" t="s">
        <v>605</v>
      </c>
      <c r="D26" s="912" t="s">
        <v>109</v>
      </c>
      <c r="E26" s="912">
        <v>0.4</v>
      </c>
      <c r="F26" s="913">
        <f>+ROUND(Materiales[[#This Row],[PRECIO BASE]]*(1+Materiales[[#This Row],[AJUSTE POSITIVO]]),0)</f>
        <v>276000</v>
      </c>
      <c r="G26" s="910">
        <f>240000</f>
        <v>240000</v>
      </c>
      <c r="H26" s="921">
        <f t="shared" si="0"/>
        <v>0.15</v>
      </c>
      <c r="I26" s="61"/>
    </row>
    <row r="27" spans="1:9" s="906" customFormat="1" ht="15.6">
      <c r="A27" s="912">
        <v>23</v>
      </c>
      <c r="B27" s="912" t="s">
        <v>1751</v>
      </c>
      <c r="C27" s="912" t="s">
        <v>610</v>
      </c>
      <c r="D27" s="912" t="s">
        <v>109</v>
      </c>
      <c r="E27" s="912">
        <v>0.5</v>
      </c>
      <c r="F27" s="913">
        <f>+ROUND(Materiales[[#This Row],[PRECIO BASE]]*(1+Materiales[[#This Row],[AJUSTE POSITIVO]]),0)</f>
        <v>602140</v>
      </c>
      <c r="G27" s="910">
        <f>523600</f>
        <v>523600</v>
      </c>
      <c r="H27" s="921">
        <f t="shared" si="0"/>
        <v>0.15</v>
      </c>
      <c r="I27" s="61"/>
    </row>
    <row r="28" spans="1:9" s="906" customFormat="1" ht="15.6">
      <c r="A28" s="912">
        <v>24</v>
      </c>
      <c r="B28" s="912" t="s">
        <v>291</v>
      </c>
      <c r="C28" s="912" t="s">
        <v>292</v>
      </c>
      <c r="D28" s="912" t="s">
        <v>109</v>
      </c>
      <c r="E28" s="912">
        <v>8.0000000000000002E-3</v>
      </c>
      <c r="F28" s="913">
        <f>+ROUND(Materiales[[#This Row],[PRECIO BASE]]*(1+Materiales[[#This Row],[AJUSTE POSITIVO]]),0)</f>
        <v>2111</v>
      </c>
      <c r="G28" s="910">
        <f>1350*1.36</f>
        <v>1836.0000000000002</v>
      </c>
      <c r="H28" s="921">
        <f t="shared" si="0"/>
        <v>0.15</v>
      </c>
      <c r="I28" s="61"/>
    </row>
    <row r="29" spans="1:9" s="906" customFormat="1" ht="15.6">
      <c r="A29" s="912">
        <v>25</v>
      </c>
      <c r="B29" s="912" t="s">
        <v>291</v>
      </c>
      <c r="C29" s="912" t="s">
        <v>1050</v>
      </c>
      <c r="D29" s="914" t="s">
        <v>109</v>
      </c>
      <c r="E29" s="912">
        <v>8.0000000000000002E-3</v>
      </c>
      <c r="F29" s="913">
        <f>+ROUND(Materiales[[#This Row],[PRECIO BASE]]*(1+Materiales[[#This Row],[AJUSTE POSITIVO]]),0)</f>
        <v>3680</v>
      </c>
      <c r="G29" s="910">
        <f>3200</f>
        <v>3200</v>
      </c>
      <c r="H29" s="921">
        <f t="shared" si="0"/>
        <v>0.15</v>
      </c>
      <c r="I29" s="61"/>
    </row>
    <row r="30" spans="1:9" s="906" customFormat="1" ht="15.6">
      <c r="A30" s="912">
        <v>26</v>
      </c>
      <c r="B30" s="912" t="s">
        <v>107</v>
      </c>
      <c r="C30" s="914" t="s">
        <v>239</v>
      </c>
      <c r="D30" s="914" t="s">
        <v>109</v>
      </c>
      <c r="E30" s="912">
        <v>45</v>
      </c>
      <c r="F30" s="913">
        <f>+ROUND(Materiales[[#This Row],[PRECIO BASE]]*(1+Materiales[[#This Row],[AJUSTE POSITIVO]]),0)</f>
        <v>7992500</v>
      </c>
      <c r="G30" s="910">
        <v>6950000</v>
      </c>
      <c r="H30" s="921">
        <f t="shared" si="0"/>
        <v>0.15</v>
      </c>
      <c r="I30" s="61"/>
    </row>
    <row r="31" spans="1:9" s="906" customFormat="1" ht="15.6">
      <c r="A31" s="912">
        <v>27</v>
      </c>
      <c r="B31" s="912" t="s">
        <v>126</v>
      </c>
      <c r="C31" s="912" t="s">
        <v>575</v>
      </c>
      <c r="D31" s="914" t="s">
        <v>109</v>
      </c>
      <c r="E31" s="912">
        <v>25</v>
      </c>
      <c r="F31" s="913">
        <f>+ROUND(Materiales[[#This Row],[PRECIO BASE]]*(1+Materiales[[#This Row],[AJUSTE POSITIVO]]),0)</f>
        <v>2975622</v>
      </c>
      <c r="G31" s="910">
        <v>2587497</v>
      </c>
      <c r="H31" s="921">
        <f t="shared" si="0"/>
        <v>0.15</v>
      </c>
      <c r="I31" s="61"/>
    </row>
    <row r="32" spans="1:9" s="906" customFormat="1" ht="15.6">
      <c r="A32" s="912">
        <v>28</v>
      </c>
      <c r="B32" s="912" t="s">
        <v>291</v>
      </c>
      <c r="C32" s="912" t="s">
        <v>365</v>
      </c>
      <c r="D32" s="914" t="s">
        <v>340</v>
      </c>
      <c r="E32" s="912">
        <v>0.06</v>
      </c>
      <c r="F32" s="913">
        <f>+ROUND(Materiales[[#This Row],[PRECIO BASE]]*(1+Materiales[[#This Row],[AJUSTE POSITIVO]]),0)</f>
        <v>6270</v>
      </c>
      <c r="G32" s="910">
        <f>5452</f>
        <v>5452</v>
      </c>
      <c r="H32" s="921">
        <f t="shared" si="0"/>
        <v>0.15</v>
      </c>
      <c r="I32" s="61"/>
    </row>
    <row r="33" spans="1:9" s="906" customFormat="1" ht="15.6">
      <c r="A33" s="912">
        <v>29</v>
      </c>
      <c r="B33" s="912" t="s">
        <v>291</v>
      </c>
      <c r="C33" s="912" t="s">
        <v>1014</v>
      </c>
      <c r="D33" s="914" t="s">
        <v>149</v>
      </c>
      <c r="E33" s="912">
        <v>0.02</v>
      </c>
      <c r="F33" s="913">
        <f>+ROUND(Materiales[[#This Row],[PRECIO BASE]]*(1+Materiales[[#This Row],[AJUSTE POSITIVO]]),0)</f>
        <v>122165</v>
      </c>
      <c r="G33" s="910">
        <f>106230</f>
        <v>106230</v>
      </c>
      <c r="H33" s="921">
        <f t="shared" si="0"/>
        <v>0.15</v>
      </c>
      <c r="I33" s="61"/>
    </row>
    <row r="34" spans="1:9" s="906" customFormat="1" ht="27.6">
      <c r="A34" s="912">
        <v>30</v>
      </c>
      <c r="B34" s="912" t="s">
        <v>107</v>
      </c>
      <c r="C34" s="922" t="s">
        <v>643</v>
      </c>
      <c r="D34" s="914" t="s">
        <v>109</v>
      </c>
      <c r="E34" s="912">
        <v>30</v>
      </c>
      <c r="F34" s="913">
        <f>+ROUND(Materiales[[#This Row],[PRECIO BASE]]*(1+Materiales[[#This Row],[AJUSTE POSITIVO]]),0)</f>
        <v>11574806</v>
      </c>
      <c r="G34" s="910">
        <v>10065049</v>
      </c>
      <c r="H34" s="921">
        <f t="shared" si="0"/>
        <v>0.15</v>
      </c>
      <c r="I34" s="61"/>
    </row>
    <row r="35" spans="1:9" s="906" customFormat="1" ht="27.6">
      <c r="A35" s="912">
        <v>31</v>
      </c>
      <c r="B35" s="912" t="s">
        <v>396</v>
      </c>
      <c r="C35" s="916" t="s">
        <v>578</v>
      </c>
      <c r="D35" s="914" t="s">
        <v>109</v>
      </c>
      <c r="E35" s="912">
        <v>10</v>
      </c>
      <c r="F35" s="913">
        <f>+ROUND(Materiales[[#This Row],[PRECIO BASE]]*(1+Materiales[[#This Row],[AJUSTE POSITIVO]]),0)</f>
        <v>827004</v>
      </c>
      <c r="G35" s="910">
        <f>719134</f>
        <v>719134</v>
      </c>
      <c r="H35" s="921">
        <f t="shared" si="0"/>
        <v>0.15</v>
      </c>
      <c r="I35" s="61"/>
    </row>
    <row r="36" spans="1:9" s="906" customFormat="1" ht="15.6">
      <c r="A36" s="912">
        <v>32</v>
      </c>
      <c r="B36" s="912" t="s">
        <v>188</v>
      </c>
      <c r="C36" s="912" t="s">
        <v>196</v>
      </c>
      <c r="D36" s="914" t="s">
        <v>109</v>
      </c>
      <c r="E36" s="912">
        <v>1</v>
      </c>
      <c r="F36" s="913">
        <f>+ROUND(Materiales[[#This Row],[PRECIO BASE]]*(1+Materiales[[#This Row],[AJUSTE POSITIVO]]),0)</f>
        <v>37865</v>
      </c>
      <c r="G36" s="910">
        <f>59865*0.55</f>
        <v>32925.75</v>
      </c>
      <c r="H36" s="921">
        <f t="shared" si="0"/>
        <v>0.15</v>
      </c>
      <c r="I36" s="61"/>
    </row>
    <row r="37" spans="1:9" s="906" customFormat="1" ht="15.6">
      <c r="A37" s="912">
        <v>33</v>
      </c>
      <c r="B37" s="912" t="s">
        <v>1751</v>
      </c>
      <c r="C37" s="912" t="s">
        <v>616</v>
      </c>
      <c r="D37" s="914" t="s">
        <v>109</v>
      </c>
      <c r="E37" s="912">
        <v>0.24</v>
      </c>
      <c r="F37" s="913">
        <f>+ROUND(Materiales[[#This Row],[PRECIO BASE]]*(1+Materiales[[#This Row],[AJUSTE POSITIVO]]),0)</f>
        <v>31338</v>
      </c>
      <c r="G37" s="910">
        <f>27250</f>
        <v>27250</v>
      </c>
      <c r="H37" s="921">
        <f t="shared" ref="H37:H68" si="1">+$H$2</f>
        <v>0.15</v>
      </c>
      <c r="I37" s="61"/>
    </row>
    <row r="38" spans="1:9" s="906" customFormat="1" ht="15.6">
      <c r="A38" s="912">
        <v>34</v>
      </c>
      <c r="B38" s="912" t="s">
        <v>1751</v>
      </c>
      <c r="C38" s="912" t="s">
        <v>600</v>
      </c>
      <c r="D38" s="914" t="s">
        <v>109</v>
      </c>
      <c r="E38" s="912">
        <v>0.35</v>
      </c>
      <c r="F38" s="913">
        <f>+ROUND(Materiales[[#This Row],[PRECIO BASE]]*(1+Materiales[[#This Row],[AJUSTE POSITIVO]]),0)</f>
        <v>242639</v>
      </c>
      <c r="G38" s="910">
        <f>210990</f>
        <v>210990</v>
      </c>
      <c r="H38" s="921">
        <f t="shared" si="1"/>
        <v>0.15</v>
      </c>
      <c r="I38" s="61"/>
    </row>
    <row r="39" spans="1:9" s="906" customFormat="1" ht="15.6">
      <c r="A39" s="912">
        <v>35</v>
      </c>
      <c r="B39" s="912" t="s">
        <v>107</v>
      </c>
      <c r="C39" s="914" t="s">
        <v>185</v>
      </c>
      <c r="D39" s="914" t="s">
        <v>109</v>
      </c>
      <c r="E39" s="912">
        <v>13.5</v>
      </c>
      <c r="F39" s="913">
        <f>+ROUND(Materiales[[#This Row],[PRECIO BASE]]*(1+Materiales[[#This Row],[AJUSTE POSITIVO]]),0)</f>
        <v>3295600</v>
      </c>
      <c r="G39" s="910">
        <v>2865739</v>
      </c>
      <c r="H39" s="921">
        <f t="shared" si="1"/>
        <v>0.15</v>
      </c>
      <c r="I39" s="61"/>
    </row>
    <row r="40" spans="1:9" s="906" customFormat="1" ht="27.6">
      <c r="A40" s="912">
        <v>36</v>
      </c>
      <c r="B40" s="912" t="s">
        <v>396</v>
      </c>
      <c r="C40" s="916" t="s">
        <v>577</v>
      </c>
      <c r="D40" s="912" t="s">
        <v>109</v>
      </c>
      <c r="E40" s="912">
        <v>15</v>
      </c>
      <c r="F40" s="913">
        <f>+ROUND(Materiales[[#This Row],[PRECIO BASE]]*(1+Materiales[[#This Row],[AJUSTE POSITIVO]]),0)</f>
        <v>204447</v>
      </c>
      <c r="G40" s="910">
        <f>1549431*250*700*100/(820*620*300)</f>
        <v>177780.24193548388</v>
      </c>
      <c r="H40" s="921">
        <f t="shared" si="1"/>
        <v>0.15</v>
      </c>
      <c r="I40" s="61"/>
    </row>
    <row r="41" spans="1:9" s="906" customFormat="1" ht="15.6">
      <c r="A41" s="912">
        <v>37</v>
      </c>
      <c r="B41" s="912" t="s">
        <v>188</v>
      </c>
      <c r="C41" s="912" t="s">
        <v>204</v>
      </c>
      <c r="D41" s="914" t="s">
        <v>109</v>
      </c>
      <c r="E41" s="912">
        <v>1.5</v>
      </c>
      <c r="F41" s="913">
        <f>+ROUND(Materiales[[#This Row],[PRECIO BASE]]*(1+Materiales[[#This Row],[AJUSTE POSITIVO]]),0)</f>
        <v>86056</v>
      </c>
      <c r="G41" s="910">
        <f>59865*1.25</f>
        <v>74831.25</v>
      </c>
      <c r="H41" s="921">
        <f t="shared" si="1"/>
        <v>0.15</v>
      </c>
      <c r="I41" s="61"/>
    </row>
    <row r="42" spans="1:9" s="906" customFormat="1" ht="27.6">
      <c r="A42" s="912">
        <v>38</v>
      </c>
      <c r="B42" s="912" t="s">
        <v>186</v>
      </c>
      <c r="C42" s="916" t="s">
        <v>700</v>
      </c>
      <c r="D42" s="914" t="s">
        <v>109</v>
      </c>
      <c r="E42" s="912">
        <v>1</v>
      </c>
      <c r="F42" s="913">
        <f>+ROUND(Materiales[[#This Row],[PRECIO BASE]]*(1+Materiales[[#This Row],[AJUSTE POSITIVO]]),0)</f>
        <v>52759</v>
      </c>
      <c r="G42" s="910">
        <v>45877</v>
      </c>
      <c r="H42" s="921">
        <f t="shared" si="1"/>
        <v>0.15</v>
      </c>
      <c r="I42" s="61"/>
    </row>
    <row r="43" spans="1:9" s="906" customFormat="1" ht="15.6">
      <c r="A43" s="912">
        <v>39</v>
      </c>
      <c r="B43" s="912" t="s">
        <v>291</v>
      </c>
      <c r="C43" s="912" t="s">
        <v>357</v>
      </c>
      <c r="D43" s="914" t="s">
        <v>340</v>
      </c>
      <c r="E43" s="912">
        <f>0.068/2</f>
        <v>3.4000000000000002E-2</v>
      </c>
      <c r="F43" s="913">
        <f>+ROUND(Materiales[[#This Row],[PRECIO BASE]]*(1+Materiales[[#This Row],[AJUSTE POSITIVO]]),0)</f>
        <v>1811</v>
      </c>
      <c r="G43" s="910">
        <f>1575</f>
        <v>1575</v>
      </c>
      <c r="H43" s="921">
        <f t="shared" si="1"/>
        <v>0.15</v>
      </c>
      <c r="I43" s="61"/>
    </row>
    <row r="44" spans="1:9" s="906" customFormat="1" ht="15.6">
      <c r="A44" s="912">
        <v>40</v>
      </c>
      <c r="B44" s="912" t="s">
        <v>1751</v>
      </c>
      <c r="C44" s="912" t="s">
        <v>609</v>
      </c>
      <c r="D44" s="914" t="s">
        <v>109</v>
      </c>
      <c r="E44" s="912">
        <v>0.4</v>
      </c>
      <c r="F44" s="913">
        <f>+ROUND(Materiales[[#This Row],[PRECIO BASE]]*(1+Materiales[[#This Row],[AJUSTE POSITIVO]]),0)</f>
        <v>519685</v>
      </c>
      <c r="G44" s="910">
        <f>451900</f>
        <v>451900</v>
      </c>
      <c r="H44" s="921">
        <f t="shared" si="1"/>
        <v>0.15</v>
      </c>
      <c r="I44" s="61"/>
    </row>
    <row r="45" spans="1:9" s="906" customFormat="1" ht="15.6">
      <c r="A45" s="912">
        <v>41</v>
      </c>
      <c r="B45" s="912" t="s">
        <v>1751</v>
      </c>
      <c r="C45" s="912" t="s">
        <v>604</v>
      </c>
      <c r="D45" s="914" t="s">
        <v>109</v>
      </c>
      <c r="E45" s="912">
        <v>0.3</v>
      </c>
      <c r="F45" s="913">
        <f>+ROUND(Materiales[[#This Row],[PRECIO BASE]]*(1+Materiales[[#This Row],[AJUSTE POSITIVO]]),0)</f>
        <v>558900</v>
      </c>
      <c r="G45" s="910">
        <f>486000</f>
        <v>486000</v>
      </c>
      <c r="H45" s="921">
        <f t="shared" si="1"/>
        <v>0.15</v>
      </c>
      <c r="I45" s="61"/>
    </row>
    <row r="46" spans="1:9" s="906" customFormat="1" ht="15.6">
      <c r="A46" s="912">
        <v>42</v>
      </c>
      <c r="B46" s="912" t="s">
        <v>1751</v>
      </c>
      <c r="C46" s="912" t="s">
        <v>606</v>
      </c>
      <c r="D46" s="914" t="s">
        <v>109</v>
      </c>
      <c r="E46" s="912">
        <v>0.24</v>
      </c>
      <c r="F46" s="913">
        <f>+ROUND(Materiales[[#This Row],[PRECIO BASE]]*(1+Materiales[[#This Row],[AJUSTE POSITIVO]]),0)</f>
        <v>29153</v>
      </c>
      <c r="G46" s="910">
        <f>25350</f>
        <v>25350</v>
      </c>
      <c r="H46" s="921">
        <f t="shared" si="1"/>
        <v>0.15</v>
      </c>
      <c r="I46" s="61"/>
    </row>
    <row r="47" spans="1:9" s="906" customFormat="1" ht="15.6">
      <c r="A47" s="912">
        <v>43</v>
      </c>
      <c r="B47" s="912" t="s">
        <v>143</v>
      </c>
      <c r="C47" s="912" t="s">
        <v>406</v>
      </c>
      <c r="D47" s="914" t="s">
        <v>340</v>
      </c>
      <c r="E47" s="912">
        <v>0.5</v>
      </c>
      <c r="F47" s="913">
        <f>+ROUND(Materiales[[#This Row],[PRECIO BASE]]*(1+Materiales[[#This Row],[AJUSTE POSITIVO]]),0)</f>
        <v>74354</v>
      </c>
      <c r="G47" s="910">
        <f>13.47*4800</f>
        <v>64656</v>
      </c>
      <c r="H47" s="921">
        <f t="shared" si="1"/>
        <v>0.15</v>
      </c>
      <c r="I47" s="61"/>
    </row>
    <row r="48" spans="1:9" s="906" customFormat="1" ht="15.6">
      <c r="A48" s="912">
        <v>44</v>
      </c>
      <c r="B48" s="912" t="s">
        <v>143</v>
      </c>
      <c r="C48" s="912" t="s">
        <v>1035</v>
      </c>
      <c r="D48" s="914" t="s">
        <v>340</v>
      </c>
      <c r="E48" s="915">
        <f>0.79/2/3</f>
        <v>0.13166666666666668</v>
      </c>
      <c r="F48" s="913">
        <f>+ROUND(Materiales[[#This Row],[PRECIO BASE]]*(1+Materiales[[#This Row],[AJUSTE POSITIVO]]),0)</f>
        <v>2962</v>
      </c>
      <c r="G48" s="910">
        <v>2576</v>
      </c>
      <c r="H48" s="921">
        <f t="shared" si="1"/>
        <v>0.15</v>
      </c>
      <c r="I48" s="61"/>
    </row>
    <row r="49" spans="1:9" s="906" customFormat="1" ht="15.6">
      <c r="A49" s="912">
        <v>45</v>
      </c>
      <c r="B49" s="912" t="s">
        <v>143</v>
      </c>
      <c r="C49" s="912" t="s">
        <v>1034</v>
      </c>
      <c r="D49" s="914" t="s">
        <v>340</v>
      </c>
      <c r="E49" s="915">
        <f>3.2/3</f>
        <v>1.0666666666666667</v>
      </c>
      <c r="F49" s="913">
        <f>+ROUND(Materiales[[#This Row],[PRECIO BASE]]*(1+Materiales[[#This Row],[AJUSTE POSITIVO]]),0)</f>
        <v>17903</v>
      </c>
      <c r="G49" s="910">
        <f>46704/3</f>
        <v>15568</v>
      </c>
      <c r="H49" s="921">
        <f t="shared" si="1"/>
        <v>0.15</v>
      </c>
      <c r="I49" s="61"/>
    </row>
    <row r="50" spans="1:9" s="906" customFormat="1" ht="15.6">
      <c r="A50" s="912">
        <v>46</v>
      </c>
      <c r="B50" s="912" t="s">
        <v>143</v>
      </c>
      <c r="C50" s="912" t="s">
        <v>1065</v>
      </c>
      <c r="D50" s="914" t="s">
        <v>109</v>
      </c>
      <c r="E50" s="912">
        <v>0.08</v>
      </c>
      <c r="F50" s="913">
        <f>+ROUND(Materiales[[#This Row],[PRECIO BASE]]*(1+Materiales[[#This Row],[AJUSTE POSITIVO]]),0)</f>
        <v>3910</v>
      </c>
      <c r="G50" s="910">
        <f>2500*1.36</f>
        <v>3400.0000000000005</v>
      </c>
      <c r="H50" s="921">
        <f t="shared" si="1"/>
        <v>0.15</v>
      </c>
      <c r="I50" s="61"/>
    </row>
    <row r="51" spans="1:9" s="906" customFormat="1" ht="15.6">
      <c r="A51" s="912">
        <v>47</v>
      </c>
      <c r="B51" s="912" t="s">
        <v>143</v>
      </c>
      <c r="C51" s="912" t="s">
        <v>148</v>
      </c>
      <c r="D51" s="914" t="s">
        <v>149</v>
      </c>
      <c r="E51" s="912">
        <v>0.2</v>
      </c>
      <c r="F51" s="913">
        <f>+ROUND(Materiales[[#This Row],[PRECIO BASE]]*(1+Materiales[[#This Row],[AJUSTE POSITIVO]]),0)</f>
        <v>5227</v>
      </c>
      <c r="G51" s="910">
        <v>4545</v>
      </c>
      <c r="H51" s="921">
        <f t="shared" si="1"/>
        <v>0.15</v>
      </c>
      <c r="I51" s="61"/>
    </row>
    <row r="52" spans="1:9" s="906" customFormat="1" ht="15.6">
      <c r="A52" s="912">
        <v>48</v>
      </c>
      <c r="B52" s="912" t="s">
        <v>143</v>
      </c>
      <c r="C52" s="912" t="s">
        <v>455</v>
      </c>
      <c r="D52" s="914" t="s">
        <v>109</v>
      </c>
      <c r="E52" s="912">
        <v>0.19</v>
      </c>
      <c r="F52" s="913">
        <f>+ROUND(Materiales[[#This Row],[PRECIO BASE]]*(1+Materiales[[#This Row],[AJUSTE POSITIVO]]),0)</f>
        <v>11443</v>
      </c>
      <c r="G52" s="910">
        <f>9950</f>
        <v>9950</v>
      </c>
      <c r="H52" s="921">
        <f t="shared" si="1"/>
        <v>0.15</v>
      </c>
      <c r="I52" s="61"/>
    </row>
    <row r="53" spans="1:9" s="906" customFormat="1" ht="15.6">
      <c r="A53" s="912">
        <v>49</v>
      </c>
      <c r="B53" s="912" t="s">
        <v>143</v>
      </c>
      <c r="C53" s="912" t="s">
        <v>1063</v>
      </c>
      <c r="D53" s="914" t="s">
        <v>109</v>
      </c>
      <c r="E53" s="912">
        <v>0.1</v>
      </c>
      <c r="F53" s="913">
        <f>+ROUND(Materiales[[#This Row],[PRECIO BASE]]*(1+Materiales[[#This Row],[AJUSTE POSITIVO]]),0)</f>
        <v>3096</v>
      </c>
      <c r="G53" s="910">
        <v>2692</v>
      </c>
      <c r="H53" s="921">
        <f t="shared" si="1"/>
        <v>0.15</v>
      </c>
      <c r="I53" s="61"/>
    </row>
    <row r="54" spans="1:9" s="906" customFormat="1" ht="15.6">
      <c r="A54" s="912">
        <v>50</v>
      </c>
      <c r="B54" s="912" t="s">
        <v>143</v>
      </c>
      <c r="C54" s="912" t="s">
        <v>1058</v>
      </c>
      <c r="D54" s="914" t="s">
        <v>109</v>
      </c>
      <c r="E54" s="912">
        <v>0.05</v>
      </c>
      <c r="F54" s="913">
        <f>+ROUND(Materiales[[#This Row],[PRECIO BASE]]*(1+Materiales[[#This Row],[AJUSTE POSITIVO]]),0)</f>
        <v>2743</v>
      </c>
      <c r="G54" s="910">
        <v>2385</v>
      </c>
      <c r="H54" s="921">
        <f t="shared" si="1"/>
        <v>0.15</v>
      </c>
      <c r="I54" s="61"/>
    </row>
    <row r="55" spans="1:9" s="906" customFormat="1" ht="15.6">
      <c r="A55" s="912">
        <v>51</v>
      </c>
      <c r="B55" s="912" t="s">
        <v>143</v>
      </c>
      <c r="C55" s="912" t="s">
        <v>1062</v>
      </c>
      <c r="D55" s="914" t="s">
        <v>109</v>
      </c>
      <c r="E55" s="912">
        <v>0.05</v>
      </c>
      <c r="F55" s="913">
        <f>+ROUND(Materiales[[#This Row],[PRECIO BASE]]*(1+Materiales[[#This Row],[AJUSTE POSITIVO]]),0)</f>
        <v>9174</v>
      </c>
      <c r="G55" s="910">
        <v>7977</v>
      </c>
      <c r="H55" s="921">
        <f t="shared" si="1"/>
        <v>0.15</v>
      </c>
      <c r="I55" s="61"/>
    </row>
    <row r="56" spans="1:9" s="906" customFormat="1" ht="15.6">
      <c r="A56" s="912">
        <v>52</v>
      </c>
      <c r="B56" s="912" t="s">
        <v>126</v>
      </c>
      <c r="C56" s="912" t="s">
        <v>492</v>
      </c>
      <c r="D56" s="914" t="s">
        <v>109</v>
      </c>
      <c r="E56" s="912">
        <v>0.35</v>
      </c>
      <c r="F56" s="913">
        <f>+ROUND(Materiales[[#This Row],[PRECIO BASE]]*(1+Materiales[[#This Row],[AJUSTE POSITIVO]]),0)</f>
        <v>283017</v>
      </c>
      <c r="G56" s="910">
        <f>246102</f>
        <v>246102</v>
      </c>
      <c r="H56" s="921">
        <f t="shared" si="1"/>
        <v>0.15</v>
      </c>
      <c r="I56" s="61"/>
    </row>
    <row r="57" spans="1:9" s="906" customFormat="1" ht="27.6">
      <c r="A57" s="912">
        <v>53</v>
      </c>
      <c r="B57" s="912" t="s">
        <v>175</v>
      </c>
      <c r="C57" s="916" t="s">
        <v>533</v>
      </c>
      <c r="D57" s="912" t="s">
        <v>109</v>
      </c>
      <c r="E57" s="912">
        <v>2</v>
      </c>
      <c r="F57" s="913">
        <f>+ROUND(Materiales[[#This Row],[PRECIO BASE]]*(1+Materiales[[#This Row],[AJUSTE POSITIVO]]),0)</f>
        <v>2110371</v>
      </c>
      <c r="G57" s="910">
        <v>1835105</v>
      </c>
      <c r="H57" s="921">
        <f t="shared" si="1"/>
        <v>0.15</v>
      </c>
      <c r="I57" s="61"/>
    </row>
    <row r="58" spans="1:9" s="906" customFormat="1" ht="15.6">
      <c r="A58" s="912">
        <v>54</v>
      </c>
      <c r="B58" s="912" t="s">
        <v>175</v>
      </c>
      <c r="C58" s="912" t="s">
        <v>755</v>
      </c>
      <c r="D58" s="912" t="s">
        <v>109</v>
      </c>
      <c r="E58" s="912">
        <v>1</v>
      </c>
      <c r="F58" s="913">
        <f>+ROUND(Materiales[[#This Row],[PRECIO BASE]]*(1+Materiales[[#This Row],[AJUSTE POSITIVO]]),0)</f>
        <v>3138036</v>
      </c>
      <c r="G58" s="910">
        <v>2728727</v>
      </c>
      <c r="H58" s="921">
        <f t="shared" si="1"/>
        <v>0.15</v>
      </c>
      <c r="I58" s="61"/>
    </row>
    <row r="59" spans="1:9" s="906" customFormat="1" ht="15.6">
      <c r="A59" s="912">
        <v>55</v>
      </c>
      <c r="B59" s="912" t="s">
        <v>175</v>
      </c>
      <c r="C59" s="912" t="s">
        <v>383</v>
      </c>
      <c r="D59" s="914" t="s">
        <v>340</v>
      </c>
      <c r="E59" s="912">
        <v>3.2000000000000001E-2</v>
      </c>
      <c r="F59" s="913">
        <f>+ROUND(Materiales[[#This Row],[PRECIO BASE]]*(1+Materiales[[#This Row],[AJUSTE POSITIVO]]),0)</f>
        <v>1968</v>
      </c>
      <c r="G59" s="910">
        <f>522000/305</f>
        <v>1711.4754098360656</v>
      </c>
      <c r="H59" s="921">
        <f t="shared" si="1"/>
        <v>0.15</v>
      </c>
      <c r="I59" s="61"/>
    </row>
    <row r="60" spans="1:9" s="906" customFormat="1" ht="15.6">
      <c r="A60" s="912">
        <v>56</v>
      </c>
      <c r="B60" s="912" t="s">
        <v>175</v>
      </c>
      <c r="C60" s="912" t="s">
        <v>384</v>
      </c>
      <c r="D60" s="914" t="s">
        <v>340</v>
      </c>
      <c r="E60" s="912">
        <v>3.2000000000000001E-2</v>
      </c>
      <c r="F60" s="913">
        <f>+ROUND(Materiales[[#This Row],[PRECIO BASE]]*(1+Materiales[[#This Row],[AJUSTE POSITIVO]]),0)</f>
        <v>3144</v>
      </c>
      <c r="G60" s="910">
        <f>833900/305</f>
        <v>2734.0983606557379</v>
      </c>
      <c r="H60" s="921">
        <f t="shared" si="1"/>
        <v>0.15</v>
      </c>
      <c r="I60" s="61"/>
    </row>
    <row r="61" spans="1:9" s="906" customFormat="1" ht="15.6">
      <c r="A61" s="912">
        <v>57</v>
      </c>
      <c r="B61" s="912" t="s">
        <v>175</v>
      </c>
      <c r="C61" s="912" t="s">
        <v>458</v>
      </c>
      <c r="D61" s="914" t="s">
        <v>109</v>
      </c>
      <c r="E61" s="912">
        <v>0.01</v>
      </c>
      <c r="F61" s="913">
        <f>+ROUND(Materiales[[#This Row],[PRECIO BASE]]*(1+Materiales[[#This Row],[AJUSTE POSITIVO]]),0)</f>
        <v>3429</v>
      </c>
      <c r="G61" s="910">
        <v>2982</v>
      </c>
      <c r="H61" s="921">
        <f t="shared" si="1"/>
        <v>0.15</v>
      </c>
      <c r="I61" s="61"/>
    </row>
    <row r="62" spans="1:9" s="906" customFormat="1" ht="15.6">
      <c r="A62" s="912">
        <v>58</v>
      </c>
      <c r="B62" s="912" t="s">
        <v>175</v>
      </c>
      <c r="C62" s="912" t="s">
        <v>453</v>
      </c>
      <c r="D62" s="914" t="s">
        <v>109</v>
      </c>
      <c r="E62" s="912">
        <v>0.01</v>
      </c>
      <c r="F62" s="913">
        <f>+ROUND(Materiales[[#This Row],[PRECIO BASE]]*(1+Materiales[[#This Row],[AJUSTE POSITIVO]]),0)</f>
        <v>11660</v>
      </c>
      <c r="G62" s="910">
        <v>10139</v>
      </c>
      <c r="H62" s="921">
        <f t="shared" si="1"/>
        <v>0.15</v>
      </c>
      <c r="I62" s="61"/>
    </row>
    <row r="63" spans="1:9" s="906" customFormat="1" ht="15.6">
      <c r="A63" s="912">
        <v>59</v>
      </c>
      <c r="B63" s="912" t="s">
        <v>143</v>
      </c>
      <c r="C63" s="912" t="s">
        <v>476</v>
      </c>
      <c r="D63" s="914" t="s">
        <v>340</v>
      </c>
      <c r="E63" s="912">
        <v>0.4</v>
      </c>
      <c r="F63" s="913">
        <f>+ROUND(Materiales[[#This Row],[PRECIO BASE]]*(1+Materiales[[#This Row],[AJUSTE POSITIVO]]),0)</f>
        <v>6210</v>
      </c>
      <c r="G63" s="910">
        <f>5400</f>
        <v>5400</v>
      </c>
      <c r="H63" s="921">
        <f t="shared" si="1"/>
        <v>0.15</v>
      </c>
      <c r="I63" s="61"/>
    </row>
    <row r="64" spans="1:9" s="906" customFormat="1" ht="15.6">
      <c r="A64" s="912">
        <v>60</v>
      </c>
      <c r="B64" s="912" t="s">
        <v>143</v>
      </c>
      <c r="C64" s="912" t="s">
        <v>457</v>
      </c>
      <c r="D64" s="914" t="s">
        <v>109</v>
      </c>
      <c r="E64" s="912">
        <v>0.19</v>
      </c>
      <c r="F64" s="913">
        <f>+ROUND(Materiales[[#This Row],[PRECIO BASE]]*(1+Materiales[[#This Row],[AJUSTE POSITIVO]]),0)</f>
        <v>11443</v>
      </c>
      <c r="G64" s="910">
        <v>9950</v>
      </c>
      <c r="H64" s="921">
        <f t="shared" si="1"/>
        <v>0.15</v>
      </c>
      <c r="I64" s="61"/>
    </row>
    <row r="65" spans="1:9" s="906" customFormat="1" ht="27.6">
      <c r="A65" s="912">
        <v>61</v>
      </c>
      <c r="B65" s="912" t="s">
        <v>396</v>
      </c>
      <c r="C65" s="916" t="s">
        <v>397</v>
      </c>
      <c r="D65" s="914" t="s">
        <v>109</v>
      </c>
      <c r="E65" s="912">
        <v>2</v>
      </c>
      <c r="F65" s="913">
        <f>+ROUND(Materiales[[#This Row],[PRECIO BASE]]*(1+Materiales[[#This Row],[AJUSTE POSITIVO]]),0)</f>
        <v>62727</v>
      </c>
      <c r="G65" s="910">
        <v>54545</v>
      </c>
      <c r="H65" s="921">
        <f t="shared" si="1"/>
        <v>0.15</v>
      </c>
      <c r="I65" s="61"/>
    </row>
    <row r="66" spans="1:9" s="906" customFormat="1" ht="15.6">
      <c r="A66" s="912">
        <v>62</v>
      </c>
      <c r="B66" s="912" t="s">
        <v>175</v>
      </c>
      <c r="C66" s="912" t="s">
        <v>385</v>
      </c>
      <c r="D66" s="914" t="s">
        <v>109</v>
      </c>
      <c r="E66" s="912">
        <v>3.5000000000000003E-2</v>
      </c>
      <c r="F66" s="913">
        <f>+ROUND(Materiales[[#This Row],[PRECIO BASE]]*(1+Materiales[[#This Row],[AJUSTE POSITIVO]]),0)</f>
        <v>104939</v>
      </c>
      <c r="G66" s="910">
        <v>91251</v>
      </c>
      <c r="H66" s="921">
        <f t="shared" si="1"/>
        <v>0.15</v>
      </c>
      <c r="I66" s="61"/>
    </row>
    <row r="67" spans="1:9" s="906" customFormat="1" ht="15.6">
      <c r="A67" s="912">
        <v>63</v>
      </c>
      <c r="B67" s="912" t="s">
        <v>175</v>
      </c>
      <c r="C67" s="912" t="s">
        <v>342</v>
      </c>
      <c r="D67" s="914" t="s">
        <v>109</v>
      </c>
      <c r="E67" s="912">
        <v>0.1</v>
      </c>
      <c r="F67" s="913">
        <f>+ROUND(Materiales[[#This Row],[PRECIO BASE]]*(1+Materiales[[#This Row],[AJUSTE POSITIVO]]),0)</f>
        <v>111850</v>
      </c>
      <c r="G67" s="910">
        <v>97261</v>
      </c>
      <c r="H67" s="921">
        <f t="shared" si="1"/>
        <v>0.15</v>
      </c>
      <c r="I67" s="61"/>
    </row>
    <row r="68" spans="1:9" s="906" customFormat="1" ht="15.6">
      <c r="A68" s="912">
        <v>64</v>
      </c>
      <c r="B68" s="912" t="s">
        <v>1753</v>
      </c>
      <c r="C68" s="912" t="s">
        <v>537</v>
      </c>
      <c r="D68" s="914" t="s">
        <v>109</v>
      </c>
      <c r="E68" s="912">
        <v>10</v>
      </c>
      <c r="F68" s="913">
        <f>+ROUND(Materiales[[#This Row],[PRECIO BASE]]*(1+Materiales[[#This Row],[AJUSTE POSITIVO]]),0)</f>
        <v>58035</v>
      </c>
      <c r="G68" s="910">
        <v>50465</v>
      </c>
      <c r="H68" s="921">
        <f t="shared" si="1"/>
        <v>0.15</v>
      </c>
      <c r="I68" s="61"/>
    </row>
    <row r="69" spans="1:9" s="906" customFormat="1" ht="15.6">
      <c r="A69" s="912">
        <v>65</v>
      </c>
      <c r="B69" s="912" t="s">
        <v>400</v>
      </c>
      <c r="C69" s="912" t="s">
        <v>1015</v>
      </c>
      <c r="D69" s="914" t="s">
        <v>109</v>
      </c>
      <c r="E69" s="912">
        <v>0.01</v>
      </c>
      <c r="F69" s="913">
        <f>+ROUND(Materiales[[#This Row],[PRECIO BASE]]*(1+Materiales[[#This Row],[AJUSTE POSITIVO]]),0)</f>
        <v>4988</v>
      </c>
      <c r="G69" s="910">
        <v>4337</v>
      </c>
      <c r="H69" s="921">
        <f t="shared" ref="H69:H92" si="2">+$H$2</f>
        <v>0.15</v>
      </c>
      <c r="I69" s="61"/>
    </row>
    <row r="70" spans="1:9" s="906" customFormat="1" ht="15.6">
      <c r="A70" s="912">
        <v>66</v>
      </c>
      <c r="B70" s="912" t="s">
        <v>400</v>
      </c>
      <c r="C70" s="912" t="s">
        <v>401</v>
      </c>
      <c r="D70" s="914" t="s">
        <v>109</v>
      </c>
      <c r="E70" s="912">
        <v>0.01</v>
      </c>
      <c r="F70" s="913">
        <f>+ROUND(Materiales[[#This Row],[PRECIO BASE]]*(1+Materiales[[#This Row],[AJUSTE POSITIVO]]),0)</f>
        <v>953</v>
      </c>
      <c r="G70" s="910">
        <v>829</v>
      </c>
      <c r="H70" s="921">
        <f t="shared" si="2"/>
        <v>0.15</v>
      </c>
      <c r="I70" s="61"/>
    </row>
    <row r="71" spans="1:9" s="906" customFormat="1" ht="15.6">
      <c r="A71" s="912">
        <v>67</v>
      </c>
      <c r="B71" s="912" t="s">
        <v>291</v>
      </c>
      <c r="C71" s="912" t="s">
        <v>368</v>
      </c>
      <c r="D71" s="912" t="s">
        <v>340</v>
      </c>
      <c r="E71" s="912">
        <v>0.86</v>
      </c>
      <c r="F71" s="913">
        <f>+ROUND(Materiales[[#This Row],[PRECIO BASE]]*(1+Materiales[[#This Row],[AJUSTE POSITIVO]]),0)</f>
        <v>13398</v>
      </c>
      <c r="G71" s="910">
        <f>11650</f>
        <v>11650</v>
      </c>
      <c r="H71" s="921">
        <f t="shared" si="2"/>
        <v>0.15</v>
      </c>
      <c r="I71" s="61"/>
    </row>
    <row r="72" spans="1:9" s="906" customFormat="1" ht="15.6">
      <c r="A72" s="912">
        <v>68</v>
      </c>
      <c r="B72" s="912" t="s">
        <v>186</v>
      </c>
      <c r="C72" s="912" t="s">
        <v>1071</v>
      </c>
      <c r="D72" s="914" t="s">
        <v>109</v>
      </c>
      <c r="E72" s="912">
        <v>3.07</v>
      </c>
      <c r="F72" s="913">
        <f>+ROUND(Materiales[[#This Row],[PRECIO BASE]]*(1+Materiales[[#This Row],[AJUSTE POSITIVO]]),0)</f>
        <v>221589</v>
      </c>
      <c r="G72" s="910">
        <v>192686</v>
      </c>
      <c r="H72" s="921">
        <f t="shared" si="2"/>
        <v>0.15</v>
      </c>
      <c r="I72" s="61"/>
    </row>
    <row r="73" spans="1:9" s="906" customFormat="1" ht="15.6">
      <c r="A73" s="912">
        <v>69</v>
      </c>
      <c r="B73" s="912" t="s">
        <v>1753</v>
      </c>
      <c r="C73" s="912" t="s">
        <v>958</v>
      </c>
      <c r="D73" s="914" t="s">
        <v>109</v>
      </c>
      <c r="E73" s="912">
        <v>0.09</v>
      </c>
      <c r="F73" s="913">
        <f>+ROUND(Materiales[[#This Row],[PRECIO BASE]]*(1+Materiales[[#This Row],[AJUSTE POSITIVO]]),0)</f>
        <v>36932</v>
      </c>
      <c r="G73" s="910">
        <v>32115</v>
      </c>
      <c r="H73" s="921">
        <f t="shared" si="2"/>
        <v>0.15</v>
      </c>
      <c r="I73" s="61"/>
    </row>
    <row r="74" spans="1:9" s="906" customFormat="1" ht="15.6">
      <c r="A74" s="912">
        <v>70</v>
      </c>
      <c r="B74" s="912" t="s">
        <v>126</v>
      </c>
      <c r="C74" s="912" t="s">
        <v>588</v>
      </c>
      <c r="D74" s="914" t="s">
        <v>109</v>
      </c>
      <c r="E74" s="912">
        <v>0.02</v>
      </c>
      <c r="F74" s="913">
        <f>+ROUND(Materiales[[#This Row],[PRECIO BASE]]*(1+Materiales[[#This Row],[AJUSTE POSITIVO]]),0)</f>
        <v>4551</v>
      </c>
      <c r="G74" s="910">
        <v>3957</v>
      </c>
      <c r="H74" s="921">
        <f t="shared" si="2"/>
        <v>0.15</v>
      </c>
      <c r="I74" s="61"/>
    </row>
    <row r="75" spans="1:9" s="906" customFormat="1" ht="15.6">
      <c r="A75" s="912">
        <v>71</v>
      </c>
      <c r="B75" s="912" t="s">
        <v>291</v>
      </c>
      <c r="C75" s="912" t="s">
        <v>1010</v>
      </c>
      <c r="D75" s="914" t="s">
        <v>109</v>
      </c>
      <c r="E75" s="912">
        <v>0.01</v>
      </c>
      <c r="F75" s="913">
        <f>+ROUND(Materiales[[#This Row],[PRECIO BASE]]*(1+Materiales[[#This Row],[AJUSTE POSITIVO]]),0)</f>
        <v>5635</v>
      </c>
      <c r="G75" s="910">
        <f>4900</f>
        <v>4900</v>
      </c>
      <c r="H75" s="921">
        <f t="shared" si="2"/>
        <v>0.15</v>
      </c>
      <c r="I75" s="61"/>
    </row>
    <row r="76" spans="1:9" s="906" customFormat="1" ht="15.6">
      <c r="A76" s="912">
        <v>72</v>
      </c>
      <c r="B76" s="912" t="s">
        <v>186</v>
      </c>
      <c r="C76" s="912" t="s">
        <v>393</v>
      </c>
      <c r="D76" s="914" t="s">
        <v>109</v>
      </c>
      <c r="E76" s="912">
        <v>10</v>
      </c>
      <c r="F76" s="913">
        <f>+ROUND(Materiales[[#This Row],[PRECIO BASE]]*(1+Materiales[[#This Row],[AJUSTE POSITIVO]]),0)</f>
        <v>126035</v>
      </c>
      <c r="G76" s="910">
        <v>109596</v>
      </c>
      <c r="H76" s="921">
        <f t="shared" si="2"/>
        <v>0.15</v>
      </c>
      <c r="I76" s="61"/>
    </row>
    <row r="77" spans="1:9" s="906" customFormat="1" ht="27.6">
      <c r="A77" s="912">
        <v>73</v>
      </c>
      <c r="B77" s="912" t="s">
        <v>186</v>
      </c>
      <c r="C77" s="916" t="s">
        <v>699</v>
      </c>
      <c r="D77" s="912" t="s">
        <v>109</v>
      </c>
      <c r="E77" s="912">
        <v>0.5</v>
      </c>
      <c r="F77" s="913">
        <f>+ROUND(Materiales[[#This Row],[PRECIO BASE]]*(1+Materiales[[#This Row],[AJUSTE POSITIVO]]),0)</f>
        <v>52759</v>
      </c>
      <c r="G77" s="910">
        <v>45877</v>
      </c>
      <c r="H77" s="921">
        <f t="shared" si="2"/>
        <v>0.15</v>
      </c>
      <c r="I77" s="61"/>
    </row>
    <row r="78" spans="1:9" s="906" customFormat="1" ht="15.6">
      <c r="A78" s="912">
        <v>74</v>
      </c>
      <c r="B78" s="912" t="s">
        <v>291</v>
      </c>
      <c r="C78" s="912" t="s">
        <v>370</v>
      </c>
      <c r="D78" s="914" t="s">
        <v>340</v>
      </c>
      <c r="E78" s="912">
        <v>0.35599999999999998</v>
      </c>
      <c r="F78" s="913">
        <f>+ROUND(Materiales[[#This Row],[PRECIO BASE]]*(1+Materiales[[#This Row],[AJUSTE POSITIVO]]),0)</f>
        <v>5980</v>
      </c>
      <c r="G78" s="910">
        <f>5200</f>
        <v>5200</v>
      </c>
      <c r="H78" s="921">
        <f t="shared" si="2"/>
        <v>0.15</v>
      </c>
      <c r="I78" s="61"/>
    </row>
    <row r="79" spans="1:9" s="906" customFormat="1" ht="15.6">
      <c r="A79" s="912">
        <v>75</v>
      </c>
      <c r="B79" s="912" t="s">
        <v>291</v>
      </c>
      <c r="C79" s="912" t="s">
        <v>373</v>
      </c>
      <c r="D79" s="914" t="s">
        <v>340</v>
      </c>
      <c r="E79" s="912">
        <v>9.6000000000000002E-2</v>
      </c>
      <c r="F79" s="913">
        <f>+ROUND(Materiales[[#This Row],[PRECIO BASE]]*(1+Materiales[[#This Row],[AJUSTE POSITIVO]]),0)</f>
        <v>4198</v>
      </c>
      <c r="G79" s="910">
        <f>3650</f>
        <v>3650</v>
      </c>
      <c r="H79" s="921">
        <f t="shared" si="2"/>
        <v>0.15</v>
      </c>
      <c r="I79" s="61"/>
    </row>
    <row r="80" spans="1:9" s="906" customFormat="1" ht="15.6">
      <c r="A80" s="912">
        <v>76</v>
      </c>
      <c r="B80" s="912" t="s">
        <v>126</v>
      </c>
      <c r="C80" s="912" t="s">
        <v>414</v>
      </c>
      <c r="D80" s="914" t="s">
        <v>109</v>
      </c>
      <c r="E80" s="912">
        <v>0.05</v>
      </c>
      <c r="F80" s="913">
        <f>+ROUND(Materiales[[#This Row],[PRECIO BASE]]*(1+Materiales[[#This Row],[AJUSTE POSITIVO]]),0)</f>
        <v>1064</v>
      </c>
      <c r="G80" s="910">
        <v>925</v>
      </c>
      <c r="H80" s="921">
        <f t="shared" si="2"/>
        <v>0.15</v>
      </c>
      <c r="I80" s="61"/>
    </row>
    <row r="81" spans="1:9" s="906" customFormat="1" ht="15.6">
      <c r="A81" s="912">
        <v>77</v>
      </c>
      <c r="B81" s="912" t="s">
        <v>126</v>
      </c>
      <c r="C81" s="912" t="s">
        <v>592</v>
      </c>
      <c r="D81" s="914" t="s">
        <v>109</v>
      </c>
      <c r="E81" s="912">
        <v>0.05</v>
      </c>
      <c r="F81" s="913">
        <f>+ROUND(Materiales[[#This Row],[PRECIO BASE]]*(1+Materiales[[#This Row],[AJUSTE POSITIVO]]),0)</f>
        <v>5653</v>
      </c>
      <c r="G81" s="910">
        <v>4916</v>
      </c>
      <c r="H81" s="921">
        <f t="shared" si="2"/>
        <v>0.15</v>
      </c>
      <c r="I81" s="61"/>
    </row>
    <row r="82" spans="1:9" s="906" customFormat="1" ht="15.6">
      <c r="A82" s="912">
        <v>78</v>
      </c>
      <c r="B82" s="912" t="s">
        <v>126</v>
      </c>
      <c r="C82" s="912" t="s">
        <v>780</v>
      </c>
      <c r="D82" s="914" t="s">
        <v>109</v>
      </c>
      <c r="E82" s="912">
        <v>0.05</v>
      </c>
      <c r="F82" s="913">
        <f>+ROUND(Materiales[[#This Row],[PRECIO BASE]]*(1+Materiales[[#This Row],[AJUSTE POSITIVO]]),0)</f>
        <v>789</v>
      </c>
      <c r="G82" s="910">
        <v>686</v>
      </c>
      <c r="H82" s="921">
        <f t="shared" si="2"/>
        <v>0.15</v>
      </c>
      <c r="I82" s="61"/>
    </row>
    <row r="83" spans="1:9" s="906" customFormat="1" ht="15.6">
      <c r="A83" s="912">
        <v>79</v>
      </c>
      <c r="B83" s="912" t="s">
        <v>126</v>
      </c>
      <c r="C83" s="912" t="s">
        <v>835</v>
      </c>
      <c r="D83" s="914" t="s">
        <v>109</v>
      </c>
      <c r="E83" s="912">
        <v>0.05</v>
      </c>
      <c r="F83" s="913">
        <f>+ROUND(Materiales[[#This Row],[PRECIO BASE]]*(1+Materiales[[#This Row],[AJUSTE POSITIVO]]),0)</f>
        <v>1272</v>
      </c>
      <c r="G83" s="910">
        <v>1106</v>
      </c>
      <c r="H83" s="921">
        <f t="shared" si="2"/>
        <v>0.15</v>
      </c>
      <c r="I83" s="61"/>
    </row>
    <row r="84" spans="1:9" s="906" customFormat="1" ht="15.6">
      <c r="A84" s="912">
        <v>80</v>
      </c>
      <c r="B84" s="912" t="s">
        <v>126</v>
      </c>
      <c r="C84" s="912" t="s">
        <v>794</v>
      </c>
      <c r="D84" s="914" t="s">
        <v>109</v>
      </c>
      <c r="E84" s="912">
        <v>0.05</v>
      </c>
      <c r="F84" s="913">
        <f>+ROUND(Materiales[[#This Row],[PRECIO BASE]]*(1+Materiales[[#This Row],[AJUSTE POSITIVO]]),0)</f>
        <v>546</v>
      </c>
      <c r="G84" s="910">
        <v>475</v>
      </c>
      <c r="H84" s="921">
        <f t="shared" si="2"/>
        <v>0.15</v>
      </c>
      <c r="I84" s="61"/>
    </row>
    <row r="85" spans="1:9" s="906" customFormat="1" ht="15.6">
      <c r="A85" s="912">
        <v>81</v>
      </c>
      <c r="B85" s="912" t="s">
        <v>126</v>
      </c>
      <c r="C85" s="912" t="s">
        <v>146</v>
      </c>
      <c r="D85" s="914" t="s">
        <v>109</v>
      </c>
      <c r="E85" s="912">
        <v>0.05</v>
      </c>
      <c r="F85" s="913">
        <f>+ROUND(Materiales[[#This Row],[PRECIO BASE]]*(1+Materiales[[#This Row],[AJUSTE POSITIVO]]),0)</f>
        <v>466</v>
      </c>
      <c r="G85" s="910">
        <v>405</v>
      </c>
      <c r="H85" s="921">
        <f t="shared" si="2"/>
        <v>0.15</v>
      </c>
      <c r="I85" s="61"/>
    </row>
    <row r="86" spans="1:9" s="906" customFormat="1" ht="15.6">
      <c r="A86" s="912">
        <v>82</v>
      </c>
      <c r="B86" s="912" t="s">
        <v>291</v>
      </c>
      <c r="C86" s="912" t="s">
        <v>367</v>
      </c>
      <c r="D86" s="914" t="s">
        <v>109</v>
      </c>
      <c r="E86" s="912">
        <v>0.313</v>
      </c>
      <c r="F86" s="913">
        <f>+ROUND(Materiales[[#This Row],[PRECIO BASE]]*(1+Materiales[[#This Row],[AJUSTE POSITIVO]]),0)</f>
        <v>6553</v>
      </c>
      <c r="G86" s="910">
        <v>5698</v>
      </c>
      <c r="H86" s="921">
        <f t="shared" si="2"/>
        <v>0.15</v>
      </c>
      <c r="I86" s="61"/>
    </row>
    <row r="87" spans="1:9" s="906" customFormat="1" ht="15.6">
      <c r="A87" s="912">
        <v>83</v>
      </c>
      <c r="B87" s="912" t="s">
        <v>143</v>
      </c>
      <c r="C87" s="912" t="s">
        <v>1037</v>
      </c>
      <c r="D87" s="914" t="s">
        <v>340</v>
      </c>
      <c r="E87" s="915">
        <f>0.58/3</f>
        <v>0.19333333333333333</v>
      </c>
      <c r="F87" s="913">
        <f>+ROUND(Materiales[[#This Row],[PRECIO BASE]]*(1+Materiales[[#This Row],[AJUSTE POSITIVO]]),0)</f>
        <v>2223</v>
      </c>
      <c r="G87" s="910">
        <f>5800/3</f>
        <v>1933.3333333333333</v>
      </c>
      <c r="H87" s="921">
        <f t="shared" si="2"/>
        <v>0.15</v>
      </c>
      <c r="I87" s="61"/>
    </row>
    <row r="88" spans="1:9" s="906" customFormat="1" ht="15.6">
      <c r="A88" s="912">
        <v>84</v>
      </c>
      <c r="B88" s="912" t="s">
        <v>143</v>
      </c>
      <c r="C88" s="912" t="s">
        <v>1036</v>
      </c>
      <c r="D88" s="914" t="s">
        <v>340</v>
      </c>
      <c r="E88" s="915">
        <f>1.4/3</f>
        <v>0.46666666666666662</v>
      </c>
      <c r="F88" s="913">
        <f>+ROUND(Materiales[[#This Row],[PRECIO BASE]]*(1+Materiales[[#This Row],[AJUSTE POSITIVO]]),0)</f>
        <v>4428</v>
      </c>
      <c r="G88" s="910">
        <f>3850</f>
        <v>3850</v>
      </c>
      <c r="H88" s="921">
        <f t="shared" si="2"/>
        <v>0.15</v>
      </c>
      <c r="I88" s="61"/>
    </row>
    <row r="89" spans="1:9" s="906" customFormat="1" ht="15.6">
      <c r="A89" s="912">
        <v>85</v>
      </c>
      <c r="B89" s="912" t="s">
        <v>291</v>
      </c>
      <c r="C89" s="912" t="s">
        <v>344</v>
      </c>
      <c r="D89" s="914" t="s">
        <v>340</v>
      </c>
      <c r="E89" s="912">
        <v>7.4999999999999997E-2</v>
      </c>
      <c r="F89" s="913">
        <f>+ROUND(Materiales[[#This Row],[PRECIO BASE]]*(1+Materiales[[#This Row],[AJUSTE POSITIVO]]),0)</f>
        <v>6153</v>
      </c>
      <c r="G89" s="910">
        <f>5350</f>
        <v>5350</v>
      </c>
      <c r="H89" s="921">
        <f t="shared" si="2"/>
        <v>0.15</v>
      </c>
      <c r="I89" s="61"/>
    </row>
    <row r="90" spans="1:9" s="906" customFormat="1" ht="15.6">
      <c r="A90" s="912">
        <v>86</v>
      </c>
      <c r="B90" s="912" t="s">
        <v>175</v>
      </c>
      <c r="C90" s="916" t="s">
        <v>717</v>
      </c>
      <c r="D90" s="914" t="s">
        <v>109</v>
      </c>
      <c r="E90" s="912">
        <v>0.5</v>
      </c>
      <c r="F90" s="913">
        <f>+ROUND(Materiales[[#This Row],[PRECIO BASE]]*(1+Materiales[[#This Row],[AJUSTE POSITIVO]]),0)</f>
        <v>308200</v>
      </c>
      <c r="G90" s="910">
        <f>268000</f>
        <v>268000</v>
      </c>
      <c r="H90" s="921">
        <f t="shared" si="2"/>
        <v>0.15</v>
      </c>
      <c r="I90" s="61"/>
    </row>
    <row r="91" spans="1:9" s="906" customFormat="1" ht="15.6">
      <c r="A91" s="912">
        <v>87</v>
      </c>
      <c r="B91" s="912" t="s">
        <v>396</v>
      </c>
      <c r="C91" s="916" t="s">
        <v>399</v>
      </c>
      <c r="D91" s="914" t="s">
        <v>109</v>
      </c>
      <c r="E91" s="912">
        <v>1</v>
      </c>
      <c r="F91" s="913">
        <f>+ROUND(Materiales[[#This Row],[PRECIO BASE]]*(1+Materiales[[#This Row],[AJUSTE POSITIVO]]),0)</f>
        <v>79275</v>
      </c>
      <c r="G91" s="910">
        <v>68935</v>
      </c>
      <c r="H91" s="921">
        <f t="shared" si="2"/>
        <v>0.15</v>
      </c>
      <c r="I91" s="61"/>
    </row>
    <row r="92" spans="1:9" s="906" customFormat="1" ht="15.6">
      <c r="A92" s="912">
        <v>88</v>
      </c>
      <c r="B92" s="912" t="s">
        <v>150</v>
      </c>
      <c r="C92" s="916" t="e">
        <f>+#REF!</f>
        <v>#REF!</v>
      </c>
      <c r="D92" s="914" t="s">
        <v>1754</v>
      </c>
      <c r="E92" s="912">
        <v>5</v>
      </c>
      <c r="F92" s="913" t="e">
        <f>+ROUND(Materiales[[#This Row],[PRECIO BASE]]*(1+Materiales[[#This Row],[AJUSTE POSITIVO]]),0)</f>
        <v>#REF!</v>
      </c>
      <c r="G92" s="910" t="e">
        <f>+#REF!</f>
        <v>#REF!</v>
      </c>
      <c r="H92" s="921">
        <f t="shared" si="2"/>
        <v>0.15</v>
      </c>
      <c r="I92" s="61"/>
    </row>
    <row r="93" spans="1:9" s="999" customFormat="1" ht="15.6">
      <c r="A93" s="993">
        <v>89</v>
      </c>
      <c r="B93" s="993" t="s">
        <v>150</v>
      </c>
      <c r="C93" s="994" t="str">
        <f>+'ESTUDIO DE MERCADO CIVIL'!B37</f>
        <v>Agua</v>
      </c>
      <c r="D93" s="995" t="s">
        <v>160</v>
      </c>
      <c r="E93" s="993">
        <v>1</v>
      </c>
      <c r="F93" s="996">
        <f>+ROUND(Materiales[[#This Row],[PRECIO BASE]]*(1+Materiales[[#This Row],[AJUSTE POSITIVO]]),0)</f>
        <v>67</v>
      </c>
      <c r="G93" s="997">
        <f>+VLOOKUP(Materiales[[#This Row],[Material]],'ESTUDIO DE MERCADO CIVIL'!B35:E167,4,FALSE)</f>
        <v>66.88</v>
      </c>
      <c r="H93" s="998">
        <v>0</v>
      </c>
      <c r="I93" s="61"/>
    </row>
    <row r="94" spans="1:9" s="999" customFormat="1" ht="15.6">
      <c r="A94" s="993">
        <v>90</v>
      </c>
      <c r="B94" s="993" t="s">
        <v>150</v>
      </c>
      <c r="C94" s="994" t="str">
        <f>+'ESTUDIO DE MERCADO CIVIL'!B38</f>
        <v>Agregado grueso (grava, grava triturada y/o roca triturada)</v>
      </c>
      <c r="D94" s="995" t="s">
        <v>426</v>
      </c>
      <c r="E94" s="993">
        <v>1600</v>
      </c>
      <c r="F94" s="996">
        <f>+ROUND(Materiales[[#This Row],[PRECIO BASE]]*(1+Materiales[[#This Row],[AJUSTE POSITIVO]]),0)</f>
        <v>97793</v>
      </c>
      <c r="G94" s="997">
        <f>+VLOOKUP(Materiales[[#This Row],[Material]],'ESTUDIO DE MERCADO CIVIL'!B36:E168,4,FALSE)</f>
        <v>97792.750000000015</v>
      </c>
      <c r="H94" s="998">
        <v>0</v>
      </c>
      <c r="I94" s="61"/>
    </row>
    <row r="95" spans="1:9" s="999" customFormat="1" ht="33.6" customHeight="1">
      <c r="A95" s="993">
        <v>91</v>
      </c>
      <c r="B95" s="993" t="s">
        <v>150</v>
      </c>
      <c r="C95" s="994" t="str">
        <f>+'ESTUDIO DE MERCADO CIVIL'!B40</f>
        <v>Agregado fino para concreto (tamaño máximo 4,75mm - arena natural o trituración de roca, gravas, y/o escorias)</v>
      </c>
      <c r="D95" s="995" t="s">
        <v>426</v>
      </c>
      <c r="E95" s="993">
        <v>1600</v>
      </c>
      <c r="F95" s="996">
        <f>+ROUND(Materiales[[#This Row],[PRECIO BASE]]*(1+Materiales[[#This Row],[AJUSTE POSITIVO]]),0)</f>
        <v>139586</v>
      </c>
      <c r="G95" s="997">
        <f>+VLOOKUP(Materiales[[#This Row],[Material]],'ESTUDIO DE MERCADO CIVIL'!B37:E169,4,FALSE)</f>
        <v>139585.60000000001</v>
      </c>
      <c r="H95" s="998">
        <v>0</v>
      </c>
      <c r="I95" s="61"/>
    </row>
    <row r="96" spans="1:9" s="999" customFormat="1" ht="15.6">
      <c r="A96" s="993">
        <v>92</v>
      </c>
      <c r="B96" s="993" t="s">
        <v>150</v>
      </c>
      <c r="C96" s="994" t="str">
        <f>+'ESTUDIO DE MERCADO CIVIL'!B42</f>
        <v>Cemento hidráulico tipo ART</v>
      </c>
      <c r="D96" s="995" t="s">
        <v>410</v>
      </c>
      <c r="E96" s="993">
        <v>1</v>
      </c>
      <c r="F96" s="996">
        <f>+ROUND(Materiales[[#This Row],[PRECIO BASE]]*(1+Materiales[[#This Row],[AJUSTE POSITIVO]]),0)</f>
        <v>712</v>
      </c>
      <c r="G96" s="997">
        <f>+VLOOKUP(Materiales[[#This Row],[Material]],'ESTUDIO DE MERCADO CIVIL'!B38:E170,4,FALSE)</f>
        <v>712.06666666666672</v>
      </c>
      <c r="H96" s="998">
        <v>0</v>
      </c>
      <c r="I96" s="61"/>
    </row>
    <row r="97" spans="1:9" s="999" customFormat="1" ht="15.6">
      <c r="A97" s="993">
        <v>93</v>
      </c>
      <c r="B97" s="993" t="s">
        <v>150</v>
      </c>
      <c r="C97" s="994" t="str">
        <f>+'ESTUDIO DE MERCADO CIVIL'!B45</f>
        <v>Acero de refuerzo fy=420 MPa</v>
      </c>
      <c r="D97" s="995" t="s">
        <v>410</v>
      </c>
      <c r="E97" s="993">
        <v>1</v>
      </c>
      <c r="F97" s="996">
        <f>+ROUND(Materiales[[#This Row],[PRECIO BASE]]*(1+Materiales[[#This Row],[AJUSTE POSITIVO]]),0)</f>
        <v>4950</v>
      </c>
      <c r="G97" s="997">
        <f>+VLOOKUP(Materiales[[#This Row],[Material]],'ESTUDIO DE MERCADO CIVIL'!B39:E171,4,FALSE)</f>
        <v>4950</v>
      </c>
      <c r="H97" s="998">
        <v>0</v>
      </c>
      <c r="I97" s="61"/>
    </row>
    <row r="98" spans="1:9" s="999" customFormat="1" ht="15.6">
      <c r="A98" s="993">
        <v>94</v>
      </c>
      <c r="B98" s="993" t="s">
        <v>150</v>
      </c>
      <c r="C98" s="994" t="str">
        <f>+'ESTUDIO DE MERCADO CIVIL'!B47</f>
        <v>Alambre negro para amarre calibre 18</v>
      </c>
      <c r="D98" s="995" t="s">
        <v>410</v>
      </c>
      <c r="E98" s="993">
        <v>1</v>
      </c>
      <c r="F98" s="996">
        <f>+ROUND(Materiales[[#This Row],[PRECIO BASE]]*(1+Materiales[[#This Row],[AJUSTE POSITIVO]]),0)</f>
        <v>10615</v>
      </c>
      <c r="G98" s="997">
        <f>+VLOOKUP(Materiales[[#This Row],[Material]],'ESTUDIO DE MERCADO CIVIL'!B40:E172,4,FALSE)</f>
        <v>10615</v>
      </c>
      <c r="H98" s="998">
        <v>0</v>
      </c>
      <c r="I98" s="61"/>
    </row>
    <row r="99" spans="1:9" s="999" customFormat="1" ht="15.6">
      <c r="A99" s="993">
        <v>95</v>
      </c>
      <c r="B99" s="993" t="s">
        <v>150</v>
      </c>
      <c r="C99" s="994" t="str">
        <f>+'ESTUDIO DE MERCADO CIVIL'!B157</f>
        <v>Piedra rajón</v>
      </c>
      <c r="D99" s="995" t="s">
        <v>426</v>
      </c>
      <c r="E99" s="993">
        <v>1800</v>
      </c>
      <c r="F99" s="996">
        <f>+ROUND(Materiales[[#This Row],[PRECIO BASE]]*(1+Materiales[[#This Row],[AJUSTE POSITIVO]]),0)</f>
        <v>88000</v>
      </c>
      <c r="G99" s="997">
        <f>+VLOOKUP(Materiales[[#This Row],[Material]],'ESTUDIO DE MERCADO CIVIL'!B41:E173,4,FALSE)</f>
        <v>88000</v>
      </c>
      <c r="H99" s="998">
        <v>0</v>
      </c>
      <c r="I99" s="61"/>
    </row>
    <row r="100" spans="1:9" s="999" customFormat="1" ht="15.6">
      <c r="A100" s="993">
        <v>96</v>
      </c>
      <c r="B100" s="993" t="s">
        <v>150</v>
      </c>
      <c r="C100" s="994" t="str">
        <f>+'ESTUDIO DE MERCADO CIVIL'!B159</f>
        <v>Impermeabilizante para concreto</v>
      </c>
      <c r="D100" s="995" t="s">
        <v>410</v>
      </c>
      <c r="E100" s="993">
        <v>1</v>
      </c>
      <c r="F100" s="996">
        <f>+ROUND(Materiales[[#This Row],[PRECIO BASE]]*(1+Materiales[[#This Row],[AJUSTE POSITIVO]]),0)</f>
        <v>19034</v>
      </c>
      <c r="G100" s="997">
        <f>+VLOOKUP(Materiales[[#This Row],[Material]],'ESTUDIO DE MERCADO CIVIL'!B42:E174,4,FALSE)</f>
        <v>19033.618421052633</v>
      </c>
      <c r="H100" s="998">
        <v>0</v>
      </c>
      <c r="I100" s="61"/>
    </row>
    <row r="101" spans="1:9" s="999" customFormat="1" ht="36.6" customHeight="1">
      <c r="A101" s="993">
        <v>97</v>
      </c>
      <c r="B101" s="993" t="s">
        <v>150</v>
      </c>
      <c r="C101" s="994" t="str">
        <f>+'ESTUDIO DE MERCADO CIVIL'!B77</f>
        <v>Acero galvanizado para estructura de soporte de paneles fotovoltaicos (ASTM A500 Gr.C y ASTM A653 Gr.50)</v>
      </c>
      <c r="D101" s="995" t="s">
        <v>410</v>
      </c>
      <c r="E101" s="993">
        <v>1</v>
      </c>
      <c r="F101" s="996">
        <f>+ROUND(Materiales[[#This Row],[PRECIO BASE]]*(1+Materiales[[#This Row],[AJUSTE POSITIVO]]),0)</f>
        <v>7267</v>
      </c>
      <c r="G101" s="997">
        <f>+VLOOKUP(Materiales[[#This Row],[Material]],'ESTUDIO DE MERCADO CIVIL'!B43:E175,4,FALSE)</f>
        <v>6319.3456538131959</v>
      </c>
      <c r="H101" s="998">
        <f>+$H$2</f>
        <v>0.15</v>
      </c>
      <c r="I101" s="61"/>
    </row>
    <row r="102" spans="1:9" s="906" customFormat="1" ht="15.6">
      <c r="A102" s="993">
        <v>98</v>
      </c>
      <c r="B102" s="993" t="s">
        <v>150</v>
      </c>
      <c r="C102" s="994" t="str">
        <f>+'ESTUDIO DE MERCADO CIVIL'!B161</f>
        <v>Aislante de neopreno e mín.=6 mm</v>
      </c>
      <c r="D102" s="995" t="s">
        <v>1755</v>
      </c>
      <c r="E102" s="993">
        <v>1</v>
      </c>
      <c r="F102" s="996">
        <f>+ROUND(Materiales[[#This Row],[PRECIO BASE]]*(1+Materiales[[#This Row],[AJUSTE POSITIVO]]),0)</f>
        <v>25300</v>
      </c>
      <c r="G102" s="997">
        <f>+VLOOKUP(Materiales[[#This Row],[Material]],'ESTUDIO DE MERCADO CIVIL'!B44:E176,4,FALSE)</f>
        <v>22000</v>
      </c>
      <c r="H102" s="998">
        <f>+$H$2</f>
        <v>0.15</v>
      </c>
      <c r="I102" s="61"/>
    </row>
    <row r="103" spans="1:9" s="906" customFormat="1" ht="15.6">
      <c r="A103" s="993">
        <v>99</v>
      </c>
      <c r="B103" s="993" t="s">
        <v>150</v>
      </c>
      <c r="C103" s="994" t="str">
        <f>+'ESTUDIO DE MERCADO CIVIL'!B134</f>
        <v>Pintura anticorrosiva</v>
      </c>
      <c r="D103" s="995" t="s">
        <v>1756</v>
      </c>
      <c r="E103" s="993">
        <v>1</v>
      </c>
      <c r="F103" s="996">
        <f>+ROUND(Materiales[[#This Row],[PRECIO BASE]]*(1+Materiales[[#This Row],[AJUSTE POSITIVO]]),0)</f>
        <v>67916</v>
      </c>
      <c r="G103" s="997">
        <f>+VLOOKUP(Materiales[[#This Row],[Material]],'ESTUDIO DE MERCADO CIVIL'!B45:E177,4,FALSE)</f>
        <v>67916.200000000012</v>
      </c>
      <c r="H103" s="998">
        <v>0</v>
      </c>
      <c r="I103" s="61"/>
    </row>
    <row r="104" spans="1:9" s="906" customFormat="1" ht="27.6" customHeight="1">
      <c r="A104" s="993">
        <v>100</v>
      </c>
      <c r="B104" s="993" t="s">
        <v>150</v>
      </c>
      <c r="C104" s="994" t="str">
        <f>+'ESTUDIO DE MERCADO CIVIL'!B165</f>
        <v>Kit para construcción del sistema de recolección y suministro de aguas lluvias. Incluye botellas PET, tubería en PVC, canales, uniones y bajantes, láminas en superboard, válvulas, accesores, empaques, según diseño</v>
      </c>
      <c r="D104" s="993" t="s">
        <v>1367</v>
      </c>
      <c r="E104" s="993">
        <v>50</v>
      </c>
      <c r="F104" s="997">
        <f>+ROUND(Materiales[[#This Row],[PRECIO BASE]]*(1+Materiales[[#This Row],[AJUSTE POSITIVO]]),0)</f>
        <v>8800000</v>
      </c>
      <c r="G104" s="997">
        <f>+VLOOKUP(Materiales[[#This Row],[Material]],'ESTUDIO DE MERCADO CIVIL'!B46:E178,4,FALSE)</f>
        <v>8800000</v>
      </c>
      <c r="H104" s="998">
        <v>0</v>
      </c>
      <c r="I104" s="61"/>
    </row>
    <row r="105" spans="1:9" s="906" customFormat="1" ht="15.6">
      <c r="A105" s="912">
        <v>101</v>
      </c>
      <c r="B105" s="912" t="s">
        <v>150</v>
      </c>
      <c r="C105" s="916"/>
      <c r="D105" s="914"/>
      <c r="E105" s="912"/>
      <c r="F105" s="913"/>
      <c r="G105" s="910"/>
      <c r="H105" s="921"/>
      <c r="I105" s="61"/>
    </row>
    <row r="106" spans="1:9" s="906" customFormat="1" ht="15.6">
      <c r="A106" s="912">
        <v>102</v>
      </c>
      <c r="B106" s="912" t="s">
        <v>150</v>
      </c>
      <c r="C106" s="916"/>
      <c r="D106" s="914"/>
      <c r="E106" s="912"/>
      <c r="F106" s="913"/>
      <c r="G106" s="910"/>
      <c r="H106" s="921"/>
      <c r="I106" s="61"/>
    </row>
    <row r="107" spans="1:9" s="906" customFormat="1" ht="15.6">
      <c r="A107" s="912">
        <v>103</v>
      </c>
      <c r="B107" s="912" t="s">
        <v>150</v>
      </c>
      <c r="C107" s="916"/>
      <c r="D107" s="914"/>
      <c r="E107" s="912"/>
      <c r="F107" s="913"/>
      <c r="G107" s="910"/>
      <c r="H107" s="921"/>
      <c r="I107" s="61"/>
    </row>
    <row r="108" spans="1:9" s="906" customFormat="1" ht="15.6">
      <c r="A108" s="912">
        <v>104</v>
      </c>
      <c r="B108" s="912" t="s">
        <v>150</v>
      </c>
      <c r="C108" s="916"/>
      <c r="D108" s="914"/>
      <c r="E108" s="912"/>
      <c r="F108" s="913"/>
      <c r="G108" s="910"/>
      <c r="H108" s="921"/>
      <c r="I108" s="61"/>
    </row>
    <row r="109" spans="1:9" s="906" customFormat="1" ht="15.6">
      <c r="A109" s="912">
        <v>105</v>
      </c>
      <c r="B109" s="912" t="s">
        <v>150</v>
      </c>
      <c r="C109" s="916"/>
      <c r="D109" s="914"/>
      <c r="E109" s="912"/>
      <c r="F109" s="913"/>
      <c r="G109" s="910"/>
      <c r="H109" s="921"/>
      <c r="I109" s="61"/>
    </row>
    <row r="110" spans="1:9" s="906" customFormat="1" ht="15.6">
      <c r="A110" s="912">
        <v>106</v>
      </c>
      <c r="B110" s="912" t="s">
        <v>143</v>
      </c>
      <c r="C110" s="912" t="s">
        <v>428</v>
      </c>
      <c r="D110" s="914" t="s">
        <v>340</v>
      </c>
      <c r="E110" s="912">
        <f>4.2/6</f>
        <v>0.70000000000000007</v>
      </c>
      <c r="F110" s="913">
        <f>+ROUND(Materiales[[#This Row],[PRECIO BASE]]*(1+Materiales[[#This Row],[AJUSTE POSITIVO]]),0)</f>
        <v>17903</v>
      </c>
      <c r="G110" s="910">
        <f>46704/3</f>
        <v>15568</v>
      </c>
      <c r="H110" s="921">
        <f t="shared" ref="H110:H141" si="3">+$H$2</f>
        <v>0.15</v>
      </c>
      <c r="I110" s="61"/>
    </row>
    <row r="111" spans="1:9" s="906" customFormat="1" ht="15.6">
      <c r="A111" s="912">
        <v>107</v>
      </c>
      <c r="B111" s="912" t="s">
        <v>143</v>
      </c>
      <c r="C111" s="912" t="s">
        <v>959</v>
      </c>
      <c r="D111" s="914" t="s">
        <v>109</v>
      </c>
      <c r="E111" s="912">
        <v>0.86</v>
      </c>
      <c r="F111" s="913">
        <f>+ROUND(Materiales[[#This Row],[PRECIO BASE]]*(1+Materiales[[#This Row],[AJUSTE POSITIVO]]),0)</f>
        <v>84547</v>
      </c>
      <c r="G111" s="910">
        <v>73519</v>
      </c>
      <c r="H111" s="921">
        <f t="shared" si="3"/>
        <v>0.15</v>
      </c>
      <c r="I111" s="61"/>
    </row>
    <row r="112" spans="1:9" s="906" customFormat="1" ht="15.6">
      <c r="A112" s="912">
        <v>108</v>
      </c>
      <c r="B112" s="912" t="s">
        <v>143</v>
      </c>
      <c r="C112" s="912" t="s">
        <v>483</v>
      </c>
      <c r="D112" s="914" t="s">
        <v>109</v>
      </c>
      <c r="E112" s="912">
        <v>0.2</v>
      </c>
      <c r="F112" s="913">
        <f>+ROUND(Materiales[[#This Row],[PRECIO BASE]]*(1+Materiales[[#This Row],[AJUSTE POSITIVO]]),0)</f>
        <v>7819</v>
      </c>
      <c r="G112" s="910">
        <v>6799</v>
      </c>
      <c r="H112" s="921">
        <f t="shared" si="3"/>
        <v>0.15</v>
      </c>
      <c r="I112" s="61"/>
    </row>
    <row r="113" spans="1:9" s="906" customFormat="1" ht="15.6">
      <c r="A113" s="912">
        <v>109</v>
      </c>
      <c r="B113" s="912" t="s">
        <v>143</v>
      </c>
      <c r="C113" s="912" t="s">
        <v>1061</v>
      </c>
      <c r="D113" s="914" t="s">
        <v>109</v>
      </c>
      <c r="E113" s="912">
        <v>0.2</v>
      </c>
      <c r="F113" s="913">
        <f>+ROUND(Materiales[[#This Row],[PRECIO BASE]]*(1+Materiales[[#This Row],[AJUSTE POSITIVO]]),0)</f>
        <v>27077</v>
      </c>
      <c r="G113" s="910">
        <v>23545</v>
      </c>
      <c r="H113" s="921">
        <f t="shared" si="3"/>
        <v>0.15</v>
      </c>
      <c r="I113" s="61"/>
    </row>
    <row r="114" spans="1:9" s="906" customFormat="1" ht="15.6">
      <c r="A114" s="912">
        <v>110</v>
      </c>
      <c r="B114" s="912" t="s">
        <v>1753</v>
      </c>
      <c r="C114" s="912" t="s">
        <v>415</v>
      </c>
      <c r="D114" s="914" t="s">
        <v>340</v>
      </c>
      <c r="E114" s="912">
        <v>0.01</v>
      </c>
      <c r="F114" s="913">
        <f>+ROUND(Materiales[[#This Row],[PRECIO BASE]]*(1+Materiales[[#This Row],[AJUSTE POSITIVO]]),0)</f>
        <v>644</v>
      </c>
      <c r="G114" s="910">
        <v>560</v>
      </c>
      <c r="H114" s="921">
        <f t="shared" si="3"/>
        <v>0.15</v>
      </c>
      <c r="I114" s="61"/>
    </row>
    <row r="115" spans="1:9" s="906" customFormat="1" ht="15.6">
      <c r="A115" s="912">
        <v>111</v>
      </c>
      <c r="B115" s="912" t="s">
        <v>1753</v>
      </c>
      <c r="C115" s="912" t="s">
        <v>419</v>
      </c>
      <c r="D115" s="914" t="s">
        <v>340</v>
      </c>
      <c r="E115" s="912">
        <v>0.01</v>
      </c>
      <c r="F115" s="913">
        <f>+ROUND(Materiales[[#This Row],[PRECIO BASE]]*(1+Materiales[[#This Row],[AJUSTE POSITIVO]]),0)</f>
        <v>644</v>
      </c>
      <c r="G115" s="910">
        <v>560</v>
      </c>
      <c r="H115" s="921">
        <f t="shared" si="3"/>
        <v>0.15</v>
      </c>
      <c r="I115" s="61"/>
    </row>
    <row r="116" spans="1:9" s="906" customFormat="1" ht="15.6">
      <c r="A116" s="912">
        <v>112</v>
      </c>
      <c r="B116" s="912" t="s">
        <v>291</v>
      </c>
      <c r="C116" s="912" t="s">
        <v>339</v>
      </c>
      <c r="D116" s="914" t="s">
        <v>340</v>
      </c>
      <c r="E116" s="912">
        <v>0.67</v>
      </c>
      <c r="F116" s="913">
        <f>+ROUND(Materiales[[#This Row],[PRECIO BASE]]*(1+Materiales[[#This Row],[AJUSTE POSITIVO]]),0)</f>
        <v>25958</v>
      </c>
      <c r="G116" s="910">
        <v>22572</v>
      </c>
      <c r="H116" s="921">
        <f t="shared" si="3"/>
        <v>0.15</v>
      </c>
      <c r="I116" s="61"/>
    </row>
    <row r="117" spans="1:9" s="906" customFormat="1" ht="15.6">
      <c r="A117" s="912">
        <v>113</v>
      </c>
      <c r="B117" s="912" t="s">
        <v>291</v>
      </c>
      <c r="C117" s="923" t="s">
        <v>341</v>
      </c>
      <c r="D117" s="914" t="s">
        <v>340</v>
      </c>
      <c r="E117" s="912">
        <v>0.64</v>
      </c>
      <c r="F117" s="913">
        <f>+ROUND(Materiales[[#This Row],[PRECIO BASE]]*(1+Materiales[[#This Row],[AJUSTE POSITIVO]]),0)</f>
        <v>17308</v>
      </c>
      <c r="G117" s="910">
        <v>15050</v>
      </c>
      <c r="H117" s="921">
        <f t="shared" si="3"/>
        <v>0.15</v>
      </c>
      <c r="I117" s="61"/>
    </row>
    <row r="118" spans="1:9" s="906" customFormat="1" ht="41.45">
      <c r="A118" s="912">
        <v>114</v>
      </c>
      <c r="B118" s="912" t="s">
        <v>394</v>
      </c>
      <c r="C118" s="916" t="s">
        <v>395</v>
      </c>
      <c r="D118" s="912" t="s">
        <v>109</v>
      </c>
      <c r="E118" s="912">
        <v>150</v>
      </c>
      <c r="F118" s="910">
        <f>+ROUND(Materiales[[#This Row],[PRECIO BASE]]*(1+Materiales[[#This Row],[AJUSTE POSITIVO]]),0)</f>
        <v>909650</v>
      </c>
      <c r="G118" s="910">
        <v>791000</v>
      </c>
      <c r="H118" s="921">
        <f t="shared" si="3"/>
        <v>0.15</v>
      </c>
      <c r="I118" s="61"/>
    </row>
    <row r="119" spans="1:9" s="906" customFormat="1" ht="15.6">
      <c r="A119" s="912">
        <v>115</v>
      </c>
      <c r="B119" s="912" t="s">
        <v>188</v>
      </c>
      <c r="C119" s="912" t="s">
        <v>216</v>
      </c>
      <c r="D119" s="914" t="s">
        <v>109</v>
      </c>
      <c r="E119" s="912">
        <v>1</v>
      </c>
      <c r="F119" s="913">
        <f>+ROUND(Materiales[[#This Row],[PRECIO BASE]]*(1+Materiales[[#This Row],[AJUSTE POSITIVO]]),0)</f>
        <v>376385</v>
      </c>
      <c r="G119" s="910">
        <v>327291</v>
      </c>
      <c r="H119" s="921">
        <f t="shared" si="3"/>
        <v>0.15</v>
      </c>
      <c r="I119" s="61"/>
    </row>
    <row r="120" spans="1:9" s="906" customFormat="1" ht="15.6">
      <c r="A120" s="912">
        <v>116</v>
      </c>
      <c r="B120" s="912" t="s">
        <v>143</v>
      </c>
      <c r="C120" s="912" t="s">
        <v>1013</v>
      </c>
      <c r="D120" s="914" t="s">
        <v>109</v>
      </c>
      <c r="E120" s="912">
        <v>0.1</v>
      </c>
      <c r="F120" s="913">
        <f>+ROUND(Materiales[[#This Row],[PRECIO BASE]]*(1+Materiales[[#This Row],[AJUSTE POSITIVO]]),0)</f>
        <v>3640</v>
      </c>
      <c r="G120" s="910">
        <v>3165</v>
      </c>
      <c r="H120" s="921">
        <f t="shared" si="3"/>
        <v>0.15</v>
      </c>
      <c r="I120" s="61"/>
    </row>
    <row r="121" spans="1:9" s="906" customFormat="1" ht="15.6">
      <c r="A121" s="912">
        <v>117</v>
      </c>
      <c r="B121" s="912" t="s">
        <v>1753</v>
      </c>
      <c r="C121" s="912" t="s">
        <v>907</v>
      </c>
      <c r="D121" s="914" t="s">
        <v>340</v>
      </c>
      <c r="E121" s="912">
        <v>0.01</v>
      </c>
      <c r="F121" s="913">
        <f>+ROUND(Materiales[[#This Row],[PRECIO BASE]]*(1+Materiales[[#This Row],[AJUSTE POSITIVO]]),0)</f>
        <v>1490</v>
      </c>
      <c r="G121" s="910">
        <v>1296</v>
      </c>
      <c r="H121" s="921">
        <f t="shared" si="3"/>
        <v>0.15</v>
      </c>
      <c r="I121" s="61"/>
    </row>
    <row r="122" spans="1:9" s="906" customFormat="1" ht="15.6">
      <c r="A122" s="912">
        <v>118</v>
      </c>
      <c r="B122" s="912" t="s">
        <v>396</v>
      </c>
      <c r="C122" s="912" t="s">
        <v>994</v>
      </c>
      <c r="D122" s="914" t="s">
        <v>109</v>
      </c>
      <c r="E122" s="912">
        <v>1.21</v>
      </c>
      <c r="F122" s="913">
        <f>+ROUND(Materiales[[#This Row],[PRECIO BASE]]*(1+Materiales[[#This Row],[AJUSTE POSITIVO]]),0)</f>
        <v>41817</v>
      </c>
      <c r="G122" s="910">
        <v>36363</v>
      </c>
      <c r="H122" s="921">
        <f t="shared" si="3"/>
        <v>0.15</v>
      </c>
      <c r="I122" s="61"/>
    </row>
    <row r="123" spans="1:9" s="906" customFormat="1" ht="15.6">
      <c r="A123" s="912">
        <v>119</v>
      </c>
      <c r="B123" s="912" t="s">
        <v>1751</v>
      </c>
      <c r="C123" s="912" t="s">
        <v>632</v>
      </c>
      <c r="D123" s="914" t="s">
        <v>109</v>
      </c>
      <c r="E123" s="912">
        <v>0.24</v>
      </c>
      <c r="F123" s="913">
        <f>+ROUND(Materiales[[#This Row],[PRECIO BASE]]*(1+Materiales[[#This Row],[AJUSTE POSITIVO]]),0)</f>
        <v>14795</v>
      </c>
      <c r="G123" s="910">
        <v>12865</v>
      </c>
      <c r="H123" s="921">
        <f t="shared" si="3"/>
        <v>0.15</v>
      </c>
      <c r="I123" s="61"/>
    </row>
    <row r="124" spans="1:9" s="906" customFormat="1" ht="15.6">
      <c r="A124" s="912">
        <v>120</v>
      </c>
      <c r="B124" s="912" t="s">
        <v>400</v>
      </c>
      <c r="C124" s="912" t="s">
        <v>402</v>
      </c>
      <c r="D124" s="914" t="s">
        <v>109</v>
      </c>
      <c r="E124" s="912">
        <v>6.8000000000000005E-2</v>
      </c>
      <c r="F124" s="913">
        <f>+ROUND(Materiales[[#This Row],[PRECIO BASE]]*(1+Materiales[[#This Row],[AJUSTE POSITIVO]]),0)</f>
        <v>1862</v>
      </c>
      <c r="G124" s="910">
        <v>1619</v>
      </c>
      <c r="H124" s="921">
        <f t="shared" si="3"/>
        <v>0.15</v>
      </c>
      <c r="I124" s="61"/>
    </row>
    <row r="125" spans="1:9" s="906" customFormat="1" ht="15.6">
      <c r="A125" s="912">
        <v>121</v>
      </c>
      <c r="B125" s="912" t="s">
        <v>400</v>
      </c>
      <c r="C125" s="912" t="s">
        <v>844</v>
      </c>
      <c r="D125" s="914" t="s">
        <v>109</v>
      </c>
      <c r="E125" s="912">
        <v>5.8999999999999997E-2</v>
      </c>
      <c r="F125" s="913">
        <f>+ROUND(Materiales[[#This Row],[PRECIO BASE]]*(1+Materiales[[#This Row],[AJUSTE POSITIVO]]),0)</f>
        <v>3161</v>
      </c>
      <c r="G125" s="910">
        <v>2749</v>
      </c>
      <c r="H125" s="921">
        <f t="shared" si="3"/>
        <v>0.15</v>
      </c>
      <c r="I125" s="61"/>
    </row>
    <row r="126" spans="1:9" s="906" customFormat="1" ht="15.6">
      <c r="A126" s="912">
        <v>122</v>
      </c>
      <c r="B126" s="912" t="s">
        <v>400</v>
      </c>
      <c r="C126" s="912" t="s">
        <v>599</v>
      </c>
      <c r="D126" s="914" t="s">
        <v>109</v>
      </c>
      <c r="E126" s="912">
        <v>0.03</v>
      </c>
      <c r="F126" s="913">
        <f>+ROUND(Materiales[[#This Row],[PRECIO BASE]]*(1+Materiales[[#This Row],[AJUSTE POSITIVO]]),0)</f>
        <v>6793</v>
      </c>
      <c r="G126" s="910">
        <v>5907</v>
      </c>
      <c r="H126" s="921">
        <f t="shared" si="3"/>
        <v>0.15</v>
      </c>
      <c r="I126" s="61"/>
    </row>
    <row r="127" spans="1:9" s="906" customFormat="1" ht="15.6">
      <c r="A127" s="912">
        <v>123</v>
      </c>
      <c r="B127" s="912" t="s">
        <v>291</v>
      </c>
      <c r="C127" s="912" t="s">
        <v>459</v>
      </c>
      <c r="D127" s="914" t="s">
        <v>109</v>
      </c>
      <c r="E127" s="912">
        <v>0.01</v>
      </c>
      <c r="F127" s="913">
        <f>+ROUND(Materiales[[#This Row],[PRECIO BASE]]*(1+Materiales[[#This Row],[AJUSTE POSITIVO]]),0)</f>
        <v>776</v>
      </c>
      <c r="G127" s="910">
        <v>675</v>
      </c>
      <c r="H127" s="921">
        <f t="shared" si="3"/>
        <v>0.15</v>
      </c>
      <c r="I127" s="61"/>
    </row>
    <row r="128" spans="1:9" s="906" customFormat="1" ht="15.6">
      <c r="A128" s="912">
        <v>124</v>
      </c>
      <c r="B128" s="912" t="s">
        <v>291</v>
      </c>
      <c r="C128" s="912" t="s">
        <v>356</v>
      </c>
      <c r="D128" s="914" t="s">
        <v>340</v>
      </c>
      <c r="E128" s="912">
        <v>3.4000000000000002E-2</v>
      </c>
      <c r="F128" s="913">
        <f>+ROUND(Materiales[[#This Row],[PRECIO BASE]]*(1+Materiales[[#This Row],[AJUSTE POSITIVO]]),0)</f>
        <v>2653</v>
      </c>
      <c r="G128" s="910">
        <v>2307</v>
      </c>
      <c r="H128" s="921">
        <f t="shared" si="3"/>
        <v>0.15</v>
      </c>
      <c r="I128" s="61"/>
    </row>
    <row r="129" spans="1:9" s="906" customFormat="1" ht="15.6">
      <c r="A129" s="912">
        <v>125</v>
      </c>
      <c r="B129" s="912" t="s">
        <v>1753</v>
      </c>
      <c r="C129" s="912" t="s">
        <v>1023</v>
      </c>
      <c r="D129" s="914" t="s">
        <v>109</v>
      </c>
      <c r="E129" s="912">
        <v>1E-3</v>
      </c>
      <c r="F129" s="913">
        <f>+ROUND(Materiales[[#This Row],[PRECIO BASE]]*(1+Materiales[[#This Row],[AJUSTE POSITIVO]]),0)</f>
        <v>466</v>
      </c>
      <c r="G129" s="910">
        <v>405</v>
      </c>
      <c r="H129" s="921">
        <f t="shared" si="3"/>
        <v>0.15</v>
      </c>
      <c r="I129" s="61"/>
    </row>
    <row r="130" spans="1:9" s="906" customFormat="1" ht="15.6">
      <c r="A130" s="912">
        <v>126</v>
      </c>
      <c r="B130" s="912" t="s">
        <v>400</v>
      </c>
      <c r="C130" s="912" t="s">
        <v>403</v>
      </c>
      <c r="D130" s="914" t="s">
        <v>109</v>
      </c>
      <c r="E130" s="912">
        <v>0.05</v>
      </c>
      <c r="F130" s="913">
        <f>+ROUND(Materiales[[#This Row],[PRECIO BASE]]*(1+Materiales[[#This Row],[AJUSTE POSITIVO]]),0)</f>
        <v>1612</v>
      </c>
      <c r="G130" s="910">
        <v>1402</v>
      </c>
      <c r="H130" s="921">
        <f t="shared" si="3"/>
        <v>0.15</v>
      </c>
      <c r="I130" s="61"/>
    </row>
    <row r="131" spans="1:9" s="906" customFormat="1" ht="41.45">
      <c r="A131" s="912">
        <v>127</v>
      </c>
      <c r="B131" s="912" t="s">
        <v>1753</v>
      </c>
      <c r="C131" s="916" t="s">
        <v>535</v>
      </c>
      <c r="D131" s="912" t="s">
        <v>109</v>
      </c>
      <c r="E131" s="912">
        <v>5</v>
      </c>
      <c r="F131" s="913">
        <f>+ROUND(Materiales[[#This Row],[PRECIO BASE]]*(1+Materiales[[#This Row],[AJUSTE POSITIVO]]),0)</f>
        <v>3681648</v>
      </c>
      <c r="G131" s="910">
        <v>3201433</v>
      </c>
      <c r="H131" s="921">
        <f t="shared" si="3"/>
        <v>0.15</v>
      </c>
      <c r="I131" s="61"/>
    </row>
    <row r="132" spans="1:9" s="906" customFormat="1" ht="15.6">
      <c r="A132" s="912">
        <v>128</v>
      </c>
      <c r="B132" s="912" t="s">
        <v>1753</v>
      </c>
      <c r="C132" s="912" t="s">
        <v>1049</v>
      </c>
      <c r="D132" s="914" t="s">
        <v>340</v>
      </c>
      <c r="E132" s="912">
        <v>1</v>
      </c>
      <c r="F132" s="913">
        <f>+ROUND(Materiales[[#This Row],[PRECIO BASE]]*(1+Materiales[[#This Row],[AJUSTE POSITIVO]]),0)</f>
        <v>96022</v>
      </c>
      <c r="G132" s="910">
        <v>83497</v>
      </c>
      <c r="H132" s="921">
        <f t="shared" si="3"/>
        <v>0.15</v>
      </c>
      <c r="I132" s="61"/>
    </row>
    <row r="133" spans="1:9" s="906" customFormat="1" ht="15.6">
      <c r="A133" s="912">
        <v>129</v>
      </c>
      <c r="B133" s="912" t="s">
        <v>143</v>
      </c>
      <c r="C133" s="912" t="s">
        <v>971</v>
      </c>
      <c r="D133" s="914" t="s">
        <v>109</v>
      </c>
      <c r="E133" s="912">
        <v>0.1</v>
      </c>
      <c r="F133" s="913">
        <f>+ROUND(Materiales[[#This Row],[PRECIO BASE]]*(1+Materiales[[#This Row],[AJUSTE POSITIVO]]),0)</f>
        <v>34294</v>
      </c>
      <c r="G133" s="910">
        <v>29821</v>
      </c>
      <c r="H133" s="921">
        <f t="shared" si="3"/>
        <v>0.15</v>
      </c>
      <c r="I133" s="61"/>
    </row>
    <row r="134" spans="1:9" s="906" customFormat="1" ht="15.6">
      <c r="A134" s="912">
        <v>130</v>
      </c>
      <c r="B134" s="912" t="s">
        <v>143</v>
      </c>
      <c r="C134" s="912" t="s">
        <v>589</v>
      </c>
      <c r="D134" s="914" t="s">
        <v>109</v>
      </c>
      <c r="E134" s="912">
        <v>0.1</v>
      </c>
      <c r="F134" s="913">
        <f>+ROUND(Materiales[[#This Row],[PRECIO BASE]]*(1+Materiales[[#This Row],[AJUSTE POSITIVO]]),0)</f>
        <v>3429</v>
      </c>
      <c r="G134" s="910">
        <v>2982</v>
      </c>
      <c r="H134" s="921">
        <f t="shared" si="3"/>
        <v>0.15</v>
      </c>
      <c r="I134" s="61"/>
    </row>
    <row r="135" spans="1:9" s="906" customFormat="1" ht="15.6">
      <c r="A135" s="912">
        <v>131</v>
      </c>
      <c r="B135" s="912" t="s">
        <v>291</v>
      </c>
      <c r="C135" s="912" t="s">
        <v>349</v>
      </c>
      <c r="D135" s="914" t="s">
        <v>340</v>
      </c>
      <c r="E135" s="912">
        <v>5.8200000000000002E-2</v>
      </c>
      <c r="F135" s="913">
        <f>+ROUND(Materiales[[#This Row],[PRECIO BASE]]*(1+Materiales[[#This Row],[AJUSTE POSITIVO]]),0)</f>
        <v>5513</v>
      </c>
      <c r="G135" s="910">
        <v>4794</v>
      </c>
      <c r="H135" s="921">
        <f t="shared" si="3"/>
        <v>0.15</v>
      </c>
      <c r="I135" s="61"/>
    </row>
    <row r="136" spans="1:9" s="906" customFormat="1" ht="15.6">
      <c r="A136" s="912">
        <v>132</v>
      </c>
      <c r="B136" s="912" t="s">
        <v>291</v>
      </c>
      <c r="C136" s="912" t="s">
        <v>355</v>
      </c>
      <c r="D136" s="914" t="s">
        <v>340</v>
      </c>
      <c r="E136" s="912">
        <f>2.95/50</f>
        <v>5.9000000000000004E-2</v>
      </c>
      <c r="F136" s="913">
        <f>+ROUND(Materiales[[#This Row],[PRECIO BASE]]*(1+Materiales[[#This Row],[AJUSTE POSITIVO]]),0)</f>
        <v>4025</v>
      </c>
      <c r="G136" s="910">
        <f>175000/50</f>
        <v>3500</v>
      </c>
      <c r="H136" s="921">
        <f t="shared" si="3"/>
        <v>0.15</v>
      </c>
      <c r="I136" s="61"/>
    </row>
    <row r="137" spans="1:9" s="906" customFormat="1" ht="15.6">
      <c r="A137" s="912">
        <v>133</v>
      </c>
      <c r="B137" s="912" t="s">
        <v>143</v>
      </c>
      <c r="C137" s="912" t="s">
        <v>1064</v>
      </c>
      <c r="D137" s="914" t="s">
        <v>109</v>
      </c>
      <c r="E137" s="912">
        <v>0.18</v>
      </c>
      <c r="F137" s="913">
        <f>+ROUND(Materiales[[#This Row],[PRECIO BASE]]*(1+Materiales[[#This Row],[AJUSTE POSITIVO]]),0)</f>
        <v>7130</v>
      </c>
      <c r="G137" s="910">
        <f>6200</f>
        <v>6200</v>
      </c>
      <c r="H137" s="921">
        <f t="shared" si="3"/>
        <v>0.15</v>
      </c>
      <c r="I137" s="61"/>
    </row>
    <row r="138" spans="1:9" s="906" customFormat="1" ht="15.6">
      <c r="A138" s="912">
        <v>134</v>
      </c>
      <c r="B138" s="912" t="s">
        <v>143</v>
      </c>
      <c r="C138" s="912" t="s">
        <v>1033</v>
      </c>
      <c r="D138" s="914" t="s">
        <v>340</v>
      </c>
      <c r="E138" s="915">
        <f>5.17/3</f>
        <v>1.7233333333333334</v>
      </c>
      <c r="F138" s="913">
        <f>+ROUND(Materiales[[#This Row],[PRECIO BASE]]*(1+Materiales[[#This Row],[AJUSTE POSITIVO]]),0)</f>
        <v>26508</v>
      </c>
      <c r="G138" s="910">
        <f>69150/3</f>
        <v>23050</v>
      </c>
      <c r="H138" s="921">
        <f t="shared" si="3"/>
        <v>0.15</v>
      </c>
      <c r="I138" s="61"/>
    </row>
    <row r="139" spans="1:9" s="906" customFormat="1" ht="15.6">
      <c r="A139" s="912">
        <v>135</v>
      </c>
      <c r="B139" s="912" t="s">
        <v>186</v>
      </c>
      <c r="C139" s="912" t="s">
        <v>187</v>
      </c>
      <c r="D139" s="914" t="s">
        <v>109</v>
      </c>
      <c r="E139" s="912">
        <v>0.5</v>
      </c>
      <c r="F139" s="913">
        <f>+ROUND(Materiales[[#This Row],[PRECIO BASE]]*(1+Materiales[[#This Row],[AJUSTE POSITIVO]]),0)</f>
        <v>14766</v>
      </c>
      <c r="G139" s="910">
        <v>12840</v>
      </c>
      <c r="H139" s="921">
        <f t="shared" si="3"/>
        <v>0.15</v>
      </c>
      <c r="I139" s="61"/>
    </row>
    <row r="140" spans="1:9" s="906" customFormat="1" ht="15.6">
      <c r="A140" s="912">
        <v>136</v>
      </c>
      <c r="B140" s="912" t="s">
        <v>188</v>
      </c>
      <c r="C140" s="912" t="s">
        <v>189</v>
      </c>
      <c r="D140" s="914" t="s">
        <v>109</v>
      </c>
      <c r="E140" s="912">
        <v>1</v>
      </c>
      <c r="F140" s="913">
        <f>+ROUND(Materiales[[#This Row],[PRECIO BASE]]*(1+Materiales[[#This Row],[AJUSTE POSITIVO]]),0)</f>
        <v>26988</v>
      </c>
      <c r="G140" s="910">
        <v>23468</v>
      </c>
      <c r="H140" s="921">
        <f t="shared" si="3"/>
        <v>0.15</v>
      </c>
      <c r="I140" s="61"/>
    </row>
    <row r="141" spans="1:9" s="906" customFormat="1" ht="15.6">
      <c r="A141" s="912">
        <v>137</v>
      </c>
      <c r="B141" s="912" t="s">
        <v>143</v>
      </c>
      <c r="C141" s="912" t="s">
        <v>407</v>
      </c>
      <c r="D141" s="914" t="s">
        <v>340</v>
      </c>
      <c r="E141" s="912">
        <v>0.1</v>
      </c>
      <c r="F141" s="913">
        <f>+ROUND(Materiales[[#This Row],[PRECIO BASE]]*(1+Materiales[[#This Row],[AJUSTE POSITIVO]]),0)</f>
        <v>30598</v>
      </c>
      <c r="G141" s="910">
        <v>26607</v>
      </c>
      <c r="H141" s="921">
        <f t="shared" si="3"/>
        <v>0.15</v>
      </c>
      <c r="I141" s="61"/>
    </row>
    <row r="142" spans="1:9" s="906" customFormat="1" ht="15.6">
      <c r="A142" s="912">
        <v>138</v>
      </c>
      <c r="B142" s="912" t="s">
        <v>1753</v>
      </c>
      <c r="C142" s="912" t="s">
        <v>417</v>
      </c>
      <c r="D142" s="914" t="s">
        <v>109</v>
      </c>
      <c r="E142" s="912">
        <v>0.2</v>
      </c>
      <c r="F142" s="913">
        <f>+ROUND(Materiales[[#This Row],[PRECIO BASE]]*(1+Materiales[[#This Row],[AJUSTE POSITIVO]]),0)</f>
        <v>32</v>
      </c>
      <c r="G142" s="910">
        <v>28</v>
      </c>
      <c r="H142" s="921">
        <f t="shared" ref="H142:H173" si="4">+$H$2</f>
        <v>0.15</v>
      </c>
      <c r="I142" s="61"/>
    </row>
    <row r="143" spans="1:9" s="906" customFormat="1" ht="77.45" customHeight="1">
      <c r="A143" s="912">
        <v>139</v>
      </c>
      <c r="B143" s="912" t="s">
        <v>396</v>
      </c>
      <c r="C143" s="916" t="s">
        <v>580</v>
      </c>
      <c r="D143" s="912" t="s">
        <v>109</v>
      </c>
      <c r="E143" s="912">
        <v>15</v>
      </c>
      <c r="F143" s="913">
        <f>+ROUND(Materiales[[#This Row],[PRECIO BASE]]*(1+Materiales[[#This Row],[AJUSTE POSITIVO]]),0)</f>
        <v>1163375</v>
      </c>
      <c r="G143" s="910">
        <v>1011630</v>
      </c>
      <c r="H143" s="921">
        <f t="shared" si="4"/>
        <v>0.15</v>
      </c>
      <c r="I143" s="61"/>
    </row>
    <row r="144" spans="1:9" s="906" customFormat="1" ht="15.6">
      <c r="A144" s="912">
        <v>140</v>
      </c>
      <c r="B144" s="912" t="s">
        <v>1753</v>
      </c>
      <c r="C144" s="912" t="s">
        <v>712</v>
      </c>
      <c r="D144" s="914" t="s">
        <v>149</v>
      </c>
      <c r="E144" s="912">
        <v>0.01</v>
      </c>
      <c r="F144" s="913">
        <f>+ROUND(Materiales[[#This Row],[PRECIO BASE]]*(1+Materiales[[#This Row],[AJUSTE POSITIVO]]),0)</f>
        <v>10810</v>
      </c>
      <c r="G144" s="910">
        <v>9400</v>
      </c>
      <c r="H144" s="921">
        <f t="shared" si="4"/>
        <v>0.15</v>
      </c>
      <c r="I144" s="61"/>
    </row>
    <row r="145" spans="1:9" s="906" customFormat="1" ht="15.6">
      <c r="A145" s="912">
        <v>141</v>
      </c>
      <c r="B145" s="912" t="s">
        <v>1753</v>
      </c>
      <c r="C145" s="912" t="s">
        <v>1017</v>
      </c>
      <c r="D145" s="914" t="s">
        <v>109</v>
      </c>
      <c r="E145" s="912">
        <v>5.0000000000000001E-3</v>
      </c>
      <c r="F145" s="913">
        <f>+ROUND(Materiales[[#This Row],[PRECIO BASE]]*(1+Materiales[[#This Row],[AJUSTE POSITIVO]]),0)</f>
        <v>311</v>
      </c>
      <c r="G145" s="910">
        <v>270</v>
      </c>
      <c r="H145" s="921">
        <f t="shared" si="4"/>
        <v>0.15</v>
      </c>
      <c r="I145" s="61"/>
    </row>
    <row r="146" spans="1:9" s="906" customFormat="1" ht="15.6">
      <c r="A146" s="912">
        <v>142</v>
      </c>
      <c r="B146" s="912" t="s">
        <v>1751</v>
      </c>
      <c r="C146" s="923" t="s">
        <v>615</v>
      </c>
      <c r="D146" s="914" t="s">
        <v>109</v>
      </c>
      <c r="E146" s="912">
        <v>0.24</v>
      </c>
      <c r="F146" s="913">
        <f>+ROUND(Materiales[[#This Row],[PRECIO BASE]]*(1+Materiales[[#This Row],[AJUSTE POSITIVO]]),0)</f>
        <v>95450</v>
      </c>
      <c r="G146" s="910">
        <f>83000</f>
        <v>83000</v>
      </c>
      <c r="H146" s="921">
        <f t="shared" si="4"/>
        <v>0.15</v>
      </c>
      <c r="I146" s="61"/>
    </row>
    <row r="147" spans="1:9" s="906" customFormat="1" ht="15.6">
      <c r="A147" s="912">
        <v>143</v>
      </c>
      <c r="B147" s="912" t="s">
        <v>1751</v>
      </c>
      <c r="C147" s="912" t="s">
        <v>630</v>
      </c>
      <c r="D147" s="914" t="s">
        <v>109</v>
      </c>
      <c r="E147" s="912">
        <v>0.3</v>
      </c>
      <c r="F147" s="913">
        <f>+ROUND(Materiales[[#This Row],[PRECIO BASE]]*(1+Materiales[[#This Row],[AJUSTE POSITIVO]]),0)</f>
        <v>149500</v>
      </c>
      <c r="G147" s="910">
        <f>130000</f>
        <v>130000</v>
      </c>
      <c r="H147" s="921">
        <f t="shared" si="4"/>
        <v>0.15</v>
      </c>
      <c r="I147" s="61"/>
    </row>
    <row r="148" spans="1:9" s="906" customFormat="1" ht="15.6">
      <c r="A148" s="912">
        <v>144</v>
      </c>
      <c r="B148" s="912" t="s">
        <v>1751</v>
      </c>
      <c r="C148" s="912" t="s">
        <v>613</v>
      </c>
      <c r="D148" s="914" t="s">
        <v>109</v>
      </c>
      <c r="E148" s="912">
        <v>0.16</v>
      </c>
      <c r="F148" s="913">
        <f>+ROUND(Materiales[[#This Row],[PRECIO BASE]]*(1+Materiales[[#This Row],[AJUSTE POSITIVO]]),0)</f>
        <v>29670</v>
      </c>
      <c r="G148" s="910">
        <f>25800</f>
        <v>25800</v>
      </c>
      <c r="H148" s="921">
        <f t="shared" si="4"/>
        <v>0.15</v>
      </c>
      <c r="I148" s="61"/>
    </row>
    <row r="149" spans="1:9" s="906" customFormat="1" ht="15.6">
      <c r="A149" s="912">
        <v>145</v>
      </c>
      <c r="B149" s="912" t="s">
        <v>291</v>
      </c>
      <c r="C149" s="912" t="s">
        <v>353</v>
      </c>
      <c r="D149" s="914" t="s">
        <v>340</v>
      </c>
      <c r="E149" s="912">
        <v>0.4</v>
      </c>
      <c r="F149" s="913">
        <f>+ROUND(Materiales[[#This Row],[PRECIO BASE]]*(1+Materiales[[#This Row],[AJUSTE POSITIVO]]),0)</f>
        <v>28865</v>
      </c>
      <c r="G149" s="910">
        <f>25100</f>
        <v>25100</v>
      </c>
      <c r="H149" s="921">
        <f t="shared" si="4"/>
        <v>0.15</v>
      </c>
      <c r="I149" s="61"/>
    </row>
    <row r="150" spans="1:9" s="906" customFormat="1" ht="15.6">
      <c r="A150" s="912">
        <v>146</v>
      </c>
      <c r="B150" s="912" t="s">
        <v>291</v>
      </c>
      <c r="C150" s="912" t="s">
        <v>346</v>
      </c>
      <c r="D150" s="914" t="s">
        <v>340</v>
      </c>
      <c r="E150" s="912">
        <v>0.35899999999999999</v>
      </c>
      <c r="F150" s="913">
        <f>+ROUND(Materiales[[#This Row],[PRECIO BASE]]*(1+Materiales[[#This Row],[AJUSTE POSITIVO]]),0)</f>
        <v>40239</v>
      </c>
      <c r="G150" s="910">
        <f>34990</f>
        <v>34990</v>
      </c>
      <c r="H150" s="921">
        <f t="shared" si="4"/>
        <v>0.15</v>
      </c>
      <c r="I150" s="61"/>
    </row>
    <row r="151" spans="1:9" s="906" customFormat="1" ht="15.6">
      <c r="A151" s="912">
        <v>147</v>
      </c>
      <c r="B151" s="912" t="s">
        <v>107</v>
      </c>
      <c r="C151" s="912" t="s">
        <v>1757</v>
      </c>
      <c r="D151" s="914" t="s">
        <v>109</v>
      </c>
      <c r="E151" s="912">
        <v>2.5</v>
      </c>
      <c r="F151" s="913">
        <f>+ROUND(Materiales[[#This Row],[PRECIO BASE]]*(1+Materiales[[#This Row],[AJUSTE POSITIVO]]),0)</f>
        <v>904822</v>
      </c>
      <c r="G151" s="910">
        <v>786802</v>
      </c>
      <c r="H151" s="921">
        <f t="shared" si="4"/>
        <v>0.15</v>
      </c>
      <c r="I151" s="61"/>
    </row>
    <row r="152" spans="1:9" s="906" customFormat="1" ht="27.6">
      <c r="A152" s="912">
        <v>148</v>
      </c>
      <c r="B152" s="912" t="s">
        <v>107</v>
      </c>
      <c r="C152" s="916" t="s">
        <v>231</v>
      </c>
      <c r="D152" s="912" t="s">
        <v>109</v>
      </c>
      <c r="E152" s="912">
        <v>45</v>
      </c>
      <c r="F152" s="913">
        <f>+ROUND(Materiales[[#This Row],[PRECIO BASE]]*(1+Materiales[[#This Row],[AJUSTE POSITIVO]]),0)</f>
        <v>9196183</v>
      </c>
      <c r="G152" s="910">
        <v>7996681</v>
      </c>
      <c r="H152" s="921">
        <f t="shared" si="4"/>
        <v>0.15</v>
      </c>
      <c r="I152" s="61"/>
    </row>
    <row r="153" spans="1:9" s="906" customFormat="1" ht="15.6">
      <c r="A153" s="912">
        <v>149</v>
      </c>
      <c r="B153" s="912" t="s">
        <v>107</v>
      </c>
      <c r="C153" s="916" t="s">
        <v>647</v>
      </c>
      <c r="D153" s="914" t="s">
        <v>109</v>
      </c>
      <c r="E153" s="912">
        <v>4.5999999999999996</v>
      </c>
      <c r="F153" s="913">
        <f>+ROUND(Materiales[[#This Row],[PRECIO BASE]]*(1+Materiales[[#This Row],[AJUSTE POSITIVO]]),0)</f>
        <v>1276245</v>
      </c>
      <c r="G153" s="910">
        <v>1109778</v>
      </c>
      <c r="H153" s="921">
        <f t="shared" si="4"/>
        <v>0.15</v>
      </c>
      <c r="I153" s="61"/>
    </row>
    <row r="154" spans="1:9" s="906" customFormat="1" ht="15.6">
      <c r="A154" s="912">
        <v>150</v>
      </c>
      <c r="B154" s="912" t="s">
        <v>150</v>
      </c>
      <c r="C154" s="912" t="s">
        <v>710</v>
      </c>
      <c r="D154" s="914" t="s">
        <v>410</v>
      </c>
      <c r="E154" s="912">
        <v>1</v>
      </c>
      <c r="F154" s="913">
        <f>+ROUND(Materiales[[#This Row],[PRECIO BASE]]*(1+Materiales[[#This Row],[AJUSTE POSITIVO]]),0)</f>
        <v>6568</v>
      </c>
      <c r="G154" s="910">
        <v>5711</v>
      </c>
      <c r="H154" s="921">
        <f t="shared" si="4"/>
        <v>0.15</v>
      </c>
      <c r="I154" s="61"/>
    </row>
    <row r="155" spans="1:9" s="906" customFormat="1" ht="15.6">
      <c r="A155" s="912">
        <v>151</v>
      </c>
      <c r="B155" s="912" t="s">
        <v>150</v>
      </c>
      <c r="C155" s="912" t="s">
        <v>1758</v>
      </c>
      <c r="D155" s="914" t="s">
        <v>109</v>
      </c>
      <c r="E155" s="912">
        <v>40</v>
      </c>
      <c r="F155" s="913">
        <f>+ROUND(Materiales[[#This Row],[PRECIO BASE]]*(1+Materiales[[#This Row],[AJUSTE POSITIVO]]),0)</f>
        <v>976110</v>
      </c>
      <c r="G155" s="910">
        <v>848791</v>
      </c>
      <c r="H155" s="921">
        <f t="shared" si="4"/>
        <v>0.15</v>
      </c>
      <c r="I155" s="61"/>
    </row>
    <row r="156" spans="1:9" s="906" customFormat="1" ht="15.6">
      <c r="A156" s="912">
        <v>152</v>
      </c>
      <c r="B156" s="912" t="s">
        <v>175</v>
      </c>
      <c r="C156" s="912" t="s">
        <v>485</v>
      </c>
      <c r="D156" s="914" t="s">
        <v>109</v>
      </c>
      <c r="E156" s="912">
        <v>2</v>
      </c>
      <c r="F156" s="913">
        <f>+ROUND(Materiales[[#This Row],[PRECIO BASE]]*(1+Materiales[[#This Row],[AJUSTE POSITIVO]]),0)</f>
        <v>88864</v>
      </c>
      <c r="G156" s="910">
        <v>77273</v>
      </c>
      <c r="H156" s="921">
        <f t="shared" si="4"/>
        <v>0.15</v>
      </c>
      <c r="I156" s="61"/>
    </row>
    <row r="157" spans="1:9" s="906" customFormat="1" ht="15.6">
      <c r="A157" s="912">
        <v>153</v>
      </c>
      <c r="B157" s="912" t="s">
        <v>143</v>
      </c>
      <c r="C157" s="912" t="s">
        <v>475</v>
      </c>
      <c r="D157" s="914" t="s">
        <v>340</v>
      </c>
      <c r="E157" s="912">
        <v>0.5</v>
      </c>
      <c r="F157" s="913">
        <f>+ROUND(Materiales[[#This Row],[PRECIO BASE]]*(1+Materiales[[#This Row],[AJUSTE POSITIVO]]),0)</f>
        <v>10695</v>
      </c>
      <c r="G157" s="910">
        <f>9300</f>
        <v>9300</v>
      </c>
      <c r="H157" s="921">
        <f t="shared" si="4"/>
        <v>0.15</v>
      </c>
      <c r="I157" s="61"/>
    </row>
    <row r="158" spans="1:9" s="906" customFormat="1" ht="15.6">
      <c r="A158" s="912">
        <v>154</v>
      </c>
      <c r="B158" s="912" t="s">
        <v>143</v>
      </c>
      <c r="C158" s="912" t="s">
        <v>145</v>
      </c>
      <c r="D158" s="914" t="s">
        <v>109</v>
      </c>
      <c r="E158" s="912">
        <v>0.1</v>
      </c>
      <c r="F158" s="913">
        <f>+ROUND(Materiales[[#This Row],[PRECIO BASE]]*(1+Materiales[[#This Row],[AJUSTE POSITIVO]]),0)</f>
        <v>675</v>
      </c>
      <c r="G158" s="910">
        <v>587</v>
      </c>
      <c r="H158" s="921">
        <f t="shared" si="4"/>
        <v>0.15</v>
      </c>
      <c r="I158" s="61"/>
    </row>
    <row r="159" spans="1:9" s="906" customFormat="1" ht="15.6">
      <c r="A159" s="912">
        <v>155</v>
      </c>
      <c r="B159" s="912" t="s">
        <v>143</v>
      </c>
      <c r="C159" s="912" t="s">
        <v>456</v>
      </c>
      <c r="D159" s="914" t="s">
        <v>109</v>
      </c>
      <c r="E159" s="912">
        <v>0.19</v>
      </c>
      <c r="F159" s="913">
        <f>+ROUND(Materiales[[#This Row],[PRECIO BASE]]*(1+Materiales[[#This Row],[AJUSTE POSITIVO]]),0)</f>
        <v>5923</v>
      </c>
      <c r="G159" s="910">
        <f>5150</f>
        <v>5150</v>
      </c>
      <c r="H159" s="921">
        <f t="shared" si="4"/>
        <v>0.15</v>
      </c>
      <c r="I159" s="61"/>
    </row>
    <row r="160" spans="1:9" s="906" customFormat="1" ht="15.6">
      <c r="A160" s="912">
        <v>156</v>
      </c>
      <c r="B160" s="912" t="s">
        <v>188</v>
      </c>
      <c r="C160" s="912" t="s">
        <v>202</v>
      </c>
      <c r="D160" s="914" t="s">
        <v>109</v>
      </c>
      <c r="E160" s="912">
        <v>1.2</v>
      </c>
      <c r="F160" s="913">
        <f>+ROUND(Materiales[[#This Row],[PRECIO BASE]]*(1+Materiales[[#This Row],[AJUSTE POSITIVO]]),0)</f>
        <v>68845</v>
      </c>
      <c r="G160" s="910">
        <f>59865</f>
        <v>59865</v>
      </c>
      <c r="H160" s="921">
        <f t="shared" si="4"/>
        <v>0.15</v>
      </c>
      <c r="I160" s="61"/>
    </row>
    <row r="161" spans="1:9" s="906" customFormat="1" ht="15.6">
      <c r="A161" s="912">
        <v>157</v>
      </c>
      <c r="B161" s="912" t="s">
        <v>188</v>
      </c>
      <c r="C161" s="912" t="s">
        <v>211</v>
      </c>
      <c r="D161" s="914" t="s">
        <v>109</v>
      </c>
      <c r="E161" s="912">
        <v>3.5</v>
      </c>
      <c r="F161" s="913">
        <f>+ROUND(Materiales[[#This Row],[PRECIO BASE]]*(1+Materiales[[#This Row],[AJUSTE POSITIVO]]),0)</f>
        <v>189323</v>
      </c>
      <c r="G161" s="910">
        <f>59865*2.75</f>
        <v>164628.75</v>
      </c>
      <c r="H161" s="921">
        <f t="shared" si="4"/>
        <v>0.15</v>
      </c>
      <c r="I161" s="61"/>
    </row>
    <row r="162" spans="1:9" s="906" customFormat="1" ht="15.6">
      <c r="A162" s="912">
        <v>158</v>
      </c>
      <c r="B162" s="912" t="s">
        <v>188</v>
      </c>
      <c r="C162" s="912" t="s">
        <v>195</v>
      </c>
      <c r="D162" s="914" t="s">
        <v>109</v>
      </c>
      <c r="E162" s="912">
        <v>0.5</v>
      </c>
      <c r="F162" s="913">
        <f>+ROUND(Materiales[[#This Row],[PRECIO BASE]]*(1+Materiales[[#This Row],[AJUSTE POSITIVO]]),0)</f>
        <v>34422</v>
      </c>
      <c r="G162" s="910">
        <f>59865*0.5</f>
        <v>29932.5</v>
      </c>
      <c r="H162" s="921">
        <f t="shared" si="4"/>
        <v>0.15</v>
      </c>
      <c r="I162" s="61"/>
    </row>
    <row r="163" spans="1:9" s="906" customFormat="1" ht="15.6">
      <c r="A163" s="912">
        <v>159</v>
      </c>
      <c r="B163" s="912" t="s">
        <v>1751</v>
      </c>
      <c r="C163" s="912" t="s">
        <v>628</v>
      </c>
      <c r="D163" s="914" t="s">
        <v>109</v>
      </c>
      <c r="E163" s="912">
        <v>0.35</v>
      </c>
      <c r="F163" s="913">
        <f>+ROUND(Materiales[[#This Row],[PRECIO BASE]]*(1+Materiales[[#This Row],[AJUSTE POSITIVO]]),0)</f>
        <v>242639</v>
      </c>
      <c r="G163" s="910">
        <f>210990</f>
        <v>210990</v>
      </c>
      <c r="H163" s="921">
        <f t="shared" si="4"/>
        <v>0.15</v>
      </c>
      <c r="I163" s="61"/>
    </row>
    <row r="164" spans="1:9" s="906" customFormat="1" ht="15.6">
      <c r="A164" s="912">
        <v>160</v>
      </c>
      <c r="B164" s="912" t="s">
        <v>1751</v>
      </c>
      <c r="C164" s="912" t="s">
        <v>607</v>
      </c>
      <c r="D164" s="914" t="s">
        <v>109</v>
      </c>
      <c r="E164" s="912">
        <v>0.3</v>
      </c>
      <c r="F164" s="913">
        <f>+ROUND(Materiales[[#This Row],[PRECIO BASE]]*(1+Materiales[[#This Row],[AJUSTE POSITIVO]]),0)</f>
        <v>558900</v>
      </c>
      <c r="G164" s="910">
        <f>486000</f>
        <v>486000</v>
      </c>
      <c r="H164" s="921">
        <f t="shared" si="4"/>
        <v>0.15</v>
      </c>
      <c r="I164" s="61"/>
    </row>
    <row r="165" spans="1:9" s="906" customFormat="1" ht="15.6">
      <c r="A165" s="912">
        <v>161</v>
      </c>
      <c r="B165" s="912" t="s">
        <v>1751</v>
      </c>
      <c r="C165" s="912" t="s">
        <v>602</v>
      </c>
      <c r="D165" s="914" t="s">
        <v>109</v>
      </c>
      <c r="E165" s="912">
        <v>0.3</v>
      </c>
      <c r="F165" s="913">
        <f>+ROUND(Materiales[[#This Row],[PRECIO BASE]]*(1+Materiales[[#This Row],[AJUSTE POSITIVO]]),0)</f>
        <v>332415</v>
      </c>
      <c r="G165" s="910">
        <f>210990*1.37</f>
        <v>289056.30000000005</v>
      </c>
      <c r="H165" s="921">
        <f t="shared" si="4"/>
        <v>0.15</v>
      </c>
      <c r="I165" s="61"/>
    </row>
    <row r="166" spans="1:9" s="906" customFormat="1" ht="15.6">
      <c r="A166" s="912">
        <v>162</v>
      </c>
      <c r="B166" s="912" t="s">
        <v>188</v>
      </c>
      <c r="C166" s="912" t="s">
        <v>197</v>
      </c>
      <c r="D166" s="914" t="s">
        <v>109</v>
      </c>
      <c r="E166" s="912">
        <v>0.5</v>
      </c>
      <c r="F166" s="913">
        <f>+ROUND(Materiales[[#This Row],[PRECIO BASE]]*(1+Materiales[[#This Row],[AJUSTE POSITIVO]]),0)</f>
        <v>37865</v>
      </c>
      <c r="G166" s="910">
        <f>59865*0.55</f>
        <v>32925.75</v>
      </c>
      <c r="H166" s="921">
        <f t="shared" si="4"/>
        <v>0.15</v>
      </c>
      <c r="I166" s="61"/>
    </row>
    <row r="167" spans="1:9" s="906" customFormat="1" ht="41.45">
      <c r="A167" s="912">
        <v>163</v>
      </c>
      <c r="B167" s="912" t="s">
        <v>107</v>
      </c>
      <c r="C167" s="916" t="s">
        <v>469</v>
      </c>
      <c r="D167" s="912" t="s">
        <v>109</v>
      </c>
      <c r="E167" s="912">
        <v>3</v>
      </c>
      <c r="F167" s="913">
        <f>+ROUND(Materiales[[#This Row],[PRECIO BASE]]*(1+Materiales[[#This Row],[AJUSTE POSITIVO]]),0)</f>
        <v>3873149</v>
      </c>
      <c r="G167" s="910">
        <v>3367956</v>
      </c>
      <c r="H167" s="921">
        <f t="shared" si="4"/>
        <v>0.15</v>
      </c>
      <c r="I167" s="61"/>
    </row>
    <row r="168" spans="1:9" s="906" customFormat="1" ht="15.6">
      <c r="A168" s="912">
        <v>164</v>
      </c>
      <c r="B168" s="912" t="s">
        <v>188</v>
      </c>
      <c r="C168" s="912" t="s">
        <v>209</v>
      </c>
      <c r="D168" s="914" t="s">
        <v>109</v>
      </c>
      <c r="E168" s="912">
        <v>2.1</v>
      </c>
      <c r="F168" s="913">
        <f>+ROUND(Materiales[[#This Row],[PRECIO BASE]]*(1+Materiales[[#This Row],[AJUSTE POSITIVO]]),0)</f>
        <v>137690</v>
      </c>
      <c r="G168" s="910">
        <f>59865*2</f>
        <v>119730</v>
      </c>
      <c r="H168" s="921">
        <f t="shared" si="4"/>
        <v>0.15</v>
      </c>
      <c r="I168" s="61"/>
    </row>
    <row r="169" spans="1:9" s="906" customFormat="1" ht="15.6">
      <c r="A169" s="912">
        <v>165</v>
      </c>
      <c r="B169" s="912" t="s">
        <v>291</v>
      </c>
      <c r="C169" s="912" t="s">
        <v>348</v>
      </c>
      <c r="D169" s="914" t="s">
        <v>340</v>
      </c>
      <c r="E169" s="912">
        <v>0.152</v>
      </c>
      <c r="F169" s="913">
        <f>+ROUND(Materiales[[#This Row],[PRECIO BASE]]*(1+Materiales[[#This Row],[AJUSTE POSITIVO]]),0)</f>
        <v>18330</v>
      </c>
      <c r="G169" s="910">
        <f>11550*1.38</f>
        <v>15938.999999999998</v>
      </c>
      <c r="H169" s="921">
        <f t="shared" si="4"/>
        <v>0.15</v>
      </c>
      <c r="I169" s="61"/>
    </row>
    <row r="170" spans="1:9" s="906" customFormat="1" ht="15.6">
      <c r="A170" s="912">
        <v>166</v>
      </c>
      <c r="B170" s="912" t="s">
        <v>291</v>
      </c>
      <c r="C170" s="912" t="s">
        <v>347</v>
      </c>
      <c r="D170" s="914" t="s">
        <v>340</v>
      </c>
      <c r="E170" s="912">
        <v>0.23499999999999999</v>
      </c>
      <c r="F170" s="913">
        <f>+ROUND(Materiales[[#This Row],[PRECIO BASE]]*(1+Materiales[[#This Row],[AJUSTE POSITIVO]]),0)</f>
        <v>26503</v>
      </c>
      <c r="G170" s="910">
        <f>16700*1.38</f>
        <v>23046</v>
      </c>
      <c r="H170" s="921">
        <f t="shared" si="4"/>
        <v>0.15</v>
      </c>
      <c r="I170" s="61"/>
    </row>
    <row r="171" spans="1:9" s="906" customFormat="1" ht="15.6">
      <c r="A171" s="912">
        <v>167</v>
      </c>
      <c r="B171" s="912" t="s">
        <v>291</v>
      </c>
      <c r="C171" s="912" t="s">
        <v>345</v>
      </c>
      <c r="D171" s="914" t="s">
        <v>340</v>
      </c>
      <c r="E171" s="912">
        <v>0.55200000000000005</v>
      </c>
      <c r="F171" s="913">
        <f>+ROUND(Materiales[[#This Row],[PRECIO BASE]]*(1+Materiales[[#This Row],[AJUSTE POSITIVO]]),0)</f>
        <v>65305</v>
      </c>
      <c r="G171" s="910">
        <f>41150*1.38</f>
        <v>56786.999999999993</v>
      </c>
      <c r="H171" s="921">
        <f t="shared" si="4"/>
        <v>0.15</v>
      </c>
      <c r="I171" s="61"/>
    </row>
    <row r="172" spans="1:9" s="906" customFormat="1" ht="15.6">
      <c r="A172" s="912">
        <v>168</v>
      </c>
      <c r="B172" s="912" t="s">
        <v>188</v>
      </c>
      <c r="C172" s="912" t="s">
        <v>212</v>
      </c>
      <c r="D172" s="914" t="s">
        <v>109</v>
      </c>
      <c r="E172" s="912">
        <v>0.35</v>
      </c>
      <c r="F172" s="913">
        <f>+ROUND(Materiales[[#This Row],[PRECIO BASE]]*(1+Materiales[[#This Row],[AJUSTE POSITIVO]]),0)</f>
        <v>20653</v>
      </c>
      <c r="G172" s="910">
        <f>59865*60/200</f>
        <v>17959.5</v>
      </c>
      <c r="H172" s="921">
        <f t="shared" si="4"/>
        <v>0.15</v>
      </c>
      <c r="I172" s="61"/>
    </row>
    <row r="173" spans="1:9" s="906" customFormat="1" ht="15.6">
      <c r="A173" s="912">
        <v>169</v>
      </c>
      <c r="B173" s="912" t="s">
        <v>1751</v>
      </c>
      <c r="C173" s="912" t="s">
        <v>621</v>
      </c>
      <c r="D173" s="914" t="s">
        <v>109</v>
      </c>
      <c r="E173" s="912">
        <v>0.24</v>
      </c>
      <c r="F173" s="913">
        <f>+ROUND(Materiales[[#This Row],[PRECIO BASE]]*(1+Materiales[[#This Row],[AJUSTE POSITIVO]]),0)</f>
        <v>35593</v>
      </c>
      <c r="G173" s="910">
        <f>30950</f>
        <v>30950</v>
      </c>
      <c r="H173" s="921">
        <f t="shared" si="4"/>
        <v>0.15</v>
      </c>
      <c r="I173" s="61"/>
    </row>
    <row r="174" spans="1:9" s="906" customFormat="1" ht="15.6">
      <c r="A174" s="912">
        <v>170</v>
      </c>
      <c r="B174" s="912" t="s">
        <v>188</v>
      </c>
      <c r="C174" s="912" t="s">
        <v>198</v>
      </c>
      <c r="D174" s="914" t="s">
        <v>109</v>
      </c>
      <c r="E174" s="912">
        <v>0.5</v>
      </c>
      <c r="F174" s="913">
        <f>+ROUND(Materiales[[#This Row],[PRECIO BASE]]*(1+Materiales[[#This Row],[AJUSTE POSITIVO]]),0)</f>
        <v>43028</v>
      </c>
      <c r="G174" s="910">
        <f>59865*125/200</f>
        <v>37415.625</v>
      </c>
      <c r="H174" s="921">
        <f t="shared" ref="H174:H203" si="5">+$H$2</f>
        <v>0.15</v>
      </c>
      <c r="I174" s="61"/>
    </row>
    <row r="175" spans="1:9" s="906" customFormat="1" ht="15.6">
      <c r="A175" s="912">
        <v>171</v>
      </c>
      <c r="B175" s="912" t="s">
        <v>1751</v>
      </c>
      <c r="C175" s="912" t="s">
        <v>631</v>
      </c>
      <c r="D175" s="914" t="s">
        <v>109</v>
      </c>
      <c r="E175" s="912">
        <v>0.3</v>
      </c>
      <c r="F175" s="913">
        <f>+ROUND(Materiales[[#This Row],[PRECIO BASE]]*(1+Materiales[[#This Row],[AJUSTE POSITIVO]]),0)</f>
        <v>332415</v>
      </c>
      <c r="G175" s="910">
        <f>210990*1.37</f>
        <v>289056.30000000005</v>
      </c>
      <c r="H175" s="921">
        <f t="shared" si="5"/>
        <v>0.15</v>
      </c>
      <c r="I175" s="61"/>
    </row>
    <row r="176" spans="1:9" s="906" customFormat="1" ht="15.6">
      <c r="A176" s="912">
        <v>172</v>
      </c>
      <c r="B176" s="912" t="s">
        <v>143</v>
      </c>
      <c r="C176" s="912" t="s">
        <v>405</v>
      </c>
      <c r="D176" s="914" t="s">
        <v>340</v>
      </c>
      <c r="E176" s="912">
        <v>0.4</v>
      </c>
      <c r="F176" s="913">
        <f>+ROUND(Materiales[[#This Row],[PRECIO BASE]]*(1+Materiales[[#This Row],[AJUSTE POSITIVO]]),0)</f>
        <v>54427</v>
      </c>
      <c r="G176" s="910">
        <f>177.48/18*4800</f>
        <v>47328</v>
      </c>
      <c r="H176" s="921">
        <f t="shared" si="5"/>
        <v>0.15</v>
      </c>
      <c r="I176" s="61"/>
    </row>
    <row r="177" spans="1:9" s="906" customFormat="1" ht="15.6">
      <c r="A177" s="912">
        <v>173</v>
      </c>
      <c r="B177" s="912" t="s">
        <v>291</v>
      </c>
      <c r="C177" s="912" t="s">
        <v>374</v>
      </c>
      <c r="D177" s="914" t="s">
        <v>340</v>
      </c>
      <c r="E177" s="912">
        <v>0.14599999999999999</v>
      </c>
      <c r="F177" s="913">
        <f>+ROUND(Materiales[[#This Row],[PRECIO BASE]]*(1+Materiales[[#This Row],[AJUSTE POSITIVO]]),0)</f>
        <v>3220</v>
      </c>
      <c r="G177" s="910">
        <f>2800</f>
        <v>2800</v>
      </c>
      <c r="H177" s="921">
        <f t="shared" si="5"/>
        <v>0.15</v>
      </c>
      <c r="I177" s="61"/>
    </row>
    <row r="178" spans="1:9" s="906" customFormat="1" ht="15.6">
      <c r="A178" s="912">
        <v>174</v>
      </c>
      <c r="B178" s="912" t="s">
        <v>188</v>
      </c>
      <c r="C178" s="912" t="s">
        <v>206</v>
      </c>
      <c r="D178" s="914" t="s">
        <v>109</v>
      </c>
      <c r="E178" s="912">
        <v>0.2</v>
      </c>
      <c r="F178" s="913">
        <f>+ROUND(Materiales[[#This Row],[PRECIO BASE]]*(1+Materiales[[#This Row],[AJUSTE POSITIVO]]),0)</f>
        <v>10327</v>
      </c>
      <c r="G178" s="910">
        <f>59865*30/200</f>
        <v>8979.75</v>
      </c>
      <c r="H178" s="921">
        <f t="shared" si="5"/>
        <v>0.15</v>
      </c>
      <c r="I178" s="61"/>
    </row>
    <row r="179" spans="1:9" s="906" customFormat="1" ht="15.6">
      <c r="A179" s="912">
        <v>175</v>
      </c>
      <c r="B179" s="912" t="s">
        <v>107</v>
      </c>
      <c r="C179" s="912" t="s">
        <v>760</v>
      </c>
      <c r="D179" s="912" t="s">
        <v>109</v>
      </c>
      <c r="E179" s="912">
        <v>30</v>
      </c>
      <c r="F179" s="913">
        <f>+ROUND(Materiales[[#This Row],[PRECIO BASE]]*(1+Materiales[[#This Row],[AJUSTE POSITIVO]]),0)</f>
        <v>1024938</v>
      </c>
      <c r="G179" s="910">
        <f>891250</f>
        <v>891250</v>
      </c>
      <c r="H179" s="921">
        <f t="shared" si="5"/>
        <v>0.15</v>
      </c>
      <c r="I179" s="61"/>
    </row>
    <row r="180" spans="1:9" s="906" customFormat="1" ht="41.45">
      <c r="A180" s="912">
        <v>176</v>
      </c>
      <c r="B180" s="912" t="s">
        <v>107</v>
      </c>
      <c r="C180" s="916" t="s">
        <v>467</v>
      </c>
      <c r="D180" s="912" t="s">
        <v>109</v>
      </c>
      <c r="E180" s="912">
        <v>3</v>
      </c>
      <c r="F180" s="913">
        <f>+ROUND(Materiales[[#This Row],[PRECIO BASE]]*(1+Materiales[[#This Row],[AJUSTE POSITIVO]]),0)</f>
        <v>3098520</v>
      </c>
      <c r="G180" s="910">
        <v>2694365</v>
      </c>
      <c r="H180" s="921">
        <f t="shared" si="5"/>
        <v>0.15</v>
      </c>
      <c r="I180" s="61"/>
    </row>
    <row r="181" spans="1:9" s="906" customFormat="1" ht="15.6">
      <c r="A181" s="912">
        <v>177</v>
      </c>
      <c r="B181" s="912" t="s">
        <v>188</v>
      </c>
      <c r="C181" s="912" t="s">
        <v>208</v>
      </c>
      <c r="D181" s="914" t="s">
        <v>109</v>
      </c>
      <c r="E181" s="912">
        <v>1.8</v>
      </c>
      <c r="F181" s="913">
        <f>+ROUND(Materiales[[#This Row],[PRECIO BASE]]*(1+Materiales[[#This Row],[AJUSTE POSITIVO]]),0)</f>
        <v>120478</v>
      </c>
      <c r="G181" s="910">
        <f>59865*350/200</f>
        <v>104763.75</v>
      </c>
      <c r="H181" s="921">
        <f t="shared" si="5"/>
        <v>0.15</v>
      </c>
      <c r="I181" s="61"/>
    </row>
    <row r="182" spans="1:9" s="906" customFormat="1" ht="15.6">
      <c r="A182" s="912">
        <v>178</v>
      </c>
      <c r="B182" s="912" t="s">
        <v>1751</v>
      </c>
      <c r="C182" s="912" t="s">
        <v>625</v>
      </c>
      <c r="D182" s="914" t="s">
        <v>109</v>
      </c>
      <c r="E182" s="912">
        <v>0.24</v>
      </c>
      <c r="F182" s="913">
        <f>+ROUND(Materiales[[#This Row],[PRECIO BASE]]*(1+Materiales[[#This Row],[AJUSTE POSITIVO]]),0)</f>
        <v>35593</v>
      </c>
      <c r="G182" s="910">
        <f>30950</f>
        <v>30950</v>
      </c>
      <c r="H182" s="921">
        <f t="shared" si="5"/>
        <v>0.15</v>
      </c>
      <c r="I182" s="61"/>
    </row>
    <row r="183" spans="1:9" s="906" customFormat="1" ht="15.6">
      <c r="A183" s="912">
        <v>179</v>
      </c>
      <c r="B183" s="912" t="s">
        <v>1751</v>
      </c>
      <c r="C183" s="912" t="s">
        <v>629</v>
      </c>
      <c r="D183" s="914" t="s">
        <v>109</v>
      </c>
      <c r="E183" s="912">
        <v>0.35</v>
      </c>
      <c r="F183" s="913">
        <f>+ROUND(Materiales[[#This Row],[PRECIO BASE]]*(1+Materiales[[#This Row],[AJUSTE POSITIVO]]),0)</f>
        <v>208725</v>
      </c>
      <c r="G183" s="910">
        <f>181500</f>
        <v>181500</v>
      </c>
      <c r="H183" s="921">
        <f t="shared" si="5"/>
        <v>0.15</v>
      </c>
      <c r="I183" s="61"/>
    </row>
    <row r="184" spans="1:9" s="906" customFormat="1" ht="15.6">
      <c r="A184" s="912">
        <v>180</v>
      </c>
      <c r="B184" s="912" t="s">
        <v>188</v>
      </c>
      <c r="C184" s="912" t="s">
        <v>199</v>
      </c>
      <c r="D184" s="914" t="s">
        <v>109</v>
      </c>
      <c r="E184" s="912">
        <v>0.5</v>
      </c>
      <c r="F184" s="913">
        <f>+ROUND(Materiales[[#This Row],[PRECIO BASE]]*(1+Materiales[[#This Row],[AJUSTE POSITIVO]]),0)</f>
        <v>46470</v>
      </c>
      <c r="G184" s="910">
        <f>59865*135/200</f>
        <v>40408.875</v>
      </c>
      <c r="H184" s="921">
        <f t="shared" si="5"/>
        <v>0.15</v>
      </c>
      <c r="I184" s="61"/>
    </row>
    <row r="185" spans="1:9" s="906" customFormat="1" ht="15.6">
      <c r="A185" s="912">
        <v>181</v>
      </c>
      <c r="B185" s="912" t="s">
        <v>1751</v>
      </c>
      <c r="C185" s="912" t="s">
        <v>608</v>
      </c>
      <c r="D185" s="912" t="s">
        <v>109</v>
      </c>
      <c r="E185" s="912">
        <v>0.4</v>
      </c>
      <c r="F185" s="913">
        <f>+ROUND(Materiales[[#This Row],[PRECIO BASE]]*(1+Materiales[[#This Row],[AJUSTE POSITIVO]]),0)</f>
        <v>276000</v>
      </c>
      <c r="G185" s="910">
        <f>240000</f>
        <v>240000</v>
      </c>
      <c r="H185" s="921">
        <f t="shared" si="5"/>
        <v>0.15</v>
      </c>
      <c r="I185" s="61"/>
    </row>
    <row r="186" spans="1:9" s="906" customFormat="1" ht="15.6">
      <c r="A186" s="912">
        <v>182</v>
      </c>
      <c r="B186" s="912" t="s">
        <v>188</v>
      </c>
      <c r="C186" s="912" t="s">
        <v>205</v>
      </c>
      <c r="D186" s="914" t="s">
        <v>109</v>
      </c>
      <c r="E186" s="912">
        <v>1.3</v>
      </c>
      <c r="F186" s="913">
        <f>+ROUND(Materiales[[#This Row],[PRECIO BASE]]*(1+Materiales[[#This Row],[AJUSTE POSITIVO]]),0)</f>
        <v>92940</v>
      </c>
      <c r="G186" s="910">
        <f>59865*270/200</f>
        <v>80817.75</v>
      </c>
      <c r="H186" s="921">
        <f t="shared" si="5"/>
        <v>0.15</v>
      </c>
      <c r="I186" s="61"/>
    </row>
    <row r="187" spans="1:9" s="906" customFormat="1" ht="15.6">
      <c r="A187" s="912">
        <v>183</v>
      </c>
      <c r="B187" s="912" t="s">
        <v>188</v>
      </c>
      <c r="C187" s="912" t="s">
        <v>201</v>
      </c>
      <c r="D187" s="914" t="s">
        <v>109</v>
      </c>
      <c r="E187" s="912">
        <v>0.7</v>
      </c>
      <c r="F187" s="913">
        <f>+ROUND(Materiales[[#This Row],[PRECIO BASE]]*(1+Materiales[[#This Row],[AJUSTE POSITIVO]]),0)</f>
        <v>55076</v>
      </c>
      <c r="G187" s="910">
        <f>59865*160/200</f>
        <v>47892</v>
      </c>
      <c r="H187" s="921">
        <f t="shared" si="5"/>
        <v>0.15</v>
      </c>
      <c r="I187" s="61"/>
    </row>
    <row r="188" spans="1:9" s="906" customFormat="1" ht="15.6">
      <c r="A188" s="912">
        <v>184</v>
      </c>
      <c r="B188" s="912" t="s">
        <v>188</v>
      </c>
      <c r="C188" s="912" t="s">
        <v>214</v>
      </c>
      <c r="D188" s="914" t="s">
        <v>109</v>
      </c>
      <c r="E188" s="912">
        <v>0.38</v>
      </c>
      <c r="F188" s="913">
        <f>+ROUND(Materiales[[#This Row],[PRECIO BASE]]*(1+Materiales[[#This Row],[AJUSTE POSITIVO]]),0)</f>
        <v>24096</v>
      </c>
      <c r="G188" s="910">
        <f>59865*70/200</f>
        <v>20952.75</v>
      </c>
      <c r="H188" s="921">
        <f t="shared" si="5"/>
        <v>0.15</v>
      </c>
      <c r="I188" s="61"/>
    </row>
    <row r="189" spans="1:9" s="906" customFormat="1" ht="15.6">
      <c r="A189" s="912">
        <v>185</v>
      </c>
      <c r="B189" s="912" t="s">
        <v>188</v>
      </c>
      <c r="C189" s="912" t="s">
        <v>200</v>
      </c>
      <c r="D189" s="914" t="s">
        <v>109</v>
      </c>
      <c r="E189" s="912">
        <v>0.6</v>
      </c>
      <c r="F189" s="913">
        <f>+ROUND(Materiales[[#This Row],[PRECIO BASE]]*(1+Materiales[[#This Row],[AJUSTE POSITIVO]]),0)</f>
        <v>51634</v>
      </c>
      <c r="G189" s="910">
        <f>59865*150/200</f>
        <v>44898.75</v>
      </c>
      <c r="H189" s="921">
        <f t="shared" si="5"/>
        <v>0.15</v>
      </c>
      <c r="I189" s="61"/>
    </row>
    <row r="190" spans="1:9" s="906" customFormat="1" ht="15.6">
      <c r="A190" s="912">
        <v>186</v>
      </c>
      <c r="B190" s="912" t="s">
        <v>1751</v>
      </c>
      <c r="C190" s="912" t="s">
        <v>622</v>
      </c>
      <c r="D190" s="914" t="s">
        <v>109</v>
      </c>
      <c r="E190" s="912">
        <v>0.48</v>
      </c>
      <c r="F190" s="913">
        <f>+ROUND(Materiales[[#This Row],[PRECIO BASE]]*(1+Materiales[[#This Row],[AJUSTE POSITIVO]]),0)</f>
        <v>71185</v>
      </c>
      <c r="G190" s="910">
        <f>30950*2</f>
        <v>61900</v>
      </c>
      <c r="H190" s="921">
        <f t="shared" si="5"/>
        <v>0.15</v>
      </c>
      <c r="I190" s="61"/>
    </row>
    <row r="191" spans="1:9" s="906" customFormat="1" ht="15.6">
      <c r="A191" s="912">
        <v>187</v>
      </c>
      <c r="B191" s="912" t="s">
        <v>1751</v>
      </c>
      <c r="C191" s="912" t="s">
        <v>626</v>
      </c>
      <c r="D191" s="914" t="s">
        <v>109</v>
      </c>
      <c r="E191" s="912">
        <v>0.48</v>
      </c>
      <c r="F191" s="913">
        <f>+ROUND(Materiales[[#This Row],[PRECIO BASE]]*(1+Materiales[[#This Row],[AJUSTE POSITIVO]]),0)</f>
        <v>71185</v>
      </c>
      <c r="G191" s="910">
        <f>30950*2</f>
        <v>61900</v>
      </c>
      <c r="H191" s="921">
        <f t="shared" si="5"/>
        <v>0.15</v>
      </c>
      <c r="I191" s="61"/>
    </row>
    <row r="192" spans="1:9" s="906" customFormat="1" ht="15.6">
      <c r="A192" s="912">
        <v>188</v>
      </c>
      <c r="B192" s="912" t="s">
        <v>1751</v>
      </c>
      <c r="C192" s="912" t="s">
        <v>603</v>
      </c>
      <c r="D192" s="912" t="s">
        <v>109</v>
      </c>
      <c r="E192" s="912">
        <v>0.4</v>
      </c>
      <c r="F192" s="913">
        <f>+ROUND(Materiales[[#This Row],[PRECIO BASE]]*(1+Materiales[[#This Row],[AJUSTE POSITIVO]]),0)</f>
        <v>143750</v>
      </c>
      <c r="G192" s="910">
        <f>125000</f>
        <v>125000</v>
      </c>
      <c r="H192" s="921">
        <f t="shared" si="5"/>
        <v>0.15</v>
      </c>
      <c r="I192" s="61"/>
    </row>
    <row r="193" spans="1:9" s="906" customFormat="1" ht="15.6">
      <c r="A193" s="912">
        <v>189</v>
      </c>
      <c r="B193" s="912" t="s">
        <v>396</v>
      </c>
      <c r="C193" s="912" t="s">
        <v>995</v>
      </c>
      <c r="D193" s="914" t="s">
        <v>109</v>
      </c>
      <c r="E193" s="912">
        <v>1.1000000000000001</v>
      </c>
      <c r="F193" s="913">
        <f>+ROUND(Materiales[[#This Row],[PRECIO BASE]]*(1+Materiales[[#This Row],[AJUSTE POSITIVO]]),0)</f>
        <v>35535</v>
      </c>
      <c r="G193" s="910">
        <f>30900</f>
        <v>30900</v>
      </c>
      <c r="H193" s="921">
        <f t="shared" si="5"/>
        <v>0.15</v>
      </c>
      <c r="I193" s="61"/>
    </row>
    <row r="194" spans="1:9" s="906" customFormat="1" ht="15.6">
      <c r="A194" s="912">
        <v>190</v>
      </c>
      <c r="B194" s="912" t="s">
        <v>188</v>
      </c>
      <c r="C194" s="912" t="s">
        <v>215</v>
      </c>
      <c r="D194" s="914" t="s">
        <v>109</v>
      </c>
      <c r="E194" s="912">
        <v>0.4</v>
      </c>
      <c r="F194" s="913">
        <f>+ROUND(Materiales[[#This Row],[PRECIO BASE]]*(1+Materiales[[#This Row],[AJUSTE POSITIVO]]),0)</f>
        <v>27538</v>
      </c>
      <c r="G194" s="910">
        <f>59865*80/200</f>
        <v>23946</v>
      </c>
      <c r="H194" s="921">
        <f t="shared" si="5"/>
        <v>0.15</v>
      </c>
      <c r="I194" s="61"/>
    </row>
    <row r="195" spans="1:9" s="906" customFormat="1" ht="15.6">
      <c r="A195" s="912">
        <v>191</v>
      </c>
      <c r="B195" s="912" t="s">
        <v>1751</v>
      </c>
      <c r="C195" s="912" t="s">
        <v>619</v>
      </c>
      <c r="D195" s="914" t="s">
        <v>109</v>
      </c>
      <c r="E195" s="912">
        <v>0.48</v>
      </c>
      <c r="F195" s="913">
        <f>+ROUND(Materiales[[#This Row],[PRECIO BASE]]*(1+Materiales[[#This Row],[AJUSTE POSITIVO]]),0)</f>
        <v>71185</v>
      </c>
      <c r="G195" s="910">
        <f>30950*2</f>
        <v>61900</v>
      </c>
      <c r="H195" s="921">
        <f t="shared" si="5"/>
        <v>0.15</v>
      </c>
      <c r="I195" s="61"/>
    </row>
    <row r="196" spans="1:9" s="906" customFormat="1" ht="15.6">
      <c r="A196" s="912">
        <v>192</v>
      </c>
      <c r="B196" s="912" t="s">
        <v>143</v>
      </c>
      <c r="C196" s="912" t="s">
        <v>404</v>
      </c>
      <c r="D196" s="914" t="s">
        <v>340</v>
      </c>
      <c r="E196" s="912">
        <v>0.3</v>
      </c>
      <c r="F196" s="913">
        <f>+ROUND(Materiales[[#This Row],[PRECIO BASE]]*(1+Materiales[[#This Row],[AJUSTE POSITIVO]]),0)</f>
        <v>54832</v>
      </c>
      <c r="G196" s="910">
        <f>29.8/3*4800</f>
        <v>47680</v>
      </c>
      <c r="H196" s="921">
        <f t="shared" si="5"/>
        <v>0.15</v>
      </c>
      <c r="I196" s="61"/>
    </row>
    <row r="197" spans="1:9" s="906" customFormat="1" ht="15.6">
      <c r="A197" s="912">
        <v>193</v>
      </c>
      <c r="B197" s="912" t="s">
        <v>175</v>
      </c>
      <c r="C197" s="912" t="s">
        <v>845</v>
      </c>
      <c r="D197" s="914" t="s">
        <v>109</v>
      </c>
      <c r="E197" s="912">
        <v>0</v>
      </c>
      <c r="F197" s="913">
        <f>+ROUND(Materiales[[#This Row],[PRECIO BASE]]*(1+Materiales[[#This Row],[AJUSTE POSITIVO]]),0)</f>
        <v>3010909</v>
      </c>
      <c r="G197" s="910">
        <v>2618182</v>
      </c>
      <c r="H197" s="921">
        <f t="shared" si="5"/>
        <v>0.15</v>
      </c>
      <c r="I197" s="61"/>
    </row>
    <row r="198" spans="1:9" s="906" customFormat="1" ht="15.6">
      <c r="A198" s="912">
        <v>194</v>
      </c>
      <c r="B198" s="912" t="s">
        <v>175</v>
      </c>
      <c r="C198" s="912" t="s">
        <v>885</v>
      </c>
      <c r="D198" s="914" t="s">
        <v>571</v>
      </c>
      <c r="E198" s="912">
        <v>10</v>
      </c>
      <c r="F198" s="913">
        <f>+ROUND(Materiales[[#This Row],[PRECIO BASE]]*(1+Materiales[[#This Row],[AJUSTE POSITIVO]]),0)</f>
        <v>1730227</v>
      </c>
      <c r="G198" s="910">
        <v>1504545</v>
      </c>
      <c r="H198" s="921">
        <f t="shared" si="5"/>
        <v>0.15</v>
      </c>
      <c r="I198" s="61"/>
    </row>
    <row r="199" spans="1:9" s="906" customFormat="1" ht="15.6">
      <c r="A199" s="912">
        <v>195</v>
      </c>
      <c r="B199" s="912" t="s">
        <v>175</v>
      </c>
      <c r="C199" s="912" t="s">
        <v>884</v>
      </c>
      <c r="D199" s="914" t="s">
        <v>571</v>
      </c>
      <c r="E199" s="912">
        <v>20</v>
      </c>
      <c r="F199" s="913">
        <f>+ROUND(Materiales[[#This Row],[PRECIO BASE]]*(1+Materiales[[#This Row],[AJUSTE POSITIVO]]),0)</f>
        <v>1730227</v>
      </c>
      <c r="G199" s="910">
        <v>1504545</v>
      </c>
      <c r="H199" s="921">
        <f t="shared" si="5"/>
        <v>0.15</v>
      </c>
      <c r="I199" s="61"/>
    </row>
    <row r="200" spans="1:9" s="906" customFormat="1" ht="15.6">
      <c r="A200" s="912">
        <v>196</v>
      </c>
      <c r="B200" s="912" t="s">
        <v>175</v>
      </c>
      <c r="C200" s="912" t="s">
        <v>570</v>
      </c>
      <c r="D200" s="914" t="s">
        <v>571</v>
      </c>
      <c r="E200" s="912">
        <v>25</v>
      </c>
      <c r="F200" s="913">
        <f>+ROUND(Materiales[[#This Row],[PRECIO BASE]]*(1+Materiales[[#This Row],[AJUSTE POSITIVO]]),0)</f>
        <v>4600000</v>
      </c>
      <c r="G200" s="910">
        <v>4000000</v>
      </c>
      <c r="H200" s="921">
        <f t="shared" si="5"/>
        <v>0.15</v>
      </c>
      <c r="I200" s="61"/>
    </row>
    <row r="201" spans="1:9" s="906" customFormat="1" ht="15.6">
      <c r="A201" s="912">
        <v>197</v>
      </c>
      <c r="B201" s="912" t="s">
        <v>175</v>
      </c>
      <c r="C201" s="912" t="s">
        <v>176</v>
      </c>
      <c r="D201" s="914" t="s">
        <v>109</v>
      </c>
      <c r="E201" s="912">
        <v>0</v>
      </c>
      <c r="F201" s="913">
        <f>+ROUND(Materiales[[#This Row],[PRECIO BASE]]*(1+Materiales[[#This Row],[AJUSTE POSITIVO]]),0)</f>
        <v>10454545</v>
      </c>
      <c r="G201" s="910">
        <v>9090909</v>
      </c>
      <c r="H201" s="921">
        <f t="shared" si="5"/>
        <v>0.15</v>
      </c>
      <c r="I201" s="61"/>
    </row>
    <row r="202" spans="1:9" s="906" customFormat="1" ht="15.6">
      <c r="A202" s="912">
        <v>198</v>
      </c>
      <c r="B202" s="912" t="s">
        <v>175</v>
      </c>
      <c r="C202" s="912" t="s">
        <v>912</v>
      </c>
      <c r="D202" s="914" t="s">
        <v>109</v>
      </c>
      <c r="E202" s="912">
        <v>15</v>
      </c>
      <c r="F202" s="913">
        <f>+ROUND(Materiales[[#This Row],[PRECIO BASE]]*(1+Materiales[[#This Row],[AJUSTE POSITIVO]]),0)</f>
        <v>9220909</v>
      </c>
      <c r="G202" s="910">
        <v>8018182</v>
      </c>
      <c r="H202" s="921">
        <f t="shared" si="5"/>
        <v>0.15</v>
      </c>
      <c r="I202" s="61"/>
    </row>
    <row r="203" spans="1:9" s="906" customFormat="1" ht="15.6">
      <c r="A203" s="912">
        <v>199</v>
      </c>
      <c r="B203" s="912" t="s">
        <v>175</v>
      </c>
      <c r="C203" s="912" t="s">
        <v>1068</v>
      </c>
      <c r="D203" s="914" t="s">
        <v>109</v>
      </c>
      <c r="E203" s="912">
        <v>20</v>
      </c>
      <c r="F203" s="913">
        <f>+ROUND(Materiales[[#This Row],[PRECIO BASE]]*(1+Materiales[[#This Row],[AJUSTE POSITIVO]]),0)</f>
        <v>1061136</v>
      </c>
      <c r="G203" s="910">
        <v>922727</v>
      </c>
      <c r="H203" s="921">
        <f t="shared" si="5"/>
        <v>0.15</v>
      </c>
      <c r="I203" s="61"/>
    </row>
    <row r="204" spans="1:9" s="906" customFormat="1" ht="15.6">
      <c r="A204" s="912">
        <v>200</v>
      </c>
      <c r="B204" s="912" t="s">
        <v>150</v>
      </c>
      <c r="C204" s="912" t="s">
        <v>168</v>
      </c>
      <c r="D204" s="914" t="s">
        <v>1755</v>
      </c>
      <c r="E204" s="912">
        <v>1.5</v>
      </c>
      <c r="F204" s="913" t="e">
        <f>+ROUND(Materiales[[#This Row],[PRECIO BASE]]*(1+Materiales[[#This Row],[AJUSTE POSITIVO]]),0)</f>
        <v>#REF!</v>
      </c>
      <c r="G204" s="910" t="e">
        <f>+#REF!</f>
        <v>#REF!</v>
      </c>
      <c r="H204" s="921">
        <v>0</v>
      </c>
      <c r="I204" s="61"/>
    </row>
    <row r="205" spans="1:9" s="906" customFormat="1" ht="15.6">
      <c r="A205" s="912">
        <v>201</v>
      </c>
      <c r="B205" s="912" t="s">
        <v>150</v>
      </c>
      <c r="C205" s="912" t="s">
        <v>173</v>
      </c>
      <c r="D205" s="914" t="s">
        <v>1755</v>
      </c>
      <c r="E205" s="912">
        <v>3</v>
      </c>
      <c r="F205" s="913" t="e">
        <f>+ROUND(Materiales[[#This Row],[PRECIO BASE]]*(1+Materiales[[#This Row],[AJUSTE POSITIVO]]),0)</f>
        <v>#REF!</v>
      </c>
      <c r="G205" s="910" t="e">
        <f>+#REF!</f>
        <v>#REF!</v>
      </c>
      <c r="H205" s="921">
        <f t="shared" ref="H205:H215" si="6">+$H$2</f>
        <v>0.15</v>
      </c>
      <c r="I205" s="61"/>
    </row>
    <row r="206" spans="1:9" s="906" customFormat="1" ht="15.6">
      <c r="A206" s="912">
        <v>202</v>
      </c>
      <c r="B206" s="912" t="s">
        <v>150</v>
      </c>
      <c r="C206" s="912" t="s">
        <v>831</v>
      </c>
      <c r="D206" s="914" t="s">
        <v>832</v>
      </c>
      <c r="E206" s="912">
        <v>4</v>
      </c>
      <c r="F206" s="913" t="e">
        <f>+ROUND(Materiales[[#This Row],[PRECIO BASE]]*(1+Materiales[[#This Row],[AJUSTE POSITIVO]]),0)</f>
        <v>#REF!</v>
      </c>
      <c r="G206" s="910" t="e">
        <f>+#REF!</f>
        <v>#REF!</v>
      </c>
      <c r="H206" s="921">
        <f t="shared" si="6"/>
        <v>0.15</v>
      </c>
      <c r="I206" s="61"/>
    </row>
    <row r="207" spans="1:9" s="906" customFormat="1" ht="15.6">
      <c r="A207" s="912">
        <v>203</v>
      </c>
      <c r="B207" s="912" t="s">
        <v>150</v>
      </c>
      <c r="C207" s="912" t="s">
        <v>846</v>
      </c>
      <c r="D207" s="914" t="s">
        <v>1755</v>
      </c>
      <c r="E207" s="912">
        <v>0.6</v>
      </c>
      <c r="F207" s="913" t="e">
        <f>+ROUND(Materiales[[#This Row],[PRECIO BASE]]*(1+Materiales[[#This Row],[AJUSTE POSITIVO]]),0)</f>
        <v>#REF!</v>
      </c>
      <c r="G207" s="910" t="e">
        <f>+#REF!</f>
        <v>#REF!</v>
      </c>
      <c r="H207" s="921">
        <f t="shared" si="6"/>
        <v>0.15</v>
      </c>
      <c r="I207" s="61"/>
    </row>
    <row r="208" spans="1:9" s="906" customFormat="1" ht="15.6">
      <c r="A208" s="912">
        <v>204</v>
      </c>
      <c r="B208" s="912" t="s">
        <v>150</v>
      </c>
      <c r="C208" s="912" t="s">
        <v>1527</v>
      </c>
      <c r="D208" s="914" t="s">
        <v>1755</v>
      </c>
      <c r="E208" s="912">
        <f>38/500</f>
        <v>7.5999999999999998E-2</v>
      </c>
      <c r="F208" s="913" t="e">
        <f>+ROUND(Materiales[[#This Row],[PRECIO BASE]]*(1+Materiales[[#This Row],[AJUSTE POSITIVO]]),0)</f>
        <v>#REF!</v>
      </c>
      <c r="G208" s="910" t="e">
        <f>+#REF!</f>
        <v>#REF!</v>
      </c>
      <c r="H208" s="921">
        <f t="shared" si="6"/>
        <v>0.15</v>
      </c>
      <c r="I208" s="61"/>
    </row>
    <row r="209" spans="1:9" s="906" customFormat="1" ht="15.6">
      <c r="A209" s="912">
        <v>205</v>
      </c>
      <c r="B209" s="912" t="s">
        <v>150</v>
      </c>
      <c r="C209" s="912" t="s">
        <v>1041</v>
      </c>
      <c r="D209" s="914" t="s">
        <v>1755</v>
      </c>
      <c r="E209" s="912">
        <v>10.44</v>
      </c>
      <c r="F209" s="913" t="e">
        <f>+ROUND(Materiales[[#This Row],[PRECIO BASE]]*(1+Materiales[[#This Row],[AJUSTE POSITIVO]]),0)</f>
        <v>#REF!</v>
      </c>
      <c r="G209" s="910" t="e">
        <f>+#REF!</f>
        <v>#REF!</v>
      </c>
      <c r="H209" s="921">
        <f t="shared" si="6"/>
        <v>0.15</v>
      </c>
      <c r="I209" s="61"/>
    </row>
    <row r="210" spans="1:9" s="906" customFormat="1" ht="15.6">
      <c r="A210" s="912">
        <v>206</v>
      </c>
      <c r="B210" s="912" t="s">
        <v>150</v>
      </c>
      <c r="C210" s="912" t="s">
        <v>1045</v>
      </c>
      <c r="D210" s="914" t="s">
        <v>1755</v>
      </c>
      <c r="E210" s="912">
        <v>21.56</v>
      </c>
      <c r="F210" s="913" t="e">
        <f>+ROUND(Materiales[[#This Row],[PRECIO BASE]]*(1+Materiales[[#This Row],[AJUSTE POSITIVO]]),0)</f>
        <v>#REF!</v>
      </c>
      <c r="G210" s="910" t="e">
        <f>+#REF!</f>
        <v>#REF!</v>
      </c>
      <c r="H210" s="921">
        <f t="shared" si="6"/>
        <v>0.15</v>
      </c>
      <c r="I210" s="61"/>
    </row>
    <row r="211" spans="1:9" s="906" customFormat="1" ht="15.6">
      <c r="A211" s="912">
        <v>207</v>
      </c>
      <c r="B211" s="912" t="s">
        <v>150</v>
      </c>
      <c r="C211" s="912" t="s">
        <v>1043</v>
      </c>
      <c r="D211" s="914" t="s">
        <v>1755</v>
      </c>
      <c r="E211" s="912">
        <v>17.16</v>
      </c>
      <c r="F211" s="913" t="e">
        <f>+ROUND(Materiales[[#This Row],[PRECIO BASE]]*(1+Materiales[[#This Row],[AJUSTE POSITIVO]]),0)</f>
        <v>#REF!</v>
      </c>
      <c r="G211" s="910" t="e">
        <f>+#REF!</f>
        <v>#REF!</v>
      </c>
      <c r="H211" s="921">
        <f t="shared" si="6"/>
        <v>0.15</v>
      </c>
      <c r="I211" s="61"/>
    </row>
    <row r="212" spans="1:9" s="906" customFormat="1" ht="15.6">
      <c r="A212" s="912">
        <v>208</v>
      </c>
      <c r="B212" s="912" t="s">
        <v>150</v>
      </c>
      <c r="C212" s="912" t="s">
        <v>1047</v>
      </c>
      <c r="D212" s="914" t="s">
        <v>1755</v>
      </c>
      <c r="E212" s="912">
        <v>38.6</v>
      </c>
      <c r="F212" s="913" t="e">
        <f>+ROUND(Materiales[[#This Row],[PRECIO BASE]]*(1+Materiales[[#This Row],[AJUSTE POSITIVO]]),0)</f>
        <v>#REF!</v>
      </c>
      <c r="G212" s="910" t="e">
        <f>+#REF!</f>
        <v>#REF!</v>
      </c>
      <c r="H212" s="921">
        <f t="shared" si="6"/>
        <v>0.15</v>
      </c>
      <c r="I212" s="61"/>
    </row>
    <row r="213" spans="1:9" s="906" customFormat="1" ht="27.6">
      <c r="A213" s="912">
        <v>209</v>
      </c>
      <c r="B213" s="912" t="s">
        <v>150</v>
      </c>
      <c r="C213" s="916" t="s">
        <v>427</v>
      </c>
      <c r="D213" s="914" t="s">
        <v>426</v>
      </c>
      <c r="E213" s="917">
        <f>+SUM('327 427 527'!D24:D26)</f>
        <v>2821.2</v>
      </c>
      <c r="F213" s="913">
        <f>+ROUND(Materiales[[#This Row],[PRECIO BASE]]*(1+Materiales[[#This Row],[AJUSTE POSITIVO]]),0)</f>
        <v>478654</v>
      </c>
      <c r="G213" s="910">
        <v>416221</v>
      </c>
      <c r="H213" s="921">
        <f t="shared" si="6"/>
        <v>0.15</v>
      </c>
      <c r="I213" s="61"/>
    </row>
    <row r="214" spans="1:9" s="906" customFormat="1" ht="15.6">
      <c r="A214" s="912">
        <v>210</v>
      </c>
      <c r="B214" s="912" t="s">
        <v>150</v>
      </c>
      <c r="C214" s="912" t="s">
        <v>425</v>
      </c>
      <c r="D214" s="914" t="s">
        <v>426</v>
      </c>
      <c r="E214" s="912">
        <v>2400</v>
      </c>
      <c r="F214" s="913">
        <f>+ROUND(Materiales[[#This Row],[PRECIO BASE]]*(1+Materiales[[#This Row],[AJUSTE POSITIVO]]),0)</f>
        <v>607313</v>
      </c>
      <c r="G214" s="910">
        <f>+'327 427 527'!G35/3</f>
        <v>528098.20000000007</v>
      </c>
      <c r="H214" s="921">
        <f t="shared" si="6"/>
        <v>0.15</v>
      </c>
      <c r="I214" s="61"/>
    </row>
    <row r="215" spans="1:9" s="906" customFormat="1" ht="55.15">
      <c r="A215" s="993">
        <v>211</v>
      </c>
      <c r="B215" s="993" t="s">
        <v>150</v>
      </c>
      <c r="C215" s="994" t="s">
        <v>1759</v>
      </c>
      <c r="D215" s="1126" t="s">
        <v>1760</v>
      </c>
      <c r="E215" s="993">
        <v>25</v>
      </c>
      <c r="F215" s="997">
        <f>+ROUND(Materiales[[#This Row],[PRECIO BASE]]*(1+Materiales[[#This Row],[AJUSTE POSITIVO]]),0)</f>
        <v>1608022</v>
      </c>
      <c r="G215" s="997">
        <f>+'ESTUDIO DE MERCADO CIVIL'!E162</f>
        <v>1398280.4232804235</v>
      </c>
      <c r="H215" s="998">
        <f t="shared" si="6"/>
        <v>0.15</v>
      </c>
      <c r="I215" s="61"/>
    </row>
    <row r="216" spans="1:9" s="906" customFormat="1" ht="15.6">
      <c r="A216" s="912">
        <v>212</v>
      </c>
      <c r="B216" s="912" t="s">
        <v>150</v>
      </c>
      <c r="C216" s="912"/>
      <c r="D216" s="912"/>
      <c r="E216" s="912"/>
      <c r="F216" s="913"/>
      <c r="G216" s="910"/>
      <c r="H216" s="921"/>
      <c r="I216" s="61"/>
    </row>
    <row r="217" spans="1:9" s="906" customFormat="1" ht="15.6">
      <c r="A217" s="912">
        <v>224</v>
      </c>
      <c r="B217" s="912" t="s">
        <v>150</v>
      </c>
      <c r="C217" s="912"/>
      <c r="D217" s="914"/>
      <c r="E217" s="912"/>
      <c r="F217" s="913"/>
      <c r="G217" s="910"/>
      <c r="H217" s="921"/>
      <c r="I217" s="61"/>
    </row>
    <row r="218" spans="1:9" s="906" customFormat="1" ht="15.6">
      <c r="A218" s="912">
        <v>225</v>
      </c>
      <c r="B218" s="912" t="s">
        <v>150</v>
      </c>
      <c r="C218" s="912"/>
      <c r="D218" s="914"/>
      <c r="E218" s="912"/>
      <c r="F218" s="913"/>
      <c r="G218" s="910"/>
      <c r="H218" s="921"/>
      <c r="I218" s="61"/>
    </row>
    <row r="219" spans="1:9" s="906" customFormat="1" ht="15.6">
      <c r="A219" s="912">
        <v>226</v>
      </c>
      <c r="B219" s="912" t="s">
        <v>150</v>
      </c>
      <c r="C219" s="912"/>
      <c r="D219" s="914"/>
      <c r="E219" s="912"/>
      <c r="F219" s="913"/>
      <c r="G219" s="910"/>
      <c r="H219" s="921"/>
      <c r="I219" s="61"/>
    </row>
    <row r="220" spans="1:9" s="906" customFormat="1" ht="15.6">
      <c r="A220" s="912">
        <v>227</v>
      </c>
      <c r="B220" s="912" t="s">
        <v>150</v>
      </c>
      <c r="C220" s="912"/>
      <c r="D220" s="914"/>
      <c r="E220" s="912"/>
      <c r="F220" s="913"/>
      <c r="G220" s="910"/>
      <c r="H220" s="921"/>
      <c r="I220" s="61"/>
    </row>
    <row r="221" spans="1:9" s="906" customFormat="1" ht="15.6">
      <c r="A221" s="912">
        <v>228</v>
      </c>
      <c r="B221" s="912" t="s">
        <v>150</v>
      </c>
      <c r="C221" s="912"/>
      <c r="D221" s="914"/>
      <c r="E221" s="912"/>
      <c r="F221" s="913"/>
      <c r="G221" s="910"/>
      <c r="H221" s="921"/>
      <c r="I221" s="61"/>
    </row>
    <row r="222" spans="1:9" s="906" customFormat="1" ht="15.6">
      <c r="A222" s="912">
        <v>229</v>
      </c>
      <c r="B222" s="912" t="s">
        <v>150</v>
      </c>
      <c r="C222" s="916"/>
      <c r="D222" s="912"/>
      <c r="E222" s="912"/>
      <c r="F222" s="913"/>
      <c r="G222" s="910"/>
      <c r="H222" s="921"/>
      <c r="I222" s="61"/>
    </row>
    <row r="223" spans="1:9" s="906" customFormat="1" ht="15.6">
      <c r="A223" s="912">
        <v>230</v>
      </c>
      <c r="B223" s="912" t="s">
        <v>175</v>
      </c>
      <c r="C223" s="912" t="s">
        <v>754</v>
      </c>
      <c r="D223" s="912" t="s">
        <v>109</v>
      </c>
      <c r="E223" s="912">
        <v>1</v>
      </c>
      <c r="F223" s="913">
        <f>+ROUND(Materiales[[#This Row],[PRECIO BASE]]*(1+Materiales[[#This Row],[AJUSTE POSITIVO]]),0)</f>
        <v>1160455</v>
      </c>
      <c r="G223" s="910">
        <v>1009091</v>
      </c>
      <c r="H223" s="921">
        <f t="shared" ref="H223:H254" si="7">+$H$2</f>
        <v>0.15</v>
      </c>
      <c r="I223" s="61"/>
    </row>
    <row r="224" spans="1:9" s="906" customFormat="1" ht="15.6">
      <c r="A224" s="912">
        <v>231</v>
      </c>
      <c r="B224" s="912" t="s">
        <v>175</v>
      </c>
      <c r="C224" s="912" t="s">
        <v>716</v>
      </c>
      <c r="D224" s="914" t="s">
        <v>109</v>
      </c>
      <c r="E224" s="912">
        <v>1</v>
      </c>
      <c r="F224" s="913">
        <f>+ROUND(Materiales[[#This Row],[PRECIO BASE]]*(1+Materiales[[#This Row],[AJUSTE POSITIVO]]),0)</f>
        <v>368000</v>
      </c>
      <c r="G224" s="910">
        <f>320000</f>
        <v>320000</v>
      </c>
      <c r="H224" s="921">
        <f t="shared" si="7"/>
        <v>0.15</v>
      </c>
      <c r="I224" s="61"/>
    </row>
    <row r="225" spans="1:9" s="906" customFormat="1" ht="15.6">
      <c r="A225" s="912">
        <v>232</v>
      </c>
      <c r="B225" s="912" t="s">
        <v>175</v>
      </c>
      <c r="C225" s="912" t="s">
        <v>756</v>
      </c>
      <c r="D225" s="914" t="s">
        <v>109</v>
      </c>
      <c r="E225" s="912">
        <v>0.5</v>
      </c>
      <c r="F225" s="913">
        <f>+ROUND(Materiales[[#This Row],[PRECIO BASE]]*(1+Materiales[[#This Row],[AJUSTE POSITIVO]]),0)</f>
        <v>920000</v>
      </c>
      <c r="G225" s="910">
        <f>800000</f>
        <v>800000</v>
      </c>
      <c r="H225" s="921">
        <f t="shared" si="7"/>
        <v>0.15</v>
      </c>
      <c r="I225" s="61"/>
    </row>
    <row r="226" spans="1:9" s="906" customFormat="1" ht="15.6">
      <c r="A226" s="912">
        <v>233</v>
      </c>
      <c r="B226" s="912" t="s">
        <v>107</v>
      </c>
      <c r="C226" s="912" t="s">
        <v>759</v>
      </c>
      <c r="D226" s="912" t="s">
        <v>109</v>
      </c>
      <c r="E226" s="912">
        <v>28.9</v>
      </c>
      <c r="F226" s="913">
        <f>+ROUND(Materiales[[#This Row],[PRECIO BASE]]*(1+Materiales[[#This Row],[AJUSTE POSITIVO]]),0)</f>
        <v>954500</v>
      </c>
      <c r="G226" s="910">
        <v>830000</v>
      </c>
      <c r="H226" s="921">
        <f t="shared" si="7"/>
        <v>0.15</v>
      </c>
      <c r="I226" s="61"/>
    </row>
    <row r="227" spans="1:9" s="906" customFormat="1" ht="15.6">
      <c r="A227" s="912">
        <v>234</v>
      </c>
      <c r="B227" s="912" t="s">
        <v>291</v>
      </c>
      <c r="C227" s="912" t="s">
        <v>352</v>
      </c>
      <c r="D227" s="914" t="s">
        <v>340</v>
      </c>
      <c r="E227" s="912">
        <v>6.5199999999999994E-2</v>
      </c>
      <c r="F227" s="913">
        <f>+ROUND(Materiales[[#This Row],[PRECIO BASE]]*(1+Materiales[[#This Row],[AJUSTE POSITIVO]]),0)</f>
        <v>6785</v>
      </c>
      <c r="G227" s="910">
        <v>5900</v>
      </c>
      <c r="H227" s="921">
        <f t="shared" si="7"/>
        <v>0.15</v>
      </c>
      <c r="I227" s="61"/>
    </row>
    <row r="228" spans="1:9" s="906" customFormat="1" ht="15.6">
      <c r="A228" s="912">
        <v>235</v>
      </c>
      <c r="B228" s="912" t="s">
        <v>1751</v>
      </c>
      <c r="C228" s="912" t="s">
        <v>614</v>
      </c>
      <c r="D228" s="912" t="s">
        <v>109</v>
      </c>
      <c r="E228" s="912">
        <v>0.2</v>
      </c>
      <c r="F228" s="913">
        <f>+ROUND(Materiales[[#This Row],[PRECIO BASE]]*(1+Materiales[[#This Row],[AJUSTE POSITIVO]]),0)</f>
        <v>58995</v>
      </c>
      <c r="G228" s="910">
        <v>51300</v>
      </c>
      <c r="H228" s="921">
        <f t="shared" si="7"/>
        <v>0.15</v>
      </c>
      <c r="I228" s="61"/>
    </row>
    <row r="229" spans="1:9" s="906" customFormat="1" ht="15.6">
      <c r="A229" s="912">
        <v>236</v>
      </c>
      <c r="B229" s="912" t="s">
        <v>510</v>
      </c>
      <c r="C229" s="912" t="s">
        <v>513</v>
      </c>
      <c r="D229" s="914" t="s">
        <v>109</v>
      </c>
      <c r="E229" s="912">
        <v>0.24</v>
      </c>
      <c r="F229" s="913">
        <f>+ROUND(Materiales[[#This Row],[PRECIO BASE]]*(1+Materiales[[#This Row],[AJUSTE POSITIVO]]),0)</f>
        <v>383180</v>
      </c>
      <c r="G229" s="910">
        <v>333200</v>
      </c>
      <c r="H229" s="921">
        <f t="shared" si="7"/>
        <v>0.15</v>
      </c>
      <c r="I229" s="61"/>
    </row>
    <row r="230" spans="1:9" s="906" customFormat="1" ht="15.6">
      <c r="A230" s="912">
        <v>237</v>
      </c>
      <c r="B230" s="912" t="s">
        <v>291</v>
      </c>
      <c r="C230" s="912" t="s">
        <v>362</v>
      </c>
      <c r="D230" s="914" t="s">
        <v>340</v>
      </c>
      <c r="E230" s="912">
        <v>0.23499999999999999</v>
      </c>
      <c r="F230" s="913">
        <f>+ROUND(Materiales[[#This Row],[PRECIO BASE]]*(1+Materiales[[#This Row],[AJUSTE POSITIVO]]),0)</f>
        <v>16273</v>
      </c>
      <c r="G230" s="910">
        <v>14150</v>
      </c>
      <c r="H230" s="921">
        <f t="shared" si="7"/>
        <v>0.15</v>
      </c>
      <c r="I230" s="61"/>
    </row>
    <row r="231" spans="1:9" s="906" customFormat="1" ht="15.6">
      <c r="A231" s="912">
        <v>238</v>
      </c>
      <c r="B231" s="912" t="s">
        <v>291</v>
      </c>
      <c r="C231" s="912" t="s">
        <v>358</v>
      </c>
      <c r="D231" s="914" t="s">
        <v>340</v>
      </c>
      <c r="E231" s="912">
        <v>0.35</v>
      </c>
      <c r="F231" s="913">
        <f>+ROUND(Materiales[[#This Row],[PRECIO BASE]]*(1+Materiales[[#This Row],[AJUSTE POSITIVO]]),0)</f>
        <v>24380</v>
      </c>
      <c r="G231" s="910">
        <v>21200</v>
      </c>
      <c r="H231" s="921">
        <f t="shared" si="7"/>
        <v>0.15</v>
      </c>
      <c r="I231" s="61"/>
    </row>
    <row r="232" spans="1:9" s="906" customFormat="1" ht="15.6">
      <c r="A232" s="912">
        <v>239</v>
      </c>
      <c r="B232" s="912" t="s">
        <v>291</v>
      </c>
      <c r="C232" s="912" t="s">
        <v>354</v>
      </c>
      <c r="D232" s="914" t="s">
        <v>340</v>
      </c>
      <c r="E232" s="912">
        <v>0.54800000000000004</v>
      </c>
      <c r="F232" s="913">
        <f>+ROUND(Materiales[[#This Row],[PRECIO BASE]]*(1+Materiales[[#This Row],[AJUSTE POSITIVO]]),0)</f>
        <v>43470</v>
      </c>
      <c r="G232" s="910">
        <v>37800</v>
      </c>
      <c r="H232" s="921">
        <f t="shared" si="7"/>
        <v>0.15</v>
      </c>
      <c r="I232" s="61"/>
    </row>
    <row r="233" spans="1:9" s="906" customFormat="1" ht="15.6">
      <c r="A233" s="912">
        <v>240</v>
      </c>
      <c r="B233" s="912" t="s">
        <v>291</v>
      </c>
      <c r="C233" s="912" t="s">
        <v>359</v>
      </c>
      <c r="D233" s="914" t="s">
        <v>340</v>
      </c>
      <c r="E233" s="912">
        <v>0.67800000000000005</v>
      </c>
      <c r="F233" s="913">
        <f>+ROUND(Materiales[[#This Row],[PRECIO BASE]]*(1+Materiales[[#This Row],[AJUSTE POSITIVO]]),0)</f>
        <v>49795</v>
      </c>
      <c r="G233" s="910">
        <v>43300</v>
      </c>
      <c r="H233" s="921">
        <f t="shared" si="7"/>
        <v>0.15</v>
      </c>
      <c r="I233" s="61"/>
    </row>
    <row r="234" spans="1:9" s="906" customFormat="1" ht="15.6">
      <c r="A234" s="912">
        <v>241</v>
      </c>
      <c r="B234" s="912" t="s">
        <v>291</v>
      </c>
      <c r="C234" s="912" t="s">
        <v>363</v>
      </c>
      <c r="D234" s="914" t="s">
        <v>340</v>
      </c>
      <c r="E234" s="912">
        <v>0.16800000000000001</v>
      </c>
      <c r="F234" s="913">
        <f>+ROUND(Materiales[[#This Row],[PRECIO BASE]]*(1+Materiales[[#This Row],[AJUSTE POSITIVO]]),0)</f>
        <v>16000</v>
      </c>
      <c r="G234" s="910">
        <v>13913</v>
      </c>
      <c r="H234" s="921">
        <f t="shared" si="7"/>
        <v>0.15</v>
      </c>
      <c r="I234" s="61"/>
    </row>
    <row r="235" spans="1:9" s="906" customFormat="1" ht="15.6">
      <c r="A235" s="912">
        <v>242</v>
      </c>
      <c r="B235" s="912" t="s">
        <v>1751</v>
      </c>
      <c r="C235" s="923" t="s">
        <v>611</v>
      </c>
      <c r="D235" s="912" t="s">
        <v>109</v>
      </c>
      <c r="E235" s="912">
        <v>0.2</v>
      </c>
      <c r="F235" s="913">
        <f>+ROUND(Materiales[[#This Row],[PRECIO BASE]]*(1+Materiales[[#This Row],[AJUSTE POSITIVO]]),0)</f>
        <v>68195</v>
      </c>
      <c r="G235" s="910">
        <v>59300</v>
      </c>
      <c r="H235" s="921">
        <f t="shared" si="7"/>
        <v>0.15</v>
      </c>
      <c r="I235" s="61"/>
    </row>
    <row r="236" spans="1:9" s="906" customFormat="1" ht="15.6">
      <c r="A236" s="912">
        <v>243</v>
      </c>
      <c r="B236" s="912" t="s">
        <v>510</v>
      </c>
      <c r="C236" s="912" t="s">
        <v>511</v>
      </c>
      <c r="D236" s="914" t="s">
        <v>109</v>
      </c>
      <c r="E236" s="912">
        <v>0.24</v>
      </c>
      <c r="F236" s="913">
        <f>+ROUND(Materiales[[#This Row],[PRECIO BASE]]*(1+Materiales[[#This Row],[AJUSTE POSITIVO]]),0)</f>
        <v>755412</v>
      </c>
      <c r="G236" s="910">
        <v>656880</v>
      </c>
      <c r="H236" s="921">
        <f t="shared" si="7"/>
        <v>0.15</v>
      </c>
      <c r="I236" s="61"/>
    </row>
    <row r="237" spans="1:9" s="906" customFormat="1" ht="15.6">
      <c r="A237" s="912">
        <v>244</v>
      </c>
      <c r="B237" s="912" t="s">
        <v>291</v>
      </c>
      <c r="C237" s="912" t="s">
        <v>376</v>
      </c>
      <c r="D237" s="912" t="s">
        <v>340</v>
      </c>
      <c r="E237" s="912">
        <v>0.30499999999999999</v>
      </c>
      <c r="F237" s="913">
        <f>+ROUND(Materiales[[#This Row],[PRECIO BASE]]*(1+Materiales[[#This Row],[AJUSTE POSITIVO]]),0)</f>
        <v>24150</v>
      </c>
      <c r="G237" s="910">
        <v>21000</v>
      </c>
      <c r="H237" s="921">
        <f t="shared" si="7"/>
        <v>0.15</v>
      </c>
      <c r="I237" s="61"/>
    </row>
    <row r="238" spans="1:9" s="906" customFormat="1" ht="15.6">
      <c r="A238" s="912">
        <v>245</v>
      </c>
      <c r="B238" s="912" t="s">
        <v>186</v>
      </c>
      <c r="C238" s="912" t="s">
        <v>273</v>
      </c>
      <c r="D238" s="914" t="s">
        <v>274</v>
      </c>
      <c r="E238" s="912">
        <v>25</v>
      </c>
      <c r="F238" s="913">
        <f>+ROUND(Materiales[[#This Row],[PRECIO BASE]]*(1+Materiales[[#This Row],[AJUSTE POSITIVO]]),0)</f>
        <v>74750</v>
      </c>
      <c r="G238" s="910">
        <v>65000</v>
      </c>
      <c r="H238" s="921">
        <f t="shared" si="7"/>
        <v>0.15</v>
      </c>
      <c r="I238" s="61"/>
    </row>
    <row r="239" spans="1:9" s="906" customFormat="1" ht="15.6">
      <c r="A239" s="912">
        <v>246</v>
      </c>
      <c r="B239" s="912" t="s">
        <v>291</v>
      </c>
      <c r="C239" s="912" t="s">
        <v>364</v>
      </c>
      <c r="D239" s="914" t="s">
        <v>340</v>
      </c>
      <c r="E239" s="912">
        <v>9.6000000000000002E-2</v>
      </c>
      <c r="F239" s="913">
        <f>+ROUND(Materiales[[#This Row],[PRECIO BASE]]*(1+Materiales[[#This Row],[AJUSTE POSITIVO]]),0)</f>
        <v>7015</v>
      </c>
      <c r="G239" s="910">
        <v>6100</v>
      </c>
      <c r="H239" s="921">
        <f t="shared" si="7"/>
        <v>0.15</v>
      </c>
      <c r="I239" s="61"/>
    </row>
    <row r="240" spans="1:9" s="906" customFormat="1" ht="15.6">
      <c r="A240" s="912">
        <v>247</v>
      </c>
      <c r="B240" s="912" t="s">
        <v>188</v>
      </c>
      <c r="C240" s="912" t="s">
        <v>207</v>
      </c>
      <c r="D240" s="914" t="s">
        <v>109</v>
      </c>
      <c r="E240" s="912">
        <v>1.5</v>
      </c>
      <c r="F240" s="913">
        <f>+ROUND(Materiales[[#This Row],[PRECIO BASE]]*(1+Materiales[[#This Row],[AJUSTE POSITIVO]]),0)</f>
        <v>103267</v>
      </c>
      <c r="G240" s="910">
        <f>59865*300/200</f>
        <v>89797.5</v>
      </c>
      <c r="H240" s="921">
        <f t="shared" si="7"/>
        <v>0.15</v>
      </c>
      <c r="I240" s="61"/>
    </row>
    <row r="241" spans="1:9" s="906" customFormat="1" ht="15.6">
      <c r="A241" s="912">
        <v>248</v>
      </c>
      <c r="B241" s="912" t="s">
        <v>1751</v>
      </c>
      <c r="C241" s="912" t="s">
        <v>617</v>
      </c>
      <c r="D241" s="912" t="s">
        <v>109</v>
      </c>
      <c r="E241" s="912">
        <v>0.4</v>
      </c>
      <c r="F241" s="913">
        <f>+ROUND(Materiales[[#This Row],[PRECIO BASE]]*(1+Materiales[[#This Row],[AJUSTE POSITIVO]]),0)</f>
        <v>2526550</v>
      </c>
      <c r="G241" s="910">
        <v>2197000</v>
      </c>
      <c r="H241" s="921">
        <f t="shared" si="7"/>
        <v>0.15</v>
      </c>
      <c r="I241" s="61"/>
    </row>
    <row r="242" spans="1:9" s="906" customFormat="1" ht="15.6">
      <c r="A242" s="912">
        <v>249</v>
      </c>
      <c r="B242" s="912" t="s">
        <v>291</v>
      </c>
      <c r="C242" s="912" t="s">
        <v>360</v>
      </c>
      <c r="D242" s="914" t="s">
        <v>340</v>
      </c>
      <c r="E242" s="912">
        <v>1.2350000000000001</v>
      </c>
      <c r="F242" s="913">
        <f>+ROUND(Materiales[[#This Row],[PRECIO BASE]]*(1+Materiales[[#This Row],[AJUSTE POSITIVO]]),0)</f>
        <v>100740</v>
      </c>
      <c r="G242" s="910">
        <v>87600</v>
      </c>
      <c r="H242" s="921">
        <f t="shared" si="7"/>
        <v>0.15</v>
      </c>
      <c r="I242" s="61"/>
    </row>
    <row r="243" spans="1:9" s="906" customFormat="1" ht="15.6">
      <c r="A243" s="912">
        <v>250</v>
      </c>
      <c r="B243" s="912" t="s">
        <v>188</v>
      </c>
      <c r="C243" s="912" t="s">
        <v>210</v>
      </c>
      <c r="D243" s="914" t="s">
        <v>109</v>
      </c>
      <c r="E243" s="912">
        <v>3.2</v>
      </c>
      <c r="F243" s="913">
        <f>+ROUND(Materiales[[#This Row],[PRECIO BASE]]*(1+Materiales[[#This Row],[AJUSTE POSITIVO]]),0)</f>
        <v>172112</v>
      </c>
      <c r="G243" s="910">
        <f>59865*500/200</f>
        <v>149662.5</v>
      </c>
      <c r="H243" s="921">
        <f t="shared" si="7"/>
        <v>0.15</v>
      </c>
      <c r="I243" s="61"/>
    </row>
    <row r="244" spans="1:9" s="906" customFormat="1" ht="15.6">
      <c r="A244" s="912">
        <v>251</v>
      </c>
      <c r="B244" s="912" t="s">
        <v>1751</v>
      </c>
      <c r="C244" s="912" t="s">
        <v>627</v>
      </c>
      <c r="D244" s="912" t="s">
        <v>109</v>
      </c>
      <c r="E244" s="912">
        <v>1.5</v>
      </c>
      <c r="F244" s="913">
        <f>+ROUND(Materiales[[#This Row],[PRECIO BASE]]*(1+Materiales[[#This Row],[AJUSTE POSITIVO]]),0)</f>
        <v>8740000</v>
      </c>
      <c r="G244" s="910">
        <v>7600000</v>
      </c>
      <c r="H244" s="921">
        <f t="shared" si="7"/>
        <v>0.15</v>
      </c>
      <c r="I244" s="61"/>
    </row>
    <row r="245" spans="1:9" s="906" customFormat="1" ht="15.6">
      <c r="A245" s="912">
        <v>252</v>
      </c>
      <c r="B245" s="912" t="s">
        <v>291</v>
      </c>
      <c r="C245" s="912" t="s">
        <v>361</v>
      </c>
      <c r="D245" s="914" t="s">
        <v>340</v>
      </c>
      <c r="E245" s="912">
        <v>1.7</v>
      </c>
      <c r="F245" s="913">
        <f>+ROUND(Materiales[[#This Row],[PRECIO BASE]]*(1+Materiales[[#This Row],[AJUSTE POSITIVO]]),0)</f>
        <v>132883</v>
      </c>
      <c r="G245" s="910">
        <v>115550</v>
      </c>
      <c r="H245" s="921">
        <f t="shared" si="7"/>
        <v>0.15</v>
      </c>
      <c r="I245" s="61"/>
    </row>
    <row r="246" spans="1:9" s="906" customFormat="1" ht="15.6">
      <c r="A246" s="912">
        <v>253</v>
      </c>
      <c r="B246" s="912" t="s">
        <v>107</v>
      </c>
      <c r="C246" s="912" t="s">
        <v>184</v>
      </c>
      <c r="D246" s="914" t="s">
        <v>109</v>
      </c>
      <c r="E246" s="912">
        <v>162</v>
      </c>
      <c r="F246" s="913">
        <f>+ROUND(Materiales[[#This Row],[PRECIO BASE]]*(1+Materiales[[#This Row],[AJUSTE POSITIVO]]),0)</f>
        <v>13489500</v>
      </c>
      <c r="G246" s="910">
        <v>11730000</v>
      </c>
      <c r="H246" s="921">
        <f t="shared" si="7"/>
        <v>0.15</v>
      </c>
      <c r="I246" s="61"/>
    </row>
    <row r="247" spans="1:9" s="906" customFormat="1" ht="15.6">
      <c r="A247" s="912">
        <v>254</v>
      </c>
      <c r="B247" s="912" t="s">
        <v>1751</v>
      </c>
      <c r="C247" s="912" t="s">
        <v>623</v>
      </c>
      <c r="D247" s="914" t="s">
        <v>109</v>
      </c>
      <c r="E247" s="912">
        <v>0.45</v>
      </c>
      <c r="F247" s="913">
        <f>+ROUND(Materiales[[#This Row],[PRECIO BASE]]*(1+Materiales[[#This Row],[AJUSTE POSITIVO]]),0)</f>
        <v>149500</v>
      </c>
      <c r="G247" s="910">
        <v>130000</v>
      </c>
      <c r="H247" s="921">
        <f t="shared" si="7"/>
        <v>0.15</v>
      </c>
      <c r="I247" s="61"/>
    </row>
    <row r="248" spans="1:9" s="906" customFormat="1" ht="15.6">
      <c r="A248" s="912">
        <v>255</v>
      </c>
      <c r="B248" s="912" t="s">
        <v>1751</v>
      </c>
      <c r="C248" s="912" t="s">
        <v>620</v>
      </c>
      <c r="D248" s="914" t="s">
        <v>109</v>
      </c>
      <c r="E248" s="912">
        <v>0.45</v>
      </c>
      <c r="F248" s="913">
        <f>+ROUND(Materiales[[#This Row],[PRECIO BASE]]*(1+Materiales[[#This Row],[AJUSTE POSITIVO]]),0)</f>
        <v>143923</v>
      </c>
      <c r="G248" s="910">
        <v>125150</v>
      </c>
      <c r="H248" s="921">
        <f t="shared" si="7"/>
        <v>0.15</v>
      </c>
      <c r="I248" s="61"/>
    </row>
    <row r="249" spans="1:9" s="906" customFormat="1" ht="15.6">
      <c r="A249" s="912">
        <v>256</v>
      </c>
      <c r="B249" s="912" t="s">
        <v>510</v>
      </c>
      <c r="C249" s="912" t="s">
        <v>512</v>
      </c>
      <c r="D249" s="914" t="s">
        <v>109</v>
      </c>
      <c r="E249" s="912">
        <v>0.24</v>
      </c>
      <c r="F249" s="913">
        <f>+ROUND(Materiales[[#This Row],[PRECIO BASE]]*(1+Materiales[[#This Row],[AJUSTE POSITIVO]]),0)</f>
        <v>755412</v>
      </c>
      <c r="G249" s="910">
        <v>656880</v>
      </c>
      <c r="H249" s="921">
        <f t="shared" si="7"/>
        <v>0.15</v>
      </c>
      <c r="I249" s="61"/>
    </row>
    <row r="250" spans="1:9" s="906" customFormat="1" ht="15.6">
      <c r="A250" s="918">
        <v>257</v>
      </c>
      <c r="B250" s="918"/>
      <c r="C250" s="924" t="s">
        <v>1761</v>
      </c>
      <c r="D250" s="914" t="s">
        <v>109</v>
      </c>
      <c r="E250" s="912"/>
      <c r="F250" s="913">
        <f>+ROUND(Materiales[[#This Row],[PRECIO BASE]]*(1+Materiales[[#This Row],[AJUSTE POSITIVO]]),0)</f>
        <v>80960</v>
      </c>
      <c r="G250" s="910">
        <v>70400</v>
      </c>
      <c r="H250" s="925">
        <f t="shared" si="7"/>
        <v>0.15</v>
      </c>
      <c r="I250" s="61"/>
    </row>
    <row r="251" spans="1:9" s="906" customFormat="1" ht="15.6">
      <c r="A251" s="918">
        <v>258</v>
      </c>
      <c r="B251" s="918"/>
      <c r="C251" s="924" t="s">
        <v>1762</v>
      </c>
      <c r="D251" s="914" t="s">
        <v>109</v>
      </c>
      <c r="E251" s="912"/>
      <c r="F251" s="913">
        <f>+ROUND(Materiales[[#This Row],[PRECIO BASE]]*(1+Materiales[[#This Row],[AJUSTE POSITIVO]]),0)</f>
        <v>4715</v>
      </c>
      <c r="G251" s="910">
        <v>4100</v>
      </c>
      <c r="H251" s="925">
        <f t="shared" si="7"/>
        <v>0.15</v>
      </c>
      <c r="I251" s="61"/>
    </row>
    <row r="252" spans="1:9" s="906" customFormat="1" ht="15.6">
      <c r="A252" s="918">
        <v>259</v>
      </c>
      <c r="B252" s="918"/>
      <c r="C252" s="924" t="s">
        <v>1763</v>
      </c>
      <c r="D252" s="914" t="s">
        <v>109</v>
      </c>
      <c r="E252" s="912"/>
      <c r="F252" s="913">
        <f>+ROUND(Materiales[[#This Row],[PRECIO BASE]]*(1+Materiales[[#This Row],[AJUSTE POSITIVO]]),0)</f>
        <v>5578</v>
      </c>
      <c r="G252" s="910">
        <v>4850</v>
      </c>
      <c r="H252" s="925">
        <f t="shared" si="7"/>
        <v>0.15</v>
      </c>
      <c r="I252" s="61"/>
    </row>
    <row r="253" spans="1:9" ht="15.6">
      <c r="A253" s="918">
        <v>260</v>
      </c>
      <c r="B253" s="918"/>
      <c r="C253" s="924" t="s">
        <v>1764</v>
      </c>
      <c r="D253" s="914" t="s">
        <v>109</v>
      </c>
      <c r="E253" s="912"/>
      <c r="F253" s="913">
        <f>+ROUND(Materiales[[#This Row],[PRECIO BASE]]*(1+Materiales[[#This Row],[AJUSTE POSITIVO]]),0)</f>
        <v>10235</v>
      </c>
      <c r="G253" s="910">
        <v>8900</v>
      </c>
      <c r="H253" s="925">
        <f t="shared" si="7"/>
        <v>0.15</v>
      </c>
    </row>
    <row r="254" spans="1:9" ht="15.6">
      <c r="A254" s="918">
        <v>261</v>
      </c>
      <c r="B254" s="918"/>
      <c r="C254" s="924" t="s">
        <v>1765</v>
      </c>
      <c r="D254" s="914" t="s">
        <v>109</v>
      </c>
      <c r="E254" s="912"/>
      <c r="F254" s="913">
        <f>+ROUND(Materiales[[#This Row],[PRECIO BASE]]*(1+Materiales[[#This Row],[AJUSTE POSITIVO]]),0)</f>
        <v>122245</v>
      </c>
      <c r="G254" s="910">
        <v>106300</v>
      </c>
      <c r="H254" s="925">
        <f t="shared" si="7"/>
        <v>0.15</v>
      </c>
    </row>
    <row r="255" spans="1:9" ht="15.6">
      <c r="A255" s="918">
        <v>262</v>
      </c>
      <c r="B255" s="918"/>
      <c r="C255" s="924" t="s">
        <v>1766</v>
      </c>
      <c r="D255" s="914" t="s">
        <v>109</v>
      </c>
      <c r="E255" s="912"/>
      <c r="F255" s="913">
        <f>+ROUND(Materiales[[#This Row],[PRECIO BASE]]*(1+Materiales[[#This Row],[AJUSTE POSITIVO]]),0)</f>
        <v>6095</v>
      </c>
      <c r="G255" s="910">
        <v>5300</v>
      </c>
      <c r="H255" s="925">
        <f t="shared" ref="H255:H286" si="8">+$H$2</f>
        <v>0.15</v>
      </c>
    </row>
    <row r="256" spans="1:9" ht="15.6">
      <c r="A256" s="918">
        <v>263</v>
      </c>
      <c r="B256" s="918"/>
      <c r="C256" s="924" t="s">
        <v>1767</v>
      </c>
      <c r="D256" s="914" t="s">
        <v>109</v>
      </c>
      <c r="E256" s="912"/>
      <c r="F256" s="913">
        <f>+ROUND(Materiales[[#This Row],[PRECIO BASE]]*(1+Materiales[[#This Row],[AJUSTE POSITIVO]]),0)</f>
        <v>7073</v>
      </c>
      <c r="G256" s="910">
        <v>6150</v>
      </c>
      <c r="H256" s="925">
        <f t="shared" si="8"/>
        <v>0.15</v>
      </c>
    </row>
    <row r="257" spans="1:8" ht="15.6">
      <c r="A257" s="918">
        <v>264</v>
      </c>
      <c r="B257" s="918"/>
      <c r="C257" s="924" t="s">
        <v>1768</v>
      </c>
      <c r="D257" s="914" t="s">
        <v>109</v>
      </c>
      <c r="E257" s="912"/>
      <c r="F257" s="913">
        <f>+ROUND(Materiales[[#This Row],[PRECIO BASE]]*(1+Materiales[[#This Row],[AJUSTE POSITIVO]]),0)</f>
        <v>16618</v>
      </c>
      <c r="G257" s="910">
        <v>14450</v>
      </c>
      <c r="H257" s="925">
        <f t="shared" si="8"/>
        <v>0.15</v>
      </c>
    </row>
    <row r="258" spans="1:8" ht="15.6">
      <c r="A258" s="918">
        <v>265</v>
      </c>
      <c r="B258" s="918"/>
      <c r="C258" s="924" t="s">
        <v>1769</v>
      </c>
      <c r="D258" s="914" t="s">
        <v>109</v>
      </c>
      <c r="E258" s="912"/>
      <c r="F258" s="913">
        <f>+ROUND(Materiales[[#This Row],[PRECIO BASE]]*(1+Materiales[[#This Row],[AJUSTE POSITIVO]]),0)</f>
        <v>274103</v>
      </c>
      <c r="G258" s="910">
        <v>238350</v>
      </c>
      <c r="H258" s="925">
        <f t="shared" si="8"/>
        <v>0.15</v>
      </c>
    </row>
    <row r="259" spans="1:8" ht="15.6">
      <c r="A259" s="918">
        <v>266</v>
      </c>
      <c r="B259" s="918"/>
      <c r="C259" s="924" t="s">
        <v>1770</v>
      </c>
      <c r="D259" s="914" t="s">
        <v>109</v>
      </c>
      <c r="E259" s="912"/>
      <c r="F259" s="913">
        <f>+ROUND(Materiales[[#This Row],[PRECIO BASE]]*(1+Materiales[[#This Row],[AJUSTE POSITIVO]]),0)</f>
        <v>30533</v>
      </c>
      <c r="G259" s="910">
        <v>26550</v>
      </c>
      <c r="H259" s="925">
        <f t="shared" si="8"/>
        <v>0.15</v>
      </c>
    </row>
    <row r="260" spans="1:8" ht="15.6">
      <c r="A260" s="918">
        <v>267</v>
      </c>
      <c r="B260" s="918"/>
      <c r="C260" s="924" t="s">
        <v>1771</v>
      </c>
      <c r="D260" s="914" t="s">
        <v>109</v>
      </c>
      <c r="E260" s="912"/>
      <c r="F260" s="913">
        <f>+ROUND(Materiales[[#This Row],[PRECIO BASE]]*(1+Materiales[[#This Row],[AJUSTE POSITIVO]]),0)</f>
        <v>25588</v>
      </c>
      <c r="G260" s="910">
        <v>22250</v>
      </c>
      <c r="H260" s="925">
        <f t="shared" si="8"/>
        <v>0.15</v>
      </c>
    </row>
    <row r="261" spans="1:8" ht="15.6">
      <c r="A261" s="918">
        <v>268</v>
      </c>
      <c r="B261" s="918"/>
      <c r="C261" s="924" t="s">
        <v>1772</v>
      </c>
      <c r="D261" s="914" t="s">
        <v>109</v>
      </c>
      <c r="E261" s="912"/>
      <c r="F261" s="913">
        <f>+ROUND(Materiales[[#This Row],[PRECIO BASE]]*(1+Materiales[[#This Row],[AJUSTE POSITIVO]]),0)</f>
        <v>52958</v>
      </c>
      <c r="G261" s="910">
        <v>46050</v>
      </c>
      <c r="H261" s="925">
        <f t="shared" si="8"/>
        <v>0.15</v>
      </c>
    </row>
    <row r="262" spans="1:8" ht="15.6">
      <c r="A262" s="918">
        <v>269</v>
      </c>
      <c r="B262" s="918"/>
      <c r="C262" s="1655" t="s">
        <v>1773</v>
      </c>
      <c r="D262" s="914" t="s">
        <v>109</v>
      </c>
      <c r="E262" s="912"/>
      <c r="F262" s="913">
        <f>+ROUND(Materiales[[#This Row],[PRECIO BASE]]*(1+Materiales[[#This Row],[AJUSTE POSITIVO]]),0)</f>
        <v>10603575</v>
      </c>
      <c r="G262" s="910">
        <f>2049*4500</f>
        <v>9220500</v>
      </c>
      <c r="H262" s="925">
        <f t="shared" si="8"/>
        <v>0.15</v>
      </c>
    </row>
    <row r="263" spans="1:8" ht="15.6">
      <c r="A263" s="918">
        <v>270</v>
      </c>
      <c r="B263" s="918"/>
      <c r="C263" s="1655" t="s">
        <v>1774</v>
      </c>
      <c r="D263" s="914" t="s">
        <v>109</v>
      </c>
      <c r="E263" s="912"/>
      <c r="F263" s="913">
        <f>+ROUND(Materiales[[#This Row],[PRECIO BASE]]*(1+Materiales[[#This Row],[AJUSTE POSITIVO]]),0)</f>
        <v>26099847</v>
      </c>
      <c r="G263" s="910">
        <v>22695519</v>
      </c>
      <c r="H263" s="925">
        <f t="shared" si="8"/>
        <v>0.15</v>
      </c>
    </row>
    <row r="264" spans="1:8" ht="15.6">
      <c r="A264" s="918">
        <v>271</v>
      </c>
      <c r="B264" s="918"/>
      <c r="C264" s="1655" t="s">
        <v>1775</v>
      </c>
      <c r="D264" s="914" t="s">
        <v>109</v>
      </c>
      <c r="E264" s="912"/>
      <c r="F264" s="913">
        <f>+ROUND(Materiales[[#This Row],[PRECIO BASE]]*(1+Materiales[[#This Row],[AJUSTE POSITIVO]]),0)</f>
        <v>59847926</v>
      </c>
      <c r="G264" s="910">
        <f>43732500*1.19</f>
        <v>52041675</v>
      </c>
      <c r="H264" s="925">
        <f t="shared" si="8"/>
        <v>0.15</v>
      </c>
    </row>
    <row r="265" spans="1:8" ht="15.6">
      <c r="A265" s="918">
        <v>272</v>
      </c>
      <c r="B265" s="918"/>
      <c r="C265" s="1655" t="s">
        <v>1776</v>
      </c>
      <c r="D265" s="914" t="s">
        <v>109</v>
      </c>
      <c r="E265" s="912"/>
      <c r="F265" s="913">
        <f>+ROUND(Materiales[[#This Row],[PRECIO BASE]]*(1+Materiales[[#This Row],[AJUSTE POSITIVO]]),0)</f>
        <v>2865657</v>
      </c>
      <c r="G265" s="910">
        <v>2491876</v>
      </c>
      <c r="H265" s="925">
        <f t="shared" si="8"/>
        <v>0.15</v>
      </c>
    </row>
    <row r="266" spans="1:8" ht="15.6">
      <c r="A266" s="918">
        <v>273</v>
      </c>
      <c r="B266" s="918"/>
      <c r="C266" s="1655" t="s">
        <v>1777</v>
      </c>
      <c r="D266" s="914" t="s">
        <v>109</v>
      </c>
      <c r="E266" s="912"/>
      <c r="F266" s="913">
        <f>+ROUND(Materiales[[#This Row],[PRECIO BASE]]*(1+Materiales[[#This Row],[AJUSTE POSITIVO]]),0)</f>
        <v>7360498</v>
      </c>
      <c r="G266" s="910">
        <v>6400433</v>
      </c>
      <c r="H266" s="925">
        <f t="shared" si="8"/>
        <v>0.15</v>
      </c>
    </row>
    <row r="267" spans="1:8" ht="15.6">
      <c r="A267" s="918">
        <v>274</v>
      </c>
      <c r="B267" s="918"/>
      <c r="C267" s="924" t="s">
        <v>161</v>
      </c>
      <c r="D267" s="914" t="s">
        <v>109</v>
      </c>
      <c r="E267" s="912"/>
      <c r="F267" s="913">
        <f>+ROUND(Materiales[[#This Row],[PRECIO BASE]]*(1+Materiales[[#This Row],[AJUSTE POSITIVO]]),0)</f>
        <v>50476</v>
      </c>
      <c r="G267" s="910">
        <v>43892</v>
      </c>
      <c r="H267" s="925">
        <f t="shared" si="8"/>
        <v>0.15</v>
      </c>
    </row>
    <row r="268" spans="1:8" ht="15.6">
      <c r="A268" s="918">
        <v>275</v>
      </c>
      <c r="B268" s="918"/>
      <c r="C268" s="924" t="s">
        <v>182</v>
      </c>
      <c r="D268" s="914" t="s">
        <v>109</v>
      </c>
      <c r="E268" s="912"/>
      <c r="F268" s="913">
        <f>+ROUND(Materiales[[#This Row],[PRECIO BASE]]*(1+Materiales[[#This Row],[AJUSTE POSITIVO]]),0)</f>
        <v>283</v>
      </c>
      <c r="G268" s="910">
        <v>246</v>
      </c>
      <c r="H268" s="925">
        <f t="shared" si="8"/>
        <v>0.15</v>
      </c>
    </row>
    <row r="269" spans="1:8" ht="15.6">
      <c r="A269" s="918">
        <v>276</v>
      </c>
      <c r="B269" s="918"/>
      <c r="C269" s="924" t="s">
        <v>181</v>
      </c>
      <c r="D269" s="914" t="s">
        <v>109</v>
      </c>
      <c r="E269" s="912"/>
      <c r="F269" s="913">
        <f>+ROUND(Materiales[[#This Row],[PRECIO BASE]]*(1+Materiales[[#This Row],[AJUSTE POSITIVO]]),0)</f>
        <v>138</v>
      </c>
      <c r="G269" s="910">
        <v>120</v>
      </c>
      <c r="H269" s="925">
        <f t="shared" si="8"/>
        <v>0.15</v>
      </c>
    </row>
    <row r="270" spans="1:8" ht="15.6">
      <c r="A270" s="918">
        <v>277</v>
      </c>
      <c r="B270" s="918"/>
      <c r="C270" s="924" t="s">
        <v>478</v>
      </c>
      <c r="D270" s="914" t="s">
        <v>109</v>
      </c>
      <c r="E270" s="912"/>
      <c r="F270" s="913">
        <f>+ROUND(Materiales[[#This Row],[PRECIO BASE]]*(1+Materiales[[#This Row],[AJUSTE POSITIVO]]),0)</f>
        <v>108136</v>
      </c>
      <c r="G270" s="910">
        <v>94031</v>
      </c>
      <c r="H270" s="925">
        <f t="shared" si="8"/>
        <v>0.15</v>
      </c>
    </row>
    <row r="271" spans="1:8" ht="15.6">
      <c r="A271" s="918">
        <v>278</v>
      </c>
      <c r="B271" s="918"/>
      <c r="C271" s="924" t="s">
        <v>584</v>
      </c>
      <c r="D271" s="914" t="s">
        <v>109</v>
      </c>
      <c r="E271" s="912"/>
      <c r="F271" s="913">
        <f>+ROUND(Materiales[[#This Row],[PRECIO BASE]]*(1+Materiales[[#This Row],[AJUSTE POSITIVO]]),0)</f>
        <v>46336</v>
      </c>
      <c r="G271" s="910">
        <v>40292</v>
      </c>
      <c r="H271" s="925">
        <f t="shared" si="8"/>
        <v>0.15</v>
      </c>
    </row>
    <row r="272" spans="1:8" ht="15.6">
      <c r="A272" s="918">
        <v>279</v>
      </c>
      <c r="B272" s="918"/>
      <c r="C272" s="924" t="s">
        <v>797</v>
      </c>
      <c r="D272" s="914" t="s">
        <v>109</v>
      </c>
      <c r="E272" s="912"/>
      <c r="F272" s="913">
        <f>+ROUND(Materiales[[#This Row],[PRECIO BASE]]*(1+Materiales[[#This Row],[AJUSTE POSITIVO]]),0)</f>
        <v>5825</v>
      </c>
      <c r="G272" s="910">
        <v>5065</v>
      </c>
      <c r="H272" s="925">
        <f t="shared" si="8"/>
        <v>0.15</v>
      </c>
    </row>
    <row r="273" spans="1:8" ht="15.6">
      <c r="A273" s="918">
        <v>280</v>
      </c>
      <c r="B273" s="918"/>
      <c r="C273" s="924" t="s">
        <v>796</v>
      </c>
      <c r="D273" s="914" t="s">
        <v>109</v>
      </c>
      <c r="E273" s="912"/>
      <c r="F273" s="913">
        <f>+ROUND(Materiales[[#This Row],[PRECIO BASE]]*(1+Materiales[[#This Row],[AJUSTE POSITIVO]]),0)</f>
        <v>1788</v>
      </c>
      <c r="G273" s="910">
        <v>1555</v>
      </c>
      <c r="H273" s="925">
        <f t="shared" si="8"/>
        <v>0.15</v>
      </c>
    </row>
    <row r="274" spans="1:8" ht="15.6">
      <c r="A274" s="918">
        <v>281</v>
      </c>
      <c r="B274" s="918"/>
      <c r="C274" s="924" t="s">
        <v>534</v>
      </c>
      <c r="D274" s="914" t="s">
        <v>109</v>
      </c>
      <c r="E274" s="912">
        <v>1</v>
      </c>
      <c r="F274" s="913">
        <f>+ROUND(Materiales[[#This Row],[PRECIO BASE]]*(1+Materiales[[#This Row],[AJUSTE POSITIVO]]),0)</f>
        <v>7329</v>
      </c>
      <c r="G274" s="910">
        <v>6373</v>
      </c>
      <c r="H274" s="925">
        <f t="shared" si="8"/>
        <v>0.15</v>
      </c>
    </row>
    <row r="275" spans="1:8" ht="15.6">
      <c r="A275" s="918">
        <v>282</v>
      </c>
      <c r="B275" s="918"/>
      <c r="C275" s="924" t="s">
        <v>1051</v>
      </c>
      <c r="D275" s="914" t="s">
        <v>109</v>
      </c>
      <c r="E275" s="912"/>
      <c r="F275" s="913">
        <f>+ROUND(Materiales[[#This Row],[PRECIO BASE]]*(1+Materiales[[#This Row],[AJUSTE POSITIVO]]),0)</f>
        <v>14308</v>
      </c>
      <c r="G275" s="910">
        <v>12442</v>
      </c>
      <c r="H275" s="925">
        <f t="shared" si="8"/>
        <v>0.15</v>
      </c>
    </row>
    <row r="276" spans="1:8" ht="15.6">
      <c r="A276" s="918">
        <v>283</v>
      </c>
      <c r="B276" s="918"/>
      <c r="C276" s="924" t="s">
        <v>493</v>
      </c>
      <c r="D276" s="914" t="s">
        <v>109</v>
      </c>
      <c r="E276" s="912"/>
      <c r="F276" s="913">
        <f>+ROUND(Materiales[[#This Row],[PRECIO BASE]]*(1+Materiales[[#This Row],[AJUSTE POSITIVO]]),0)</f>
        <v>43975</v>
      </c>
      <c r="G276" s="910">
        <v>38239</v>
      </c>
      <c r="H276" s="925">
        <f t="shared" si="8"/>
        <v>0.15</v>
      </c>
    </row>
    <row r="277" spans="1:8" ht="15.6">
      <c r="A277" s="918">
        <v>284</v>
      </c>
      <c r="B277" s="918"/>
      <c r="C277" s="924" t="s">
        <v>179</v>
      </c>
      <c r="D277" s="914" t="s">
        <v>109</v>
      </c>
      <c r="E277" s="912"/>
      <c r="F277" s="913">
        <f>+ROUND(Materiales[[#This Row],[PRECIO BASE]]*(1+Materiales[[#This Row],[AJUSTE POSITIVO]]),0)</f>
        <v>681</v>
      </c>
      <c r="G277" s="910">
        <v>592</v>
      </c>
      <c r="H277" s="925">
        <f t="shared" si="8"/>
        <v>0.15</v>
      </c>
    </row>
    <row r="278" spans="1:8" ht="15.6">
      <c r="A278" s="918">
        <v>285</v>
      </c>
      <c r="B278" s="918"/>
      <c r="C278" s="924" t="s">
        <v>178</v>
      </c>
      <c r="D278" s="914" t="s">
        <v>109</v>
      </c>
      <c r="E278" s="912"/>
      <c r="F278" s="913">
        <f>+ROUND(Materiales[[#This Row],[PRECIO BASE]]*(1+Materiales[[#This Row],[AJUSTE POSITIVO]]),0)</f>
        <v>575</v>
      </c>
      <c r="G278" s="910">
        <v>500</v>
      </c>
      <c r="H278" s="925">
        <f t="shared" si="8"/>
        <v>0.15</v>
      </c>
    </row>
    <row r="279" spans="1:8" ht="15.6">
      <c r="A279" s="918">
        <v>286</v>
      </c>
      <c r="B279" s="918"/>
      <c r="C279" s="924" t="s">
        <v>1778</v>
      </c>
      <c r="D279" s="914" t="s">
        <v>109</v>
      </c>
      <c r="E279" s="912"/>
      <c r="F279" s="913">
        <f>+ROUND(Materiales[[#This Row],[PRECIO BASE]]*(1+Materiales[[#This Row],[AJUSTE POSITIVO]]),0)</f>
        <v>6325</v>
      </c>
      <c r="G279" s="910">
        <v>5500</v>
      </c>
      <c r="H279" s="925">
        <f t="shared" si="8"/>
        <v>0.15</v>
      </c>
    </row>
    <row r="280" spans="1:8" ht="15.6">
      <c r="A280" s="918">
        <v>287</v>
      </c>
      <c r="B280" s="918"/>
      <c r="C280" s="924" t="s">
        <v>163</v>
      </c>
      <c r="D280" s="914" t="s">
        <v>109</v>
      </c>
      <c r="E280" s="912"/>
      <c r="F280" s="913">
        <f>+ROUND(Materiales[[#This Row],[PRECIO BASE]]*(1+Materiales[[#This Row],[AJUSTE POSITIVO]]),0)</f>
        <v>29001</v>
      </c>
      <c r="G280" s="910">
        <v>25218</v>
      </c>
      <c r="H280" s="925">
        <f t="shared" si="8"/>
        <v>0.15</v>
      </c>
    </row>
    <row r="281" spans="1:8" ht="15.6">
      <c r="A281" s="918">
        <v>288</v>
      </c>
      <c r="B281" s="918"/>
      <c r="C281" s="916" t="s">
        <v>1779</v>
      </c>
      <c r="D281" s="914" t="s">
        <v>109</v>
      </c>
      <c r="E281" s="912"/>
      <c r="F281" s="913">
        <f>+ROUND(Materiales[[#This Row],[PRECIO BASE]]*(1+Materiales[[#This Row],[AJUSTE POSITIVO]]),0)</f>
        <v>437805</v>
      </c>
      <c r="G281" s="910">
        <v>380700</v>
      </c>
      <c r="H281" s="925">
        <f t="shared" si="8"/>
        <v>0.15</v>
      </c>
    </row>
    <row r="282" spans="1:8" ht="15.6">
      <c r="A282" s="918">
        <v>289</v>
      </c>
      <c r="B282" s="918"/>
      <c r="C282" s="916" t="s">
        <v>1780</v>
      </c>
      <c r="D282" s="914" t="s">
        <v>109</v>
      </c>
      <c r="E282" s="912"/>
      <c r="F282" s="913">
        <f>+ROUND(Materiales[[#This Row],[PRECIO BASE]]*(1+Materiales[[#This Row],[AJUSTE POSITIVO]]),0)</f>
        <v>61640</v>
      </c>
      <c r="G282" s="910">
        <v>53600</v>
      </c>
      <c r="H282" s="925">
        <f t="shared" si="8"/>
        <v>0.15</v>
      </c>
    </row>
    <row r="283" spans="1:8" ht="15.6">
      <c r="A283" s="918">
        <v>290</v>
      </c>
      <c r="B283" s="918"/>
      <c r="C283" s="916" t="s">
        <v>1781</v>
      </c>
      <c r="D283" s="914" t="s">
        <v>109</v>
      </c>
      <c r="E283" s="912"/>
      <c r="F283" s="913">
        <f>+ROUND(Materiales[[#This Row],[PRECIO BASE]]*(1+Materiales[[#This Row],[AJUSTE POSITIVO]]),0)</f>
        <v>121153</v>
      </c>
      <c r="G283" s="910">
        <v>105350</v>
      </c>
      <c r="H283" s="925">
        <f t="shared" si="8"/>
        <v>0.15</v>
      </c>
    </row>
    <row r="284" spans="1:8" ht="15.6">
      <c r="A284" s="918">
        <v>291</v>
      </c>
      <c r="B284" s="918"/>
      <c r="C284" s="916" t="s">
        <v>421</v>
      </c>
      <c r="D284" s="914" t="s">
        <v>109</v>
      </c>
      <c r="E284" s="912"/>
      <c r="F284" s="913">
        <f>+ROUND(Materiales[[#This Row],[PRECIO BASE]]*(1+Materiales[[#This Row],[AJUSTE POSITIVO]]),0)</f>
        <v>22969</v>
      </c>
      <c r="G284" s="910">
        <v>19973</v>
      </c>
      <c r="H284" s="925">
        <f t="shared" si="8"/>
        <v>0.15</v>
      </c>
    </row>
    <row r="285" spans="1:8" ht="15.6">
      <c r="A285" s="918">
        <v>292</v>
      </c>
      <c r="B285" s="918"/>
      <c r="C285" s="916" t="s">
        <v>795</v>
      </c>
      <c r="D285" s="914" t="s">
        <v>109</v>
      </c>
      <c r="E285" s="912"/>
      <c r="F285" s="913">
        <f>+ROUND(Materiales[[#This Row],[PRECIO BASE]]*(1+Materiales[[#This Row],[AJUSTE POSITIVO]]),0)</f>
        <v>2412</v>
      </c>
      <c r="G285" s="910">
        <v>2097</v>
      </c>
      <c r="H285" s="925">
        <f t="shared" si="8"/>
        <v>0.15</v>
      </c>
    </row>
    <row r="286" spans="1:8" ht="15.6">
      <c r="A286" s="918">
        <v>293</v>
      </c>
      <c r="B286" s="918"/>
      <c r="C286" s="916" t="s">
        <v>430</v>
      </c>
      <c r="D286" s="914" t="s">
        <v>109</v>
      </c>
      <c r="E286" s="912"/>
      <c r="F286" s="913">
        <f>+ROUND(Materiales[[#This Row],[PRECIO BASE]]*(1+Materiales[[#This Row],[AJUSTE POSITIVO]]),0)</f>
        <v>0</v>
      </c>
      <c r="G286" s="910"/>
      <c r="H286" s="925">
        <f t="shared" si="8"/>
        <v>0.15</v>
      </c>
    </row>
    <row r="287" spans="1:8" ht="15.6">
      <c r="A287" s="918">
        <v>294</v>
      </c>
      <c r="B287" s="918"/>
      <c r="C287" s="916" t="s">
        <v>477</v>
      </c>
      <c r="D287" s="914" t="s">
        <v>109</v>
      </c>
      <c r="E287" s="912"/>
      <c r="F287" s="913">
        <f>+ROUND(Materiales[[#This Row],[PRECIO BASE]]*(1+Materiales[[#This Row],[AJUSTE POSITIVO]]),0)</f>
        <v>207911</v>
      </c>
      <c r="G287" s="910">
        <v>180792</v>
      </c>
      <c r="H287" s="925">
        <f t="shared" ref="H287:H318" si="9">+$H$2</f>
        <v>0.15</v>
      </c>
    </row>
    <row r="288" spans="1:8" ht="15.6">
      <c r="A288" s="918">
        <v>295</v>
      </c>
      <c r="B288" s="918"/>
      <c r="C288" s="916" t="s">
        <v>1782</v>
      </c>
      <c r="D288" s="914" t="s">
        <v>109</v>
      </c>
      <c r="E288" s="912"/>
      <c r="F288" s="913">
        <f>+ROUND(Materiales[[#This Row],[PRECIO BASE]]*(1+Materiales[[#This Row],[AJUSTE POSITIVO]]),0)</f>
        <v>0</v>
      </c>
      <c r="G288" s="910"/>
      <c r="H288" s="925">
        <f t="shared" si="9"/>
        <v>0.15</v>
      </c>
    </row>
    <row r="289" spans="1:8" ht="15.6">
      <c r="A289" s="918">
        <v>296</v>
      </c>
      <c r="B289" s="918"/>
      <c r="C289" s="916" t="s">
        <v>1783</v>
      </c>
      <c r="D289" s="914" t="s">
        <v>109</v>
      </c>
      <c r="E289" s="912"/>
      <c r="F289" s="913">
        <f>+ROUND(Materiales[[#This Row],[PRECIO BASE]]*(1+Materiales[[#This Row],[AJUSTE POSITIVO]]),0)</f>
        <v>4509</v>
      </c>
      <c r="G289" s="910">
        <v>3921</v>
      </c>
      <c r="H289" s="925">
        <f t="shared" si="9"/>
        <v>0.15</v>
      </c>
    </row>
    <row r="290" spans="1:8" ht="15.6">
      <c r="A290" s="918">
        <v>297</v>
      </c>
      <c r="B290" s="918"/>
      <c r="C290" s="916" t="s">
        <v>585</v>
      </c>
      <c r="D290" s="914" t="s">
        <v>109</v>
      </c>
      <c r="E290" s="912"/>
      <c r="F290" s="913">
        <f>+ROUND(Materiales[[#This Row],[PRECIO BASE]]*(1+Materiales[[#This Row],[AJUSTE POSITIVO]]),0)</f>
        <v>0</v>
      </c>
      <c r="G290" s="910"/>
      <c r="H290" s="925">
        <f t="shared" si="9"/>
        <v>0.15</v>
      </c>
    </row>
    <row r="291" spans="1:8" ht="15.6">
      <c r="A291" s="918">
        <v>298</v>
      </c>
      <c r="B291" s="918"/>
      <c r="C291" s="916" t="s">
        <v>787</v>
      </c>
      <c r="D291" s="914" t="s">
        <v>109</v>
      </c>
      <c r="E291" s="912"/>
      <c r="F291" s="913">
        <f>+ROUND(Materiales[[#This Row],[PRECIO BASE]]*(1+Materiales[[#This Row],[AJUSTE POSITIVO]]),0)</f>
        <v>136665</v>
      </c>
      <c r="G291" s="910">
        <v>118839</v>
      </c>
      <c r="H291" s="925">
        <f t="shared" si="9"/>
        <v>0.15</v>
      </c>
    </row>
    <row r="292" spans="1:8" ht="15.6">
      <c r="A292" s="918">
        <v>299</v>
      </c>
      <c r="B292" s="918"/>
      <c r="C292" s="916" t="s">
        <v>422</v>
      </c>
      <c r="D292" s="914" t="s">
        <v>109</v>
      </c>
      <c r="E292" s="912"/>
      <c r="F292" s="913">
        <f>+ROUND(Materiales[[#This Row],[PRECIO BASE]]*(1+Materiales[[#This Row],[AJUSTE POSITIVO]]),0)</f>
        <v>45266</v>
      </c>
      <c r="G292" s="910">
        <v>39362</v>
      </c>
      <c r="H292" s="925">
        <f t="shared" si="9"/>
        <v>0.15</v>
      </c>
    </row>
    <row r="293" spans="1:8" ht="15.6">
      <c r="A293" s="918">
        <v>300</v>
      </c>
      <c r="B293" s="918"/>
      <c r="C293" s="1655" t="s">
        <v>1784</v>
      </c>
      <c r="D293" s="914" t="s">
        <v>1785</v>
      </c>
      <c r="E293" s="912"/>
      <c r="F293" s="913">
        <f>+ROUND(Materiales[[#This Row],[PRECIO BASE]]*(1+Materiales[[#This Row],[AJUSTE POSITIVO]]),0)</f>
        <v>5017</v>
      </c>
      <c r="G293" s="910">
        <v>4363</v>
      </c>
      <c r="H293" s="925">
        <f t="shared" si="9"/>
        <v>0.15</v>
      </c>
    </row>
    <row r="294" spans="1:8" ht="15.6">
      <c r="A294" s="918">
        <v>301</v>
      </c>
      <c r="B294" s="918"/>
      <c r="C294" s="916" t="s">
        <v>164</v>
      </c>
      <c r="D294" s="914" t="s">
        <v>109</v>
      </c>
      <c r="E294" s="912">
        <v>0.25</v>
      </c>
      <c r="F294" s="913">
        <f>+ROUND(Materiales[[#This Row],[PRECIO BASE]]*(1+Materiales[[#This Row],[AJUSTE POSITIVO]]),0)</f>
        <v>10425</v>
      </c>
      <c r="G294" s="910">
        <v>9065</v>
      </c>
      <c r="H294" s="925">
        <f t="shared" si="9"/>
        <v>0.15</v>
      </c>
    </row>
    <row r="295" spans="1:8" ht="15.6">
      <c r="A295" s="918">
        <v>302</v>
      </c>
      <c r="B295" s="918"/>
      <c r="C295" s="916" t="s">
        <v>587</v>
      </c>
      <c r="D295" s="914" t="s">
        <v>109</v>
      </c>
      <c r="E295" s="912">
        <v>0.12</v>
      </c>
      <c r="F295" s="913">
        <f>+ROUND(Materiales[[#This Row],[PRECIO BASE]]*(1+Materiales[[#This Row],[AJUSTE POSITIVO]]),0)</f>
        <v>15143</v>
      </c>
      <c r="G295" s="910">
        <v>13168</v>
      </c>
      <c r="H295" s="925">
        <f t="shared" si="9"/>
        <v>0.15</v>
      </c>
    </row>
    <row r="296" spans="1:8" ht="15.6">
      <c r="A296" s="918">
        <v>303</v>
      </c>
      <c r="B296" s="918"/>
      <c r="C296" s="916" t="s">
        <v>591</v>
      </c>
      <c r="D296" s="914" t="s">
        <v>109</v>
      </c>
      <c r="E296" s="912">
        <v>0.1</v>
      </c>
      <c r="F296" s="913">
        <f>+ROUND(Materiales[[#This Row],[PRECIO BASE]]*(1+Materiales[[#This Row],[AJUSTE POSITIVO]]),0)</f>
        <v>2128</v>
      </c>
      <c r="G296" s="910">
        <v>1850</v>
      </c>
      <c r="H296" s="925">
        <f t="shared" si="9"/>
        <v>0.15</v>
      </c>
    </row>
    <row r="297" spans="1:8" ht="15.6">
      <c r="A297" s="918">
        <v>304</v>
      </c>
      <c r="B297" s="918"/>
      <c r="C297" s="916" t="s">
        <v>180</v>
      </c>
      <c r="D297" s="914" t="s">
        <v>109</v>
      </c>
      <c r="E297" s="912">
        <v>0.01</v>
      </c>
      <c r="F297" s="913">
        <f>+ROUND(Materiales[[#This Row],[PRECIO BASE]]*(1+Materiales[[#This Row],[AJUSTE POSITIVO]]),0)</f>
        <v>5851</v>
      </c>
      <c r="G297" s="910">
        <v>5088</v>
      </c>
      <c r="H297" s="925">
        <f t="shared" si="9"/>
        <v>0.15</v>
      </c>
    </row>
    <row r="298" spans="1:8" ht="15.6">
      <c r="A298" s="918">
        <v>305</v>
      </c>
      <c r="B298" s="918"/>
      <c r="C298" s="916" t="s">
        <v>1070</v>
      </c>
      <c r="D298" s="914" t="s">
        <v>109</v>
      </c>
      <c r="E298" s="912">
        <v>1</v>
      </c>
      <c r="F298" s="913">
        <f>+ROUND(Materiales[[#This Row],[PRECIO BASE]]*(1+Materiales[[#This Row],[AJUSTE POSITIVO]]),0)</f>
        <v>37905</v>
      </c>
      <c r="G298" s="910">
        <v>32961</v>
      </c>
      <c r="H298" s="925">
        <f t="shared" si="9"/>
        <v>0.15</v>
      </c>
    </row>
    <row r="299" spans="1:8" ht="15.6">
      <c r="A299" s="918">
        <v>306</v>
      </c>
      <c r="B299" s="918"/>
      <c r="C299" s="916" t="s">
        <v>1786</v>
      </c>
      <c r="D299" s="914" t="s">
        <v>109</v>
      </c>
      <c r="E299" s="912">
        <v>5</v>
      </c>
      <c r="F299" s="913">
        <f>+ROUND(Materiales[[#This Row],[PRECIO BASE]]*(1+Materiales[[#This Row],[AJUSTE POSITIVO]]),0)</f>
        <v>28964</v>
      </c>
      <c r="G299" s="910">
        <v>25186</v>
      </c>
      <c r="H299" s="925">
        <f t="shared" si="9"/>
        <v>0.15</v>
      </c>
    </row>
    <row r="300" spans="1:8" ht="15.6">
      <c r="A300" s="918">
        <v>307</v>
      </c>
      <c r="B300" s="918"/>
      <c r="C300" s="916" t="s">
        <v>1787</v>
      </c>
      <c r="D300" s="914" t="s">
        <v>1785</v>
      </c>
      <c r="E300" s="912">
        <v>0.5</v>
      </c>
      <c r="F300" s="913">
        <f>+ROUND(Materiales[[#This Row],[PRECIO BASE]]*(1+Materiales[[#This Row],[AJUSTE POSITIVO]]),0)</f>
        <v>4552</v>
      </c>
      <c r="G300" s="910">
        <v>3958</v>
      </c>
      <c r="H300" s="925">
        <f t="shared" si="9"/>
        <v>0.15</v>
      </c>
    </row>
    <row r="301" spans="1:8" ht="15.6">
      <c r="A301" s="918">
        <v>308</v>
      </c>
      <c r="B301" s="918"/>
      <c r="C301" s="924" t="s">
        <v>957</v>
      </c>
      <c r="D301" s="914" t="s">
        <v>109</v>
      </c>
      <c r="E301" s="912"/>
      <c r="F301" s="913">
        <f>+ROUND(Materiales[[#This Row],[PRECIO BASE]]*(1+Materiales[[#This Row],[AJUSTE POSITIVO]]),0)</f>
        <v>20454</v>
      </c>
      <c r="G301" s="910">
        <v>17786</v>
      </c>
      <c r="H301" s="925">
        <f t="shared" si="9"/>
        <v>0.15</v>
      </c>
    </row>
    <row r="302" spans="1:8" ht="15.6">
      <c r="A302" s="918">
        <v>309</v>
      </c>
      <c r="B302" s="918"/>
      <c r="C302" s="924" t="s">
        <v>416</v>
      </c>
      <c r="D302" s="914" t="s">
        <v>1785</v>
      </c>
      <c r="E302" s="912">
        <v>0.05</v>
      </c>
      <c r="F302" s="913">
        <f>+ROUND(Materiales[[#This Row],[PRECIO BASE]]*(1+Materiales[[#This Row],[AJUSTE POSITIVO]]),0)</f>
        <v>4177</v>
      </c>
      <c r="G302" s="910">
        <v>3632</v>
      </c>
      <c r="H302" s="925">
        <f t="shared" si="9"/>
        <v>0.15</v>
      </c>
    </row>
    <row r="303" spans="1:8" ht="15.6">
      <c r="A303" s="918">
        <v>310</v>
      </c>
      <c r="B303" s="918"/>
      <c r="C303" s="924" t="s">
        <v>593</v>
      </c>
      <c r="D303" s="914" t="s">
        <v>109</v>
      </c>
      <c r="E303" s="912">
        <v>0.05</v>
      </c>
      <c r="F303" s="913">
        <f>+ROUND(Materiales[[#This Row],[PRECIO BASE]]*(1+Materiales[[#This Row],[AJUSTE POSITIVO]]),0)</f>
        <v>930</v>
      </c>
      <c r="G303" s="910">
        <v>809</v>
      </c>
      <c r="H303" s="925">
        <f t="shared" si="9"/>
        <v>0.15</v>
      </c>
    </row>
    <row r="304" spans="1:8" ht="15.6">
      <c r="A304" s="918">
        <v>311</v>
      </c>
      <c r="B304" s="918"/>
      <c r="C304" s="924" t="s">
        <v>1788</v>
      </c>
      <c r="D304" s="914" t="s">
        <v>109</v>
      </c>
      <c r="E304" s="912">
        <v>1</v>
      </c>
      <c r="F304" s="913">
        <f>+ROUND(Materiales[[#This Row],[PRECIO BASE]]*(1+Materiales[[#This Row],[AJUSTE POSITIVO]]),0)</f>
        <v>24725</v>
      </c>
      <c r="G304" s="910">
        <v>21500</v>
      </c>
      <c r="H304" s="925">
        <f t="shared" si="9"/>
        <v>0.15</v>
      </c>
    </row>
    <row r="305" spans="1:8" ht="15.6">
      <c r="A305" s="918">
        <v>312</v>
      </c>
      <c r="B305" s="918"/>
      <c r="C305" s="924" t="s">
        <v>1789</v>
      </c>
      <c r="D305" s="914" t="s">
        <v>109</v>
      </c>
      <c r="E305" s="912"/>
      <c r="F305" s="913">
        <f>+ROUND(Materiales[[#This Row],[PRECIO BASE]]*(1+Materiales[[#This Row],[AJUSTE POSITIVO]]),0)</f>
        <v>173920</v>
      </c>
      <c r="G305" s="910">
        <v>151235</v>
      </c>
      <c r="H305" s="925">
        <f t="shared" si="9"/>
        <v>0.15</v>
      </c>
    </row>
    <row r="306" spans="1:8" ht="15.6">
      <c r="A306" s="918">
        <v>313</v>
      </c>
      <c r="B306" s="918"/>
      <c r="C306" s="924" t="s">
        <v>162</v>
      </c>
      <c r="D306" s="914" t="s">
        <v>109</v>
      </c>
      <c r="E306" s="912">
        <v>1</v>
      </c>
      <c r="F306" s="913">
        <f>+ROUND(Materiales[[#This Row],[PRECIO BASE]]*(1+Materiales[[#This Row],[AJUSTE POSITIVO]]),0)</f>
        <v>4515</v>
      </c>
      <c r="G306" s="910">
        <v>3926</v>
      </c>
      <c r="H306" s="925">
        <f t="shared" si="9"/>
        <v>0.15</v>
      </c>
    </row>
    <row r="307" spans="1:8" ht="15.6">
      <c r="A307" s="918">
        <v>314</v>
      </c>
      <c r="B307" s="918"/>
      <c r="C307" s="924" t="s">
        <v>1790</v>
      </c>
      <c r="D307" s="914" t="s">
        <v>109</v>
      </c>
      <c r="E307" s="912">
        <v>0.1</v>
      </c>
      <c r="F307" s="913">
        <f>+ROUND(Materiales[[#This Row],[PRECIO BASE]]*(1+Materiales[[#This Row],[AJUSTE POSITIVO]]),0)</f>
        <v>22195</v>
      </c>
      <c r="G307" s="910">
        <v>19300</v>
      </c>
      <c r="H307" s="925">
        <f t="shared" si="9"/>
        <v>0.15</v>
      </c>
    </row>
    <row r="308" spans="1:8" ht="15.6">
      <c r="A308" s="918">
        <v>315</v>
      </c>
      <c r="B308" s="918"/>
      <c r="C308" s="924" t="s">
        <v>788</v>
      </c>
      <c r="D308" s="914" t="s">
        <v>109</v>
      </c>
      <c r="E308" s="912">
        <v>1</v>
      </c>
      <c r="F308" s="913">
        <f>+ROUND(Materiales[[#This Row],[PRECIO BASE]]*(1+Materiales[[#This Row],[AJUSTE POSITIVO]]),0)</f>
        <v>10180</v>
      </c>
      <c r="G308" s="910">
        <v>8852</v>
      </c>
      <c r="H308" s="925">
        <f t="shared" si="9"/>
        <v>0.15</v>
      </c>
    </row>
    <row r="309" spans="1:8" ht="15.6">
      <c r="A309" s="918">
        <v>316</v>
      </c>
      <c r="B309" s="918"/>
      <c r="C309" s="1655" t="s">
        <v>1791</v>
      </c>
      <c r="D309" s="914" t="s">
        <v>1785</v>
      </c>
      <c r="E309" s="912">
        <v>1.034</v>
      </c>
      <c r="F309" s="913">
        <f>+ROUND(Materiales[[#This Row],[PRECIO BASE]]*(1+Materiales[[#This Row],[AJUSTE POSITIVO]]),0)</f>
        <v>44743</v>
      </c>
      <c r="G309" s="910">
        <v>38907</v>
      </c>
      <c r="H309" s="925">
        <f t="shared" si="9"/>
        <v>0.15</v>
      </c>
    </row>
    <row r="310" spans="1:8" ht="15.6">
      <c r="A310" s="918">
        <v>317</v>
      </c>
      <c r="B310" s="918"/>
      <c r="C310" s="1655" t="s">
        <v>1792</v>
      </c>
      <c r="D310" s="914" t="s">
        <v>1785</v>
      </c>
      <c r="E310" s="912"/>
      <c r="F310" s="913">
        <f>+ROUND(Materiales[[#This Row],[PRECIO BASE]]*(1+Materiales[[#This Row],[AJUSTE POSITIVO]]),0)</f>
        <v>10235</v>
      </c>
      <c r="G310" s="910">
        <v>8900</v>
      </c>
      <c r="H310" s="925">
        <f t="shared" si="9"/>
        <v>0.15</v>
      </c>
    </row>
    <row r="311" spans="1:8" ht="15.6">
      <c r="A311" s="918">
        <v>318</v>
      </c>
      <c r="B311" s="918"/>
      <c r="C311" s="1655" t="s">
        <v>1793</v>
      </c>
      <c r="D311" s="914" t="s">
        <v>1785</v>
      </c>
      <c r="E311" s="912"/>
      <c r="F311" s="913">
        <f>+ROUND(Materiales[[#This Row],[PRECIO BASE]]*(1+Materiales[[#This Row],[AJUSTE POSITIVO]]),0)</f>
        <v>15985</v>
      </c>
      <c r="G311" s="910">
        <v>13900</v>
      </c>
      <c r="H311" s="925">
        <f t="shared" si="9"/>
        <v>0.15</v>
      </c>
    </row>
    <row r="312" spans="1:8" ht="15.6">
      <c r="A312" s="918">
        <v>319</v>
      </c>
      <c r="B312" s="918"/>
      <c r="C312" s="924" t="s">
        <v>1059</v>
      </c>
      <c r="D312" s="914" t="s">
        <v>109</v>
      </c>
      <c r="E312" s="912"/>
      <c r="F312" s="913">
        <f>+ROUND(Materiales[[#This Row],[PRECIO BASE]]*(1+Materiales[[#This Row],[AJUSTE POSITIVO]]),0)</f>
        <v>1150</v>
      </c>
      <c r="G312" s="910">
        <v>1000</v>
      </c>
      <c r="H312" s="925">
        <f t="shared" si="9"/>
        <v>0.15</v>
      </c>
    </row>
    <row r="313" spans="1:8" ht="15.6">
      <c r="A313" s="918">
        <v>320</v>
      </c>
      <c r="B313" s="918"/>
      <c r="C313" s="924" t="s">
        <v>1011</v>
      </c>
      <c r="D313" s="914" t="s">
        <v>109</v>
      </c>
      <c r="E313" s="912"/>
      <c r="F313" s="913">
        <f>+ROUND(Materiales[[#This Row],[PRECIO BASE]]*(1+Materiales[[#This Row],[AJUSTE POSITIVO]]),0)</f>
        <v>1150</v>
      </c>
      <c r="G313" s="910">
        <v>1000</v>
      </c>
      <c r="H313" s="925">
        <f t="shared" si="9"/>
        <v>0.15</v>
      </c>
    </row>
    <row r="314" spans="1:8" ht="15.6">
      <c r="A314" s="918">
        <v>321</v>
      </c>
      <c r="B314" s="918"/>
      <c r="C314" s="924" t="s">
        <v>482</v>
      </c>
      <c r="D314" s="914" t="s">
        <v>109</v>
      </c>
      <c r="E314" s="912"/>
      <c r="F314" s="913">
        <f>+ROUND(Materiales[[#This Row],[PRECIO BASE]]*(1+Materiales[[#This Row],[AJUSTE POSITIVO]]),0)</f>
        <v>1323</v>
      </c>
      <c r="G314" s="910">
        <v>1150</v>
      </c>
      <c r="H314" s="925">
        <f t="shared" si="9"/>
        <v>0.15</v>
      </c>
    </row>
    <row r="315" spans="1:8" ht="15.6">
      <c r="A315" s="918">
        <v>322</v>
      </c>
      <c r="B315" s="918"/>
      <c r="C315" s="924" t="s">
        <v>581</v>
      </c>
      <c r="D315" s="914" t="s">
        <v>109</v>
      </c>
      <c r="E315" s="912"/>
      <c r="F315" s="913">
        <f>+ROUND(Materiales[[#This Row],[PRECIO BASE]]*(1+Materiales[[#This Row],[AJUSTE POSITIVO]]),0)</f>
        <v>19640850</v>
      </c>
      <c r="G315" s="910">
        <v>17079000</v>
      </c>
      <c r="H315" s="925">
        <f t="shared" si="9"/>
        <v>0.15</v>
      </c>
    </row>
    <row r="316" spans="1:8" ht="15.6">
      <c r="A316" s="918">
        <v>323</v>
      </c>
      <c r="B316" s="918"/>
      <c r="C316" s="924" t="s">
        <v>582</v>
      </c>
      <c r="D316" s="914" t="s">
        <v>109</v>
      </c>
      <c r="E316" s="912"/>
      <c r="F316" s="913">
        <f>+ROUND(Materiales[[#This Row],[PRECIO BASE]]*(1+Materiales[[#This Row],[AJUSTE POSITIVO]]),0)</f>
        <v>35754650</v>
      </c>
      <c r="G316" s="910">
        <v>31091000</v>
      </c>
      <c r="H316" s="925">
        <f t="shared" si="9"/>
        <v>0.15</v>
      </c>
    </row>
    <row r="317" spans="1:8" ht="15.6">
      <c r="A317" s="918">
        <v>324</v>
      </c>
      <c r="B317" s="918"/>
      <c r="C317" s="924" t="s">
        <v>1794</v>
      </c>
      <c r="D317" s="914" t="s">
        <v>109</v>
      </c>
      <c r="E317" s="912"/>
      <c r="F317" s="913">
        <f>+ROUND(Materiales[[#This Row],[PRECIO BASE]]*(1+Materiales[[#This Row],[AJUSTE POSITIVO]]),0)</f>
        <v>45881550</v>
      </c>
      <c r="G317" s="910">
        <v>39897000</v>
      </c>
      <c r="H317" s="925">
        <f t="shared" si="9"/>
        <v>0.15</v>
      </c>
    </row>
    <row r="318" spans="1:8" ht="15.6">
      <c r="A318" s="918">
        <v>325</v>
      </c>
      <c r="B318" s="918"/>
      <c r="C318" s="924" t="s">
        <v>1795</v>
      </c>
      <c r="D318" s="914" t="s">
        <v>109</v>
      </c>
      <c r="E318" s="912"/>
      <c r="F318" s="913">
        <f>+ROUND(Materiales[[#This Row],[PRECIO BASE]]*(1+Materiales[[#This Row],[AJUSTE POSITIVO]]),0)</f>
        <v>32205750</v>
      </c>
      <c r="G318" s="910">
        <v>28005000</v>
      </c>
      <c r="H318" s="925">
        <f t="shared" si="9"/>
        <v>0.15</v>
      </c>
    </row>
    <row r="319" spans="1:8" ht="41.45">
      <c r="A319" s="918">
        <v>326</v>
      </c>
      <c r="B319" s="918"/>
      <c r="C319" s="924" t="s">
        <v>1796</v>
      </c>
      <c r="D319" s="914" t="s">
        <v>109</v>
      </c>
      <c r="E319" s="912"/>
      <c r="F319" s="913">
        <f>+ROUND(Materiales[[#This Row],[PRECIO BASE]]*(1+Materiales[[#This Row],[AJUSTE POSITIVO]]),0)</f>
        <v>5152403</v>
      </c>
      <c r="G319" s="910">
        <v>4480350</v>
      </c>
      <c r="H319" s="925">
        <f t="shared" ref="H319:H329" si="10">+$H$2</f>
        <v>0.15</v>
      </c>
    </row>
    <row r="320" spans="1:8" ht="15.6">
      <c r="A320" s="918">
        <v>327</v>
      </c>
      <c r="B320" s="918"/>
      <c r="C320" s="924" t="s">
        <v>1797</v>
      </c>
      <c r="D320" s="914" t="s">
        <v>109</v>
      </c>
      <c r="E320" s="912">
        <v>3</v>
      </c>
      <c r="F320" s="913">
        <f>+ROUND(Materiales[[#This Row],[PRECIO BASE]]*(1+Materiales[[#This Row],[AJUSTE POSITIVO]]),0)</f>
        <v>279278</v>
      </c>
      <c r="G320" s="910">
        <v>242850</v>
      </c>
      <c r="H320" s="925">
        <f t="shared" si="10"/>
        <v>0.15</v>
      </c>
    </row>
    <row r="321" spans="1:8" ht="15.6">
      <c r="A321" s="918">
        <v>328</v>
      </c>
      <c r="B321" s="918"/>
      <c r="C321" s="924" t="s">
        <v>1798</v>
      </c>
      <c r="D321" s="914" t="s">
        <v>109</v>
      </c>
      <c r="E321" s="912"/>
      <c r="F321" s="913">
        <f>+ROUND(Materiales[[#This Row],[PRECIO BASE]]*(1+Materiales[[#This Row],[AJUSTE POSITIVO]]),0)</f>
        <v>158700</v>
      </c>
      <c r="G321" s="910">
        <v>138000</v>
      </c>
      <c r="H321" s="925">
        <f t="shared" si="10"/>
        <v>0.15</v>
      </c>
    </row>
    <row r="322" spans="1:8" ht="15.6">
      <c r="A322" s="918">
        <v>329</v>
      </c>
      <c r="B322" s="918"/>
      <c r="C322" s="924" t="s">
        <v>1799</v>
      </c>
      <c r="D322" s="914" t="s">
        <v>109</v>
      </c>
      <c r="E322" s="912"/>
      <c r="F322" s="913">
        <f>+ROUND(Materiales[[#This Row],[PRECIO BASE]]*(1+Materiales[[#This Row],[AJUSTE POSITIVO]]),0)</f>
        <v>296528</v>
      </c>
      <c r="G322" s="910">
        <v>257850</v>
      </c>
      <c r="H322" s="925">
        <f t="shared" si="10"/>
        <v>0.15</v>
      </c>
    </row>
    <row r="323" spans="1:8" ht="15.6">
      <c r="A323" s="918">
        <v>330</v>
      </c>
      <c r="B323" s="918"/>
      <c r="C323" s="924" t="s">
        <v>555</v>
      </c>
      <c r="D323" s="914" t="s">
        <v>109</v>
      </c>
      <c r="E323" s="912"/>
      <c r="F323" s="913">
        <f>+ROUND(Materiales[[#This Row],[PRECIO BASE]]*(1+Materiales[[#This Row],[AJUSTE POSITIVO]]),0)</f>
        <v>31683</v>
      </c>
      <c r="G323" s="910">
        <v>27550</v>
      </c>
      <c r="H323" s="925">
        <f t="shared" si="10"/>
        <v>0.15</v>
      </c>
    </row>
    <row r="324" spans="1:8" ht="15.6">
      <c r="A324" s="918">
        <v>331</v>
      </c>
      <c r="B324" s="918"/>
      <c r="C324" s="1655" t="s">
        <v>1800</v>
      </c>
      <c r="D324" s="914" t="s">
        <v>109</v>
      </c>
      <c r="E324" s="912"/>
      <c r="F324" s="913">
        <f>+ROUND(Materiales[[#This Row],[PRECIO BASE]]*(1+Materiales[[#This Row],[AJUSTE POSITIVO]]),0)</f>
        <v>31165</v>
      </c>
      <c r="G324" s="910">
        <v>27100</v>
      </c>
      <c r="H324" s="925">
        <f t="shared" si="10"/>
        <v>0.15</v>
      </c>
    </row>
    <row r="325" spans="1:8" ht="15.6">
      <c r="A325" s="918">
        <v>332</v>
      </c>
      <c r="B325" s="918"/>
      <c r="C325" s="924" t="s">
        <v>1801</v>
      </c>
      <c r="D325" s="914" t="s">
        <v>109</v>
      </c>
      <c r="E325" s="912"/>
      <c r="F325" s="913">
        <f>+ROUND(Materiales[[#This Row],[PRECIO BASE]]*(1+Materiales[[#This Row],[AJUSTE POSITIVO]]),0)</f>
        <v>0</v>
      </c>
      <c r="G325" s="910"/>
      <c r="H325" s="925">
        <f t="shared" si="10"/>
        <v>0.15</v>
      </c>
    </row>
    <row r="326" spans="1:8" ht="15.6">
      <c r="A326" s="918">
        <v>333</v>
      </c>
      <c r="B326" s="918"/>
      <c r="C326" s="924" t="s">
        <v>1802</v>
      </c>
      <c r="D326" s="914" t="s">
        <v>109</v>
      </c>
      <c r="E326" s="912">
        <v>0.1</v>
      </c>
      <c r="F326" s="913">
        <f>+ROUND(Materiales[[#This Row],[PRECIO BASE]]*(1+Materiales[[#This Row],[AJUSTE POSITIVO]]),0)</f>
        <v>4773</v>
      </c>
      <c r="G326" s="910">
        <v>4150</v>
      </c>
      <c r="H326" s="925">
        <f t="shared" si="10"/>
        <v>0.15</v>
      </c>
    </row>
    <row r="327" spans="1:8" ht="15.6">
      <c r="A327" s="918">
        <v>334</v>
      </c>
      <c r="B327" s="918"/>
      <c r="C327" s="924" t="s">
        <v>1803</v>
      </c>
      <c r="D327" s="914" t="s">
        <v>109</v>
      </c>
      <c r="E327" s="912">
        <v>1</v>
      </c>
      <c r="F327" s="913">
        <f>+ROUND(Materiales[[#This Row],[PRECIO BASE]]*(1+Materiales[[#This Row],[AJUSTE POSITIVO]]),0)</f>
        <v>79523</v>
      </c>
      <c r="G327" s="910">
        <v>69150</v>
      </c>
      <c r="H327" s="925">
        <f t="shared" si="10"/>
        <v>0.15</v>
      </c>
    </row>
    <row r="328" spans="1:8" ht="15.6">
      <c r="A328" s="918">
        <v>335</v>
      </c>
      <c r="B328" s="918"/>
      <c r="C328" s="918" t="s">
        <v>1804</v>
      </c>
      <c r="D328" s="914" t="s">
        <v>109</v>
      </c>
      <c r="E328" s="912">
        <v>199</v>
      </c>
      <c r="F328" s="913">
        <f>+ROUND(Materiales[[#This Row],[PRECIO BASE]]*(1+Materiales[[#This Row],[AJUSTE POSITIVO]]),0)</f>
        <v>1160448</v>
      </c>
      <c r="G328" s="910">
        <v>1009085</v>
      </c>
      <c r="H328" s="925">
        <f t="shared" si="10"/>
        <v>0.15</v>
      </c>
    </row>
    <row r="329" spans="1:8" ht="15.6">
      <c r="A329" s="918">
        <v>336</v>
      </c>
      <c r="B329" s="918"/>
      <c r="C329" s="918"/>
      <c r="D329" s="919"/>
      <c r="E329" s="912"/>
      <c r="F329" s="913">
        <f>+ROUND(Materiales[[#This Row],[PRECIO BASE]]*(1+Materiales[[#This Row],[AJUSTE POSITIVO]]),0)</f>
        <v>0</v>
      </c>
      <c r="G329" s="910"/>
      <c r="H329" s="925">
        <f t="shared" si="10"/>
        <v>0.15</v>
      </c>
    </row>
    <row r="330" spans="1:8" ht="27.6">
      <c r="A330" s="918">
        <v>337</v>
      </c>
      <c r="B330" s="918"/>
      <c r="C330" s="916" t="s">
        <v>1805</v>
      </c>
      <c r="D330" s="912" t="s">
        <v>109</v>
      </c>
      <c r="E330" s="912">
        <v>57</v>
      </c>
      <c r="F330" s="913">
        <f>+ROUND(Materiales[[#This Row],[PRECIO BASE]]*(1+Materiales[[#This Row],[AJUSTE POSITIVO]]),0)</f>
        <v>10512974</v>
      </c>
      <c r="G330" s="910">
        <v>9141716.8499999996</v>
      </c>
      <c r="H330" s="921">
        <f>+$H$2</f>
        <v>0.15</v>
      </c>
    </row>
    <row r="331" spans="1:8" ht="41.45">
      <c r="A331" s="912">
        <v>340</v>
      </c>
      <c r="B331" s="912" t="s">
        <v>150</v>
      </c>
      <c r="C331" s="924" t="s">
        <v>1806</v>
      </c>
      <c r="D331" s="912" t="s">
        <v>109</v>
      </c>
      <c r="E331" s="912">
        <f>24+52</f>
        <v>76</v>
      </c>
      <c r="F331" s="910">
        <f>+ROUND(Materiales[[#This Row],[PRECIO BASE]]*(1+Materiales[[#This Row],[AJUSTE POSITIVO]]),0)</f>
        <v>3137140</v>
      </c>
      <c r="G331" s="910">
        <f>+(1920493+371900)*1.19</f>
        <v>2727947.67</v>
      </c>
      <c r="H331" s="921">
        <v>0.15</v>
      </c>
    </row>
    <row r="332" spans="1:8" ht="15.6">
      <c r="A332" s="918">
        <v>341</v>
      </c>
      <c r="B332" s="912" t="s">
        <v>1751</v>
      </c>
      <c r="C332" s="923" t="s">
        <v>1807</v>
      </c>
      <c r="D332" s="914" t="s">
        <v>109</v>
      </c>
      <c r="E332" s="912">
        <v>0.24</v>
      </c>
      <c r="F332" s="913">
        <f>+ROUND(Materiales[[#This Row],[PRECIO BASE]]*(1+Materiales[[#This Row],[AJUSTE POSITIVO]]),0)</f>
        <v>95450</v>
      </c>
      <c r="G332" s="910">
        <f>83000</f>
        <v>83000</v>
      </c>
      <c r="H332" s="921">
        <f>+$H$2</f>
        <v>0.15</v>
      </c>
    </row>
    <row r="333" spans="1:8" ht="43.9" customHeight="1">
      <c r="A333" s="912">
        <v>342</v>
      </c>
      <c r="B333" s="918" t="s">
        <v>1808</v>
      </c>
      <c r="C333" s="887" t="s">
        <v>1809</v>
      </c>
      <c r="D333" s="914" t="s">
        <v>109</v>
      </c>
      <c r="E333" s="912">
        <v>0.5</v>
      </c>
      <c r="F333" s="913">
        <f>+ROUND(Materiales[[#This Row],[PRECIO BASE]]*(1+Materiales[[#This Row],[AJUSTE POSITIVO]]),0)</f>
        <v>434350</v>
      </c>
      <c r="G333" s="910">
        <v>434350</v>
      </c>
      <c r="H333" s="925">
        <v>0</v>
      </c>
    </row>
    <row r="334" spans="1:8" ht="15.6">
      <c r="A334" s="912">
        <v>343</v>
      </c>
      <c r="B334" s="918" t="s">
        <v>1808</v>
      </c>
      <c r="C334" s="887" t="s">
        <v>1810</v>
      </c>
      <c r="D334" s="914" t="s">
        <v>109</v>
      </c>
      <c r="E334" s="912">
        <v>0.5</v>
      </c>
      <c r="F334" s="913">
        <f>+ROUND(Materiales[[#This Row],[PRECIO BASE]]*(1+Materiales[[#This Row],[AJUSTE POSITIVO]]),0)</f>
        <v>14875000</v>
      </c>
      <c r="G334" s="910">
        <v>14875000</v>
      </c>
      <c r="H334" s="925">
        <v>0</v>
      </c>
    </row>
    <row r="335" spans="1:8" ht="15.6">
      <c r="A335" s="912">
        <v>344</v>
      </c>
      <c r="B335" s="918" t="s">
        <v>1808</v>
      </c>
      <c r="C335" s="887" t="s">
        <v>1811</v>
      </c>
      <c r="D335" s="914" t="s">
        <v>109</v>
      </c>
      <c r="E335" s="912">
        <v>0.5</v>
      </c>
      <c r="F335" s="913">
        <f>+ROUND(Materiales[[#This Row],[PRECIO BASE]]*(1+Materiales[[#This Row],[AJUSTE POSITIVO]]),0)</f>
        <v>8151500</v>
      </c>
      <c r="G335" s="910">
        <v>8151500</v>
      </c>
      <c r="H335" s="925">
        <v>0</v>
      </c>
    </row>
    <row r="336" spans="1:8" ht="15.6">
      <c r="A336" s="912">
        <v>345</v>
      </c>
      <c r="B336" s="918" t="s">
        <v>1808</v>
      </c>
      <c r="C336" s="887" t="s">
        <v>1812</v>
      </c>
      <c r="D336" s="914" t="s">
        <v>109</v>
      </c>
      <c r="E336" s="912">
        <v>0.5</v>
      </c>
      <c r="F336" s="913">
        <f>+ROUND(Materiales[[#This Row],[PRECIO BASE]]*(1+Materiales[[#This Row],[AJUSTE POSITIVO]]),0)</f>
        <v>9817500</v>
      </c>
      <c r="G336" s="910">
        <v>9817500</v>
      </c>
      <c r="H336" s="925">
        <v>0</v>
      </c>
    </row>
    <row r="337" spans="1:8" ht="15.6">
      <c r="A337" s="912">
        <v>346</v>
      </c>
      <c r="B337" s="918" t="s">
        <v>1808</v>
      </c>
      <c r="C337" s="887" t="s">
        <v>1813</v>
      </c>
      <c r="D337" s="914" t="s">
        <v>109</v>
      </c>
      <c r="E337" s="912">
        <v>0.5</v>
      </c>
      <c r="F337" s="913">
        <f>+ROUND(Materiales[[#This Row],[PRECIO BASE]]*(1+Materiales[[#This Row],[AJUSTE POSITIVO]]),0)</f>
        <v>11067000</v>
      </c>
      <c r="G337" s="910">
        <v>11067000</v>
      </c>
      <c r="H337" s="925">
        <v>0</v>
      </c>
    </row>
    <row r="338" spans="1:8" ht="15.6">
      <c r="A338" s="912">
        <v>347</v>
      </c>
      <c r="B338" s="918" t="s">
        <v>1808</v>
      </c>
      <c r="C338" s="887" t="s">
        <v>1814</v>
      </c>
      <c r="D338" s="914" t="s">
        <v>109</v>
      </c>
      <c r="E338" s="912">
        <v>0.5</v>
      </c>
      <c r="F338" s="913">
        <f>+ROUND(Materiales[[#This Row],[PRECIO BASE]]*(1+Materiales[[#This Row],[AJUSTE POSITIVO]]),0)</f>
        <v>9817500</v>
      </c>
      <c r="G338" s="910">
        <v>9817500</v>
      </c>
      <c r="H338" s="925">
        <v>0</v>
      </c>
    </row>
    <row r="339" spans="1:8" ht="15.6">
      <c r="A339" s="912">
        <v>348</v>
      </c>
      <c r="B339" s="918" t="s">
        <v>1808</v>
      </c>
      <c r="C339" s="887" t="s">
        <v>912</v>
      </c>
      <c r="D339" s="914" t="s">
        <v>109</v>
      </c>
      <c r="E339" s="912">
        <v>0.5</v>
      </c>
      <c r="F339" s="913">
        <f>+ROUND(Materiales[[#This Row],[PRECIO BASE]]*(1+Materiales[[#This Row],[AJUSTE POSITIVO]]),0)</f>
        <v>14875000</v>
      </c>
      <c r="G339" s="910">
        <v>14875000</v>
      </c>
      <c r="H339" s="925">
        <v>0</v>
      </c>
    </row>
    <row r="340" spans="1:8" ht="15.6">
      <c r="A340" s="912">
        <v>349</v>
      </c>
      <c r="B340" s="918" t="s">
        <v>1808</v>
      </c>
      <c r="C340" s="887" t="s">
        <v>1068</v>
      </c>
      <c r="D340" s="914" t="s">
        <v>109</v>
      </c>
      <c r="E340" s="912">
        <v>0.5</v>
      </c>
      <c r="F340" s="913">
        <f>+ROUND(Materiales[[#This Row],[PRECIO BASE]]*(1+Materiales[[#This Row],[AJUSTE POSITIVO]]),0)</f>
        <v>1487500</v>
      </c>
      <c r="G340" s="910">
        <v>1487500</v>
      </c>
      <c r="H340" s="925">
        <v>0</v>
      </c>
    </row>
    <row r="341" spans="1:8" ht="15.6">
      <c r="A341" s="912">
        <v>350</v>
      </c>
      <c r="B341" s="918" t="s">
        <v>1808</v>
      </c>
      <c r="C341" s="887" t="s">
        <v>1815</v>
      </c>
      <c r="D341" s="914" t="s">
        <v>109</v>
      </c>
      <c r="E341" s="912">
        <v>0.5</v>
      </c>
      <c r="F341" s="913">
        <f>+ROUND(Materiales[[#This Row],[PRECIO BASE]]*(1+Materiales[[#This Row],[AJUSTE POSITIVO]]),0)</f>
        <v>6693750</v>
      </c>
      <c r="G341" s="910">
        <v>6693750</v>
      </c>
      <c r="H341" s="925">
        <v>0</v>
      </c>
    </row>
    <row r="342" spans="1:8" ht="15.6">
      <c r="A342" s="912">
        <v>351</v>
      </c>
      <c r="B342" s="918" t="s">
        <v>1808</v>
      </c>
      <c r="C342" s="887" t="s">
        <v>1816</v>
      </c>
      <c r="D342" s="914" t="s">
        <v>109</v>
      </c>
      <c r="E342" s="912">
        <v>0.5</v>
      </c>
      <c r="F342" s="913">
        <f>+ROUND(Materiales[[#This Row],[PRECIO BASE]]*(1+Materiales[[#This Row],[AJUSTE POSITIVO]]),0)</f>
        <v>6693750</v>
      </c>
      <c r="G342" s="910">
        <v>6693750</v>
      </c>
      <c r="H342" s="925">
        <v>0</v>
      </c>
    </row>
    <row r="343" spans="1:8" ht="15.6">
      <c r="A343" s="912">
        <v>352</v>
      </c>
      <c r="B343" s="918" t="s">
        <v>1808</v>
      </c>
      <c r="C343" s="918" t="s">
        <v>1817</v>
      </c>
      <c r="D343" s="914" t="s">
        <v>109</v>
      </c>
      <c r="E343" s="912">
        <v>0.5</v>
      </c>
      <c r="F343" s="920">
        <f>+ROUND(Materiales[[#This Row],[PRECIO BASE]]*(1+Materiales[[#This Row],[AJUSTE POSITIVO]]),0)</f>
        <v>520625</v>
      </c>
      <c r="G343" s="910">
        <v>520625</v>
      </c>
      <c r="H343" s="925">
        <v>0</v>
      </c>
    </row>
    <row r="344" spans="1:8" ht="30" customHeight="1">
      <c r="A344" s="912">
        <v>353</v>
      </c>
      <c r="B344" s="918" t="s">
        <v>1808</v>
      </c>
      <c r="C344" s="918" t="s">
        <v>1818</v>
      </c>
      <c r="D344" s="914" t="s">
        <v>109</v>
      </c>
      <c r="E344" s="912">
        <v>0.2</v>
      </c>
      <c r="F344" s="920">
        <f>+ROUND(Materiales[[#This Row],[PRECIO BASE]]*(1+Materiales[[#This Row],[AJUSTE POSITIVO]]),0)</f>
        <v>14875000</v>
      </c>
      <c r="G344" s="910">
        <v>14875000</v>
      </c>
      <c r="H344" s="925">
        <v>0</v>
      </c>
    </row>
    <row r="345" spans="1:8" ht="15.6">
      <c r="A345" s="912">
        <v>354</v>
      </c>
      <c r="B345" s="918" t="s">
        <v>1808</v>
      </c>
      <c r="C345" s="918" t="s">
        <v>1819</v>
      </c>
      <c r="D345" s="914" t="s">
        <v>109</v>
      </c>
      <c r="E345" s="912">
        <v>0.2</v>
      </c>
      <c r="F345" s="920">
        <f>+ROUND(Materiales[[#This Row],[PRECIO BASE]]*(1+Materiales[[#This Row],[AJUSTE POSITIVO]]),0)</f>
        <v>48195000</v>
      </c>
      <c r="G345" s="910">
        <v>48195000</v>
      </c>
      <c r="H345" s="925">
        <v>0</v>
      </c>
    </row>
    <row r="346" spans="1:8" ht="15.6">
      <c r="A346" s="912">
        <v>355</v>
      </c>
      <c r="B346" s="918" t="s">
        <v>1808</v>
      </c>
      <c r="C346" s="918" t="s">
        <v>1820</v>
      </c>
      <c r="D346" s="914" t="s">
        <v>109</v>
      </c>
      <c r="E346" s="912">
        <v>0.2</v>
      </c>
      <c r="F346" s="920">
        <f>+ROUND(Materiales[[#This Row],[PRECIO BASE]]*(1+Materiales[[#This Row],[AJUSTE POSITIVO]]),0)</f>
        <v>5355000</v>
      </c>
      <c r="G346" s="910">
        <v>5355000</v>
      </c>
      <c r="H346" s="925">
        <v>0</v>
      </c>
    </row>
    <row r="347" spans="1:8" ht="31.9" customHeight="1">
      <c r="A347" s="912">
        <v>356</v>
      </c>
      <c r="B347" s="918" t="s">
        <v>1808</v>
      </c>
      <c r="C347" s="918" t="s">
        <v>1821</v>
      </c>
      <c r="D347" s="914" t="s">
        <v>109</v>
      </c>
      <c r="E347" s="912">
        <v>0.2</v>
      </c>
      <c r="F347" s="920">
        <f>+ROUND(Materiales[[#This Row],[PRECIO BASE]]*(1+Materiales[[#This Row],[AJUSTE POSITIVO]]),0)</f>
        <v>63724500</v>
      </c>
      <c r="G347" s="910">
        <v>63724500</v>
      </c>
      <c r="H347" s="925">
        <v>0</v>
      </c>
    </row>
    <row r="348" spans="1:8" ht="15.6">
      <c r="A348" s="912">
        <v>357</v>
      </c>
      <c r="B348" s="918" t="s">
        <v>1808</v>
      </c>
      <c r="C348" s="918" t="s">
        <v>1822</v>
      </c>
      <c r="D348" s="914" t="s">
        <v>109</v>
      </c>
      <c r="E348" s="912">
        <v>0.2</v>
      </c>
      <c r="F348" s="920">
        <f>+ROUND(Materiales[[#This Row],[PRECIO BASE]]*(1+Materiales[[#This Row],[AJUSTE POSITIVO]]),0)</f>
        <v>59529750</v>
      </c>
      <c r="G348" s="910">
        <v>59529750</v>
      </c>
      <c r="H348" s="925">
        <v>0</v>
      </c>
    </row>
    <row r="349" spans="1:8" ht="15.6">
      <c r="A349" s="912">
        <v>358</v>
      </c>
      <c r="B349" s="912" t="s">
        <v>400</v>
      </c>
      <c r="C349" s="912" t="s">
        <v>1823</v>
      </c>
      <c r="D349" s="914" t="s">
        <v>109</v>
      </c>
      <c r="E349" s="912">
        <v>0.01</v>
      </c>
      <c r="F349" s="913">
        <f>+ROUND(Materiales[[#This Row],[PRECIO BASE]]*(1+Materiales[[#This Row],[AJUSTE POSITIVO]]),0)</f>
        <v>42153</v>
      </c>
      <c r="G349" s="910">
        <v>36655</v>
      </c>
      <c r="H349" s="921">
        <f t="shared" ref="H349:H363" si="11">+$H$2</f>
        <v>0.15</v>
      </c>
    </row>
    <row r="350" spans="1:8" ht="15.6">
      <c r="A350" s="912">
        <v>359</v>
      </c>
      <c r="B350" s="912" t="s">
        <v>400</v>
      </c>
      <c r="C350" s="919" t="s">
        <v>1824</v>
      </c>
      <c r="D350" s="914" t="s">
        <v>109</v>
      </c>
      <c r="E350" s="912">
        <v>1.01</v>
      </c>
      <c r="F350" s="913">
        <f>+ROUND(Materiales[[#This Row],[PRECIO BASE]]*(1+Materiales[[#This Row],[AJUSTE POSITIVO]]),0)</f>
        <v>125168</v>
      </c>
      <c r="G350" s="910">
        <v>108842</v>
      </c>
      <c r="H350" s="921">
        <f t="shared" si="11"/>
        <v>0.15</v>
      </c>
    </row>
    <row r="351" spans="1:8" ht="15.6">
      <c r="A351" s="912">
        <v>360</v>
      </c>
      <c r="B351" s="912" t="s">
        <v>400</v>
      </c>
      <c r="C351" s="919" t="s">
        <v>1825</v>
      </c>
      <c r="D351" s="914" t="s">
        <v>109</v>
      </c>
      <c r="E351" s="912">
        <v>0.01</v>
      </c>
      <c r="F351" s="913">
        <f>+ROUND(Materiales[[#This Row],[PRECIO BASE]]*(1+Materiales[[#This Row],[AJUSTE POSITIVO]]),0)</f>
        <v>5190</v>
      </c>
      <c r="G351" s="910">
        <v>4513</v>
      </c>
      <c r="H351" s="921">
        <f t="shared" si="11"/>
        <v>0.15</v>
      </c>
    </row>
    <row r="352" spans="1:8" ht="15.6">
      <c r="A352" s="912">
        <v>361</v>
      </c>
      <c r="B352" s="912" t="s">
        <v>107</v>
      </c>
      <c r="C352" s="912" t="s">
        <v>762</v>
      </c>
      <c r="D352" s="912" t="s">
        <v>109</v>
      </c>
      <c r="E352" s="912">
        <v>38.5</v>
      </c>
      <c r="F352" s="913">
        <f>+ROUND(Materiales[[#This Row],[PRECIO BASE]]*(1+Materiales[[#This Row],[AJUSTE POSITIVO]]),0)</f>
        <v>867147</v>
      </c>
      <c r="G352" s="910">
        <v>754041</v>
      </c>
      <c r="H352" s="921">
        <f t="shared" si="11"/>
        <v>0.15</v>
      </c>
    </row>
    <row r="353" spans="1:8" ht="15.6">
      <c r="A353" s="912">
        <v>381</v>
      </c>
      <c r="B353" s="912" t="s">
        <v>400</v>
      </c>
      <c r="C353" s="924" t="s">
        <v>1826</v>
      </c>
      <c r="D353" s="914" t="s">
        <v>109</v>
      </c>
      <c r="E353" s="912">
        <v>3</v>
      </c>
      <c r="F353" s="913">
        <f>+ROUND(Materiales[[#This Row],[PRECIO BASE]]*(1+Materiales[[#This Row],[AJUSTE POSITIVO]]),0)</f>
        <v>434068</v>
      </c>
      <c r="G353" s="910">
        <v>377450</v>
      </c>
      <c r="H353" s="925">
        <f t="shared" si="11"/>
        <v>0.15</v>
      </c>
    </row>
    <row r="354" spans="1:8" ht="15.6">
      <c r="A354" s="912">
        <v>382</v>
      </c>
      <c r="B354" s="918" t="s">
        <v>1827</v>
      </c>
      <c r="C354" s="926" t="s">
        <v>1828</v>
      </c>
      <c r="D354" s="914" t="s">
        <v>109</v>
      </c>
      <c r="E354" s="912">
        <v>0.2</v>
      </c>
      <c r="F354" s="913">
        <f>+ROUND(Materiales[[#This Row],[PRECIO BASE]]*(1+Materiales[[#This Row],[AJUSTE POSITIVO]]),0)</f>
        <v>26800</v>
      </c>
      <c r="G354" s="910">
        <v>23304</v>
      </c>
      <c r="H354" s="925">
        <f t="shared" si="11"/>
        <v>0.15</v>
      </c>
    </row>
    <row r="355" spans="1:8" ht="15.6">
      <c r="A355" s="912">
        <v>383</v>
      </c>
      <c r="B355" s="918" t="s">
        <v>1827</v>
      </c>
      <c r="C355" s="926" t="s">
        <v>1829</v>
      </c>
      <c r="D355" s="914" t="s">
        <v>109</v>
      </c>
      <c r="E355" s="912">
        <v>5</v>
      </c>
      <c r="F355" s="913">
        <f>+ROUND(Materiales[[#This Row],[PRECIO BASE]]*(1+Materiales[[#This Row],[AJUSTE POSITIVO]]),0)</f>
        <v>218130</v>
      </c>
      <c r="G355" s="910">
        <v>189678</v>
      </c>
      <c r="H355" s="925">
        <f t="shared" si="11"/>
        <v>0.15</v>
      </c>
    </row>
    <row r="356" spans="1:8" ht="15.6">
      <c r="A356" s="912">
        <v>384</v>
      </c>
      <c r="B356" s="918" t="s">
        <v>1827</v>
      </c>
      <c r="C356" s="926" t="s">
        <v>1830</v>
      </c>
      <c r="D356" s="914" t="s">
        <v>109</v>
      </c>
      <c r="E356" s="912">
        <v>0.01</v>
      </c>
      <c r="F356" s="913">
        <f>+ROUND(Materiales[[#This Row],[PRECIO BASE]]*(1+Materiales[[#This Row],[AJUSTE POSITIVO]]),0)</f>
        <v>208</v>
      </c>
      <c r="G356" s="910">
        <v>180.83749999999998</v>
      </c>
      <c r="H356" s="925">
        <f t="shared" si="11"/>
        <v>0.15</v>
      </c>
    </row>
    <row r="357" spans="1:8" ht="15.6">
      <c r="A357" s="912">
        <v>385</v>
      </c>
      <c r="B357" s="918" t="s">
        <v>1827</v>
      </c>
      <c r="C357" s="926" t="s">
        <v>1831</v>
      </c>
      <c r="D357" s="914" t="s">
        <v>109</v>
      </c>
      <c r="E357" s="912">
        <v>0.01</v>
      </c>
      <c r="F357" s="920">
        <f>+ROUND(Materiales[[#This Row],[PRECIO BASE]]*(1+Materiales[[#This Row],[AJUSTE POSITIVO]]),0)</f>
        <v>253</v>
      </c>
      <c r="G357" s="910">
        <v>219.66149999999996</v>
      </c>
      <c r="H357" s="925">
        <f t="shared" si="11"/>
        <v>0.15</v>
      </c>
    </row>
    <row r="358" spans="1:8" ht="15.6">
      <c r="A358" s="912">
        <v>386</v>
      </c>
      <c r="B358" s="918" t="s">
        <v>1827</v>
      </c>
      <c r="C358" s="926" t="s">
        <v>1832</v>
      </c>
      <c r="D358" s="914" t="s">
        <v>109</v>
      </c>
      <c r="E358" s="912">
        <v>2</v>
      </c>
      <c r="F358" s="920">
        <f>+ROUND(Materiales[[#This Row],[PRECIO BASE]]*(1+Materiales[[#This Row],[AJUSTE POSITIVO]]),0)</f>
        <v>19521</v>
      </c>
      <c r="G358" s="910">
        <v>16975.050333333329</v>
      </c>
      <c r="H358" s="925">
        <f t="shared" si="11"/>
        <v>0.15</v>
      </c>
    </row>
    <row r="359" spans="1:8" ht="15.6">
      <c r="A359" s="912">
        <v>387</v>
      </c>
      <c r="B359" s="918" t="s">
        <v>1827</v>
      </c>
      <c r="C359" s="926" t="s">
        <v>1833</v>
      </c>
      <c r="D359" s="914" t="s">
        <v>109</v>
      </c>
      <c r="E359" s="912">
        <v>0.5</v>
      </c>
      <c r="F359" s="920">
        <f>+ROUND(Materiales[[#This Row],[PRECIO BASE]]*(1+Materiales[[#This Row],[AJUSTE POSITIVO]]),0)</f>
        <v>5553</v>
      </c>
      <c r="G359" s="910">
        <v>4828.5663333333323</v>
      </c>
      <c r="H359" s="925">
        <f t="shared" si="11"/>
        <v>0.15</v>
      </c>
    </row>
    <row r="360" spans="1:8" ht="15.6">
      <c r="A360" s="912">
        <v>388</v>
      </c>
      <c r="B360" s="918" t="s">
        <v>1827</v>
      </c>
      <c r="C360" s="926" t="s">
        <v>1834</v>
      </c>
      <c r="D360" s="914" t="s">
        <v>109</v>
      </c>
      <c r="E360" s="912">
        <v>0.5</v>
      </c>
      <c r="F360" s="920">
        <f>+ROUND(Materiales[[#This Row],[PRECIO BASE]]*(1+Materiales[[#This Row],[AJUSTE POSITIVO]]),0)</f>
        <v>12110</v>
      </c>
      <c r="G360" s="910">
        <v>10530.553833333333</v>
      </c>
      <c r="H360" s="925">
        <f t="shared" si="11"/>
        <v>0.15</v>
      </c>
    </row>
    <row r="361" spans="1:8" ht="15.6">
      <c r="A361" s="912">
        <v>389</v>
      </c>
      <c r="B361" s="918" t="s">
        <v>1827</v>
      </c>
      <c r="C361" s="926" t="s">
        <v>1835</v>
      </c>
      <c r="D361" s="914" t="s">
        <v>109</v>
      </c>
      <c r="E361" s="912">
        <v>0.5</v>
      </c>
      <c r="F361" s="920">
        <f>+ROUND(Materiales[[#This Row],[PRECIO BASE]]*(1+Materiales[[#This Row],[AJUSTE POSITIVO]]),0)</f>
        <v>2685</v>
      </c>
      <c r="G361" s="910">
        <v>2335</v>
      </c>
      <c r="H361" s="925">
        <f t="shared" si="11"/>
        <v>0.15</v>
      </c>
    </row>
    <row r="362" spans="1:8" ht="15.6">
      <c r="A362" s="912">
        <v>390</v>
      </c>
      <c r="B362" s="918" t="s">
        <v>1827</v>
      </c>
      <c r="C362" s="926" t="s">
        <v>1836</v>
      </c>
      <c r="D362" s="914" t="s">
        <v>109</v>
      </c>
      <c r="E362" s="912">
        <v>0.5</v>
      </c>
      <c r="F362" s="920">
        <f>+ROUND(Materiales[[#This Row],[PRECIO BASE]]*(1+Materiales[[#This Row],[AJUSTE POSITIVO]]),0)</f>
        <v>29706</v>
      </c>
      <c r="G362" s="910">
        <v>25831</v>
      </c>
      <c r="H362" s="925">
        <f t="shared" si="11"/>
        <v>0.15</v>
      </c>
    </row>
    <row r="363" spans="1:8" ht="15.6">
      <c r="A363" s="912">
        <v>391</v>
      </c>
      <c r="B363" s="918" t="s">
        <v>1827</v>
      </c>
      <c r="C363" s="926" t="s">
        <v>1837</v>
      </c>
      <c r="D363" s="914" t="s">
        <v>109</v>
      </c>
      <c r="E363" s="912">
        <v>0.5</v>
      </c>
      <c r="F363" s="920">
        <f>+ROUND(Materiales[[#This Row],[PRECIO BASE]]*(1+Materiales[[#This Row],[AJUSTE POSITIVO]]),0)</f>
        <v>11200</v>
      </c>
      <c r="G363" s="910">
        <v>9739</v>
      </c>
      <c r="H363" s="925">
        <f t="shared" si="11"/>
        <v>0.15</v>
      </c>
    </row>
    <row r="364" spans="1:8" ht="15.6">
      <c r="A364" s="918">
        <v>392</v>
      </c>
      <c r="B364" s="918"/>
      <c r="C364" s="887" t="s">
        <v>1838</v>
      </c>
      <c r="D364" s="914" t="s">
        <v>109</v>
      </c>
      <c r="E364" s="912">
        <v>0.5</v>
      </c>
      <c r="F364" s="920">
        <f>+ROUND(Materiales[[#This Row],[PRECIO BASE]]*(1+Materiales[[#This Row],[AJUSTE POSITIVO]]),0)</f>
        <v>121975</v>
      </c>
      <c r="G364" s="910">
        <v>121975</v>
      </c>
      <c r="H364" s="921">
        <v>0</v>
      </c>
    </row>
    <row r="365" spans="1:8" ht="15.6">
      <c r="A365" s="918">
        <v>393</v>
      </c>
      <c r="B365" s="918"/>
      <c r="C365" s="887" t="s">
        <v>1839</v>
      </c>
      <c r="D365" s="914" t="s">
        <v>109</v>
      </c>
      <c r="E365" s="912">
        <v>0.5</v>
      </c>
      <c r="F365" s="920">
        <f>+ROUND(Materiales[[#This Row],[PRECIO BASE]]*(1+Materiales[[#This Row],[AJUSTE POSITIVO]]),0)</f>
        <v>238000</v>
      </c>
      <c r="G365" s="910">
        <v>238000</v>
      </c>
      <c r="H365" s="921">
        <v>0</v>
      </c>
    </row>
    <row r="366" spans="1:8" ht="15.6">
      <c r="A366" s="918">
        <v>394</v>
      </c>
      <c r="B366" s="918"/>
      <c r="C366" s="887" t="s">
        <v>1840</v>
      </c>
      <c r="D366" s="914" t="s">
        <v>109</v>
      </c>
      <c r="E366" s="912">
        <v>0.5</v>
      </c>
      <c r="F366" s="920">
        <f>+ROUND(Materiales[[#This Row],[PRECIO BASE]]*(1+Materiales[[#This Row],[AJUSTE POSITIVO]]),0)</f>
        <v>22312500</v>
      </c>
      <c r="G366" s="910">
        <v>22312500</v>
      </c>
      <c r="H366" s="921">
        <v>0</v>
      </c>
    </row>
    <row r="367" spans="1:8" ht="45.6" customHeight="1">
      <c r="A367" s="918">
        <v>395</v>
      </c>
      <c r="B367" s="918"/>
      <c r="C367" s="887" t="s">
        <v>1841</v>
      </c>
      <c r="D367" s="914" t="s">
        <v>109</v>
      </c>
      <c r="E367" s="912">
        <v>0.5</v>
      </c>
      <c r="F367" s="920">
        <f>+ROUND(Materiales[[#This Row],[PRECIO BASE]]*(1+Materiales[[#This Row],[AJUSTE POSITIVO]]),0)</f>
        <v>14875000</v>
      </c>
      <c r="G367" s="910">
        <v>14875000</v>
      </c>
      <c r="H367" s="921">
        <v>0</v>
      </c>
    </row>
    <row r="368" spans="1:8" ht="45.6" customHeight="1">
      <c r="A368" s="918">
        <v>397</v>
      </c>
      <c r="B368" s="918" t="s">
        <v>1827</v>
      </c>
      <c r="C368" s="1187" t="s">
        <v>1842</v>
      </c>
      <c r="D368" s="919" t="s">
        <v>109</v>
      </c>
      <c r="E368" s="1188">
        <v>0.5</v>
      </c>
      <c r="F368" s="920">
        <f>+ROUND(Materiales[[#This Row],[PRECIO BASE]]*(1+Materiales[[#This Row],[AJUSTE POSITIVO]]),0)</f>
        <v>14800</v>
      </c>
      <c r="G368" s="1189">
        <v>14800</v>
      </c>
      <c r="H368" s="1190">
        <v>0</v>
      </c>
    </row>
    <row r="369" spans="1:9" ht="45.6" customHeight="1">
      <c r="A369" s="918">
        <v>398</v>
      </c>
      <c r="B369" s="912" t="s">
        <v>1751</v>
      </c>
      <c r="C369" s="923" t="s">
        <v>1843</v>
      </c>
      <c r="D369" s="914" t="s">
        <v>109</v>
      </c>
      <c r="E369" s="912">
        <v>0.24</v>
      </c>
      <c r="F369" s="913">
        <f>+ROUND(Materiales[[#This Row],[PRECIO BASE]]*(1+Materiales[[#This Row],[AJUSTE POSITIVO]]),0)</f>
        <v>95450</v>
      </c>
      <c r="G369" s="910">
        <f>83000</f>
        <v>83000</v>
      </c>
      <c r="H369" s="921">
        <f>+$H$2</f>
        <v>0.15</v>
      </c>
    </row>
    <row r="370" spans="1:9" ht="45.6" customHeight="1">
      <c r="A370" s="918">
        <v>400</v>
      </c>
      <c r="B370" s="918"/>
      <c r="C370" s="918" t="s">
        <v>1844</v>
      </c>
      <c r="D370" s="919" t="s">
        <v>109</v>
      </c>
      <c r="E370" s="912">
        <v>0.1</v>
      </c>
      <c r="F370" s="920">
        <f>+ROUND(Materiales[[#This Row],[PRECIO BASE]]*(1+Materiales[[#This Row],[AJUSTE POSITIVO]]),0)</f>
        <v>13583</v>
      </c>
      <c r="G370" s="910">
        <v>11811</v>
      </c>
      <c r="H370" s="921">
        <f>+$H$2</f>
        <v>0.15</v>
      </c>
    </row>
    <row r="371" spans="1:9" ht="45.6" customHeight="1">
      <c r="A371" s="918">
        <v>401</v>
      </c>
      <c r="B371" s="918"/>
      <c r="C371" s="918" t="s">
        <v>1845</v>
      </c>
      <c r="D371" s="919" t="s">
        <v>109</v>
      </c>
      <c r="E371" s="912">
        <v>0.25</v>
      </c>
      <c r="F371" s="920">
        <f>+ROUND(Materiales[[#This Row],[PRECIO BASE]]*(1+Materiales[[#This Row],[AJUSTE POSITIVO]]),0)</f>
        <v>23496</v>
      </c>
      <c r="G371" s="910">
        <v>20431</v>
      </c>
      <c r="H371" s="1190">
        <f>+$H$2</f>
        <v>0.15</v>
      </c>
    </row>
    <row r="372" spans="1:9" ht="45.6" customHeight="1">
      <c r="A372" s="918">
        <v>402</v>
      </c>
      <c r="B372" s="912" t="s">
        <v>291</v>
      </c>
      <c r="C372" s="912" t="s">
        <v>1846</v>
      </c>
      <c r="D372" s="912" t="s">
        <v>340</v>
      </c>
      <c r="E372" s="1188">
        <v>1.0309999999999999</v>
      </c>
      <c r="F372" s="1191">
        <f>+ROUND(Materiales[[#This Row],[PRECIO BASE]]*(1+Materiales[[#This Row],[AJUSTE POSITIVO]]),0)</f>
        <v>101456</v>
      </c>
      <c r="G372" s="1189">
        <v>101456</v>
      </c>
      <c r="H372" s="1190">
        <v>0</v>
      </c>
    </row>
    <row r="373" spans="1:9" ht="45.6" customHeight="1">
      <c r="A373" s="918">
        <v>403</v>
      </c>
      <c r="B373" s="912" t="s">
        <v>291</v>
      </c>
      <c r="C373" s="918" t="s">
        <v>1847</v>
      </c>
      <c r="D373" s="918" t="s">
        <v>340</v>
      </c>
      <c r="E373" s="1188">
        <v>0.192</v>
      </c>
      <c r="F373" s="1191">
        <f>+ROUND(Materiales[[#This Row],[PRECIO BASE]]*(1+Materiales[[#This Row],[AJUSTE POSITIVO]]),0)</f>
        <v>15538</v>
      </c>
      <c r="G373" s="910">
        <v>15538</v>
      </c>
      <c r="H373" s="921">
        <v>0</v>
      </c>
    </row>
    <row r="374" spans="1:9" ht="45.6" customHeight="1">
      <c r="A374" s="918">
        <v>404</v>
      </c>
      <c r="B374" s="912" t="s">
        <v>291</v>
      </c>
      <c r="C374" s="918" t="s">
        <v>1848</v>
      </c>
      <c r="D374" s="918" t="s">
        <v>340</v>
      </c>
      <c r="E374" s="1188">
        <v>2.415</v>
      </c>
      <c r="F374" s="1191">
        <f>+ROUND(Materiales[[#This Row],[PRECIO BASE]]*(1+Materiales[[#This Row],[AJUSTE POSITIVO]]),0)</f>
        <v>225425</v>
      </c>
      <c r="G374" s="1189">
        <v>225425</v>
      </c>
      <c r="H374" s="1190">
        <v>0</v>
      </c>
    </row>
    <row r="375" spans="1:9" s="999" customFormat="1" ht="15.6">
      <c r="A375" s="993">
        <v>396</v>
      </c>
      <c r="B375" s="993" t="s">
        <v>150</v>
      </c>
      <c r="C375" s="994" t="s">
        <v>1539</v>
      </c>
      <c r="D375" s="995" t="s">
        <v>426</v>
      </c>
      <c r="E375" s="993">
        <v>1700</v>
      </c>
      <c r="F375" s="996">
        <f>+ROUND(Materiales[[#This Row],[PRECIO BASE]]*(1+Materiales[[#This Row],[AJUSTE POSITIVO]]),0)</f>
        <v>81309</v>
      </c>
      <c r="G375" s="997">
        <f>+'ESTUDIO DE MERCADO CIVIL'!D155</f>
        <v>81309.025505824655</v>
      </c>
      <c r="H375" s="998">
        <v>0</v>
      </c>
      <c r="I375" s="61"/>
    </row>
    <row r="376" spans="1:9" ht="15" customHeight="1">
      <c r="A376" s="1437" t="s">
        <v>1849</v>
      </c>
      <c r="B376" s="1438"/>
      <c r="C376" s="1438"/>
      <c r="D376" s="1438"/>
      <c r="E376" s="1438"/>
      <c r="F376" s="1438"/>
      <c r="G376" s="1438"/>
      <c r="H376" s="1438"/>
    </row>
    <row r="377" spans="1:9" ht="15" customHeight="1">
      <c r="A377" s="1438"/>
      <c r="B377" s="1438"/>
      <c r="C377" s="1438"/>
      <c r="D377" s="1438"/>
      <c r="E377" s="1438"/>
      <c r="F377" s="1438"/>
      <c r="G377" s="1438"/>
      <c r="H377" s="1438"/>
    </row>
    <row r="378" spans="1:9" ht="15" customHeight="1">
      <c r="A378" s="1438"/>
      <c r="B378" s="1438"/>
      <c r="C378" s="1438"/>
      <c r="D378" s="1438"/>
      <c r="E378" s="1438"/>
      <c r="F378" s="1438"/>
      <c r="G378" s="1438"/>
      <c r="H378" s="1438"/>
    </row>
    <row r="379" spans="1:9" ht="15" customHeight="1">
      <c r="A379" s="1438"/>
      <c r="B379" s="1438"/>
      <c r="C379" s="1438"/>
      <c r="D379" s="1438"/>
      <c r="E379" s="1438"/>
      <c r="F379" s="1438"/>
      <c r="G379" s="1438"/>
      <c r="H379" s="1438"/>
    </row>
    <row r="380" spans="1:9" ht="15" customHeight="1">
      <c r="A380" s="1438"/>
      <c r="B380" s="1438"/>
      <c r="C380" s="1438"/>
      <c r="D380" s="1438"/>
      <c r="E380" s="1438"/>
      <c r="F380" s="1438"/>
      <c r="G380" s="1438"/>
      <c r="H380" s="1438"/>
    </row>
    <row r="381" spans="1:9" ht="15" customHeight="1">
      <c r="A381" s="1438"/>
      <c r="B381" s="1438"/>
      <c r="C381" s="1438"/>
      <c r="D381" s="1438"/>
      <c r="E381" s="1438"/>
      <c r="F381" s="1438"/>
      <c r="G381" s="1438"/>
      <c r="H381" s="1438"/>
    </row>
    <row r="382" spans="1:9" ht="15" customHeight="1">
      <c r="A382" s="1438"/>
      <c r="B382" s="1438"/>
      <c r="C382" s="1438"/>
      <c r="D382" s="1438"/>
      <c r="E382" s="1438"/>
      <c r="F382" s="1438"/>
      <c r="G382" s="1438"/>
      <c r="H382" s="1438"/>
    </row>
    <row r="383" spans="1:9" ht="15" customHeight="1">
      <c r="A383" s="1438"/>
      <c r="B383" s="1438"/>
      <c r="C383" s="1438"/>
      <c r="D383" s="1438"/>
      <c r="E383" s="1438"/>
      <c r="F383" s="1438"/>
      <c r="G383" s="1438"/>
      <c r="H383" s="1438"/>
    </row>
    <row r="384" spans="1:9" ht="15" customHeight="1">
      <c r="A384" s="1438"/>
      <c r="B384" s="1438"/>
      <c r="C384" s="1438"/>
      <c r="D384" s="1438"/>
      <c r="E384" s="1438"/>
      <c r="F384" s="1438"/>
      <c r="G384" s="1438"/>
      <c r="H384" s="1438"/>
    </row>
    <row r="385" spans="1:8" ht="15" customHeight="1">
      <c r="A385" s="1438"/>
      <c r="B385" s="1438"/>
      <c r="C385" s="1438"/>
      <c r="D385" s="1438"/>
      <c r="E385" s="1438"/>
      <c r="F385" s="1438"/>
      <c r="G385" s="1438"/>
      <c r="H385" s="1438"/>
    </row>
    <row r="386" spans="1:8" ht="15" customHeight="1">
      <c r="A386" s="1438"/>
      <c r="B386" s="1438"/>
      <c r="C386" s="1438"/>
      <c r="D386" s="1438"/>
      <c r="E386" s="1438"/>
      <c r="F386" s="1438"/>
      <c r="G386" s="1438"/>
      <c r="H386" s="1438"/>
    </row>
    <row r="387" spans="1:8" ht="15" customHeight="1">
      <c r="A387" s="1438"/>
      <c r="B387" s="1438"/>
      <c r="C387" s="1438"/>
      <c r="D387" s="1438"/>
      <c r="E387" s="1438"/>
      <c r="F387" s="1438"/>
      <c r="G387" s="1438"/>
      <c r="H387" s="1438"/>
    </row>
    <row r="388" spans="1:8" ht="15" customHeight="1">
      <c r="A388" s="1438"/>
      <c r="B388" s="1438"/>
      <c r="C388" s="1438"/>
      <c r="D388" s="1438"/>
      <c r="E388" s="1438"/>
      <c r="F388" s="1438"/>
      <c r="G388" s="1438"/>
      <c r="H388" s="1438"/>
    </row>
    <row r="389" spans="1:8" ht="15" customHeight="1">
      <c r="A389" s="1438"/>
      <c r="B389" s="1438"/>
      <c r="C389" s="1438"/>
      <c r="D389" s="1438"/>
      <c r="E389" s="1438"/>
      <c r="F389" s="1438"/>
      <c r="G389" s="1438"/>
      <c r="H389" s="1438"/>
    </row>
    <row r="390" spans="1:8" ht="15" customHeight="1">
      <c r="A390" s="1438"/>
      <c r="B390" s="1438"/>
      <c r="C390" s="1438"/>
      <c r="D390" s="1438"/>
      <c r="E390" s="1438"/>
      <c r="F390" s="1438"/>
      <c r="G390" s="1438"/>
      <c r="H390" s="1438"/>
    </row>
    <row r="391" spans="1:8" ht="15" customHeight="1">
      <c r="A391" s="1438"/>
      <c r="B391" s="1438"/>
      <c r="C391" s="1438"/>
      <c r="D391" s="1438"/>
      <c r="E391" s="1438"/>
      <c r="F391" s="1438"/>
      <c r="G391" s="1438"/>
      <c r="H391" s="1438"/>
    </row>
    <row r="392" spans="1:8" ht="15" customHeight="1">
      <c r="A392" s="1438"/>
      <c r="B392" s="1438"/>
      <c r="C392" s="1438"/>
      <c r="D392" s="1438"/>
      <c r="E392" s="1438"/>
      <c r="F392" s="1438"/>
      <c r="G392" s="1438"/>
      <c r="H392" s="1438"/>
    </row>
    <row r="393" spans="1:8" ht="15" customHeight="1">
      <c r="A393" s="1438"/>
      <c r="B393" s="1438"/>
      <c r="C393" s="1438"/>
      <c r="D393" s="1438"/>
      <c r="E393" s="1438"/>
      <c r="F393" s="1438"/>
      <c r="G393" s="1438"/>
      <c r="H393" s="1438"/>
    </row>
    <row r="394" spans="1:8" ht="15" customHeight="1">
      <c r="A394" s="1438"/>
      <c r="B394" s="1438"/>
      <c r="C394" s="1438"/>
      <c r="D394" s="1438"/>
      <c r="E394" s="1438"/>
      <c r="F394" s="1438"/>
      <c r="G394" s="1438"/>
      <c r="H394" s="1438"/>
    </row>
    <row r="395" spans="1:8" ht="15" customHeight="1">
      <c r="A395" s="1438"/>
      <c r="B395" s="1438"/>
      <c r="C395" s="1438"/>
      <c r="D395" s="1438"/>
      <c r="E395" s="1438"/>
      <c r="F395" s="1438"/>
      <c r="G395" s="1438"/>
      <c r="H395" s="1438"/>
    </row>
  </sheetData>
  <mergeCells count="3">
    <mergeCell ref="A3:H3"/>
    <mergeCell ref="A1:H1"/>
    <mergeCell ref="A376:H395"/>
  </mergeCells>
  <phoneticPr fontId="15" type="noConversion"/>
  <conditionalFormatting sqref="C364">
    <cfRule type="duplicateValues" dxfId="35" priority="1"/>
    <cfRule type="duplicateValues" dxfId="34" priority="2"/>
    <cfRule type="duplicateValues" dxfId="33" priority="3"/>
  </conditionalFormatting>
  <pageMargins left="0.70866141732283472" right="0.70866141732283472" top="0.74803149606299213" bottom="0.74803149606299213" header="0.31496062992125984" footer="0.31496062992125984"/>
  <pageSetup scale="39" fitToHeight="4"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4"/>
  <dimension ref="A1:Q54"/>
  <sheetViews>
    <sheetView view="pageBreakPreview" topLeftCell="A10" zoomScaleNormal="100" zoomScaleSheetLayoutView="100" workbookViewId="0">
      <selection activeCell="I24" sqref="I24"/>
    </sheetView>
  </sheetViews>
  <sheetFormatPr defaultColWidth="11.42578125" defaultRowHeight="14.45"/>
  <cols>
    <col min="1" max="1" width="51.140625" style="192" customWidth="1"/>
    <col min="2" max="16384" width="11.42578125" style="192"/>
  </cols>
  <sheetData>
    <row r="1" spans="1:17">
      <c r="A1" s="1439" t="s">
        <v>1850</v>
      </c>
      <c r="B1" s="1439"/>
      <c r="C1" s="1439"/>
      <c r="D1" s="1439"/>
      <c r="E1" s="1439"/>
      <c r="F1" s="1439"/>
      <c r="G1" s="1439"/>
      <c r="H1" s="486"/>
      <c r="I1" s="486"/>
      <c r="J1" s="486"/>
      <c r="K1" s="486"/>
      <c r="L1" s="486"/>
      <c r="M1" s="486"/>
      <c r="N1" s="486"/>
      <c r="O1" s="486"/>
      <c r="P1" s="486"/>
      <c r="Q1" s="486"/>
    </row>
    <row r="3" spans="1:17">
      <c r="A3" s="196">
        <v>10</v>
      </c>
      <c r="B3" s="196">
        <v>24</v>
      </c>
    </row>
    <row r="4" spans="1:17">
      <c r="A4" s="209">
        <v>141.72</v>
      </c>
      <c r="B4" s="209">
        <v>223.38</v>
      </c>
    </row>
    <row r="5" spans="1:17">
      <c r="A5" s="210">
        <v>480</v>
      </c>
      <c r="B5" s="210">
        <v>1392</v>
      </c>
    </row>
    <row r="6" spans="1:17">
      <c r="A6" s="210">
        <v>33</v>
      </c>
      <c r="B6" s="210">
        <v>52.199999999999996</v>
      </c>
    </row>
    <row r="7" spans="1:17">
      <c r="A7" s="210">
        <v>550</v>
      </c>
      <c r="B7" s="210">
        <v>870</v>
      </c>
    </row>
    <row r="8" spans="1:17">
      <c r="A8" s="210">
        <v>48</v>
      </c>
      <c r="B8" s="210">
        <v>80</v>
      </c>
    </row>
    <row r="9" spans="1:17">
      <c r="A9" s="210">
        <v>9</v>
      </c>
      <c r="B9" s="210">
        <v>13</v>
      </c>
    </row>
    <row r="10" spans="1:17">
      <c r="A10" s="210">
        <v>1</v>
      </c>
      <c r="B10" s="210">
        <v>2</v>
      </c>
    </row>
    <row r="28" spans="1:7">
      <c r="C28" s="196"/>
    </row>
    <row r="30" spans="1:7">
      <c r="A30" s="1444" t="s">
        <v>1851</v>
      </c>
      <c r="B30" s="1444"/>
      <c r="C30" s="1444"/>
      <c r="D30" s="1444"/>
      <c r="E30" s="1444"/>
      <c r="F30" s="1444"/>
      <c r="G30" s="1444"/>
    </row>
    <row r="31" spans="1:7" ht="15" thickBot="1"/>
    <row r="32" spans="1:7">
      <c r="A32" s="1440" t="s">
        <v>1</v>
      </c>
      <c r="B32" s="1442" t="s">
        <v>1852</v>
      </c>
      <c r="C32" s="1442"/>
      <c r="D32" s="1442"/>
      <c r="E32" s="1442"/>
      <c r="F32" s="1442"/>
      <c r="G32" s="1443"/>
    </row>
    <row r="33" spans="1:7" ht="15" thickBot="1">
      <c r="A33" s="1441"/>
      <c r="B33" s="211">
        <v>6</v>
      </c>
      <c r="C33" s="212">
        <v>5</v>
      </c>
      <c r="D33" s="212">
        <v>11</v>
      </c>
      <c r="E33" s="212">
        <v>14</v>
      </c>
      <c r="F33" s="212">
        <v>16</v>
      </c>
      <c r="G33" s="213">
        <v>20</v>
      </c>
    </row>
    <row r="34" spans="1:7">
      <c r="A34" s="214" t="s">
        <v>1853</v>
      </c>
      <c r="B34" s="215"/>
      <c r="C34" s="247">
        <f>+ROUND(5.8329*C33+83.391,2)</f>
        <v>112.56</v>
      </c>
      <c r="D34" s="216">
        <f t="shared" ref="D34:G34" si="0">+ROUND(5.8329*D33+83.391,2)</f>
        <v>147.55000000000001</v>
      </c>
      <c r="E34" s="247">
        <f t="shared" si="0"/>
        <v>165.05</v>
      </c>
      <c r="F34" s="247">
        <f>+ROUND(5.8329*F33+83.391,2)</f>
        <v>176.72</v>
      </c>
      <c r="G34" s="251">
        <f t="shared" si="0"/>
        <v>200.05</v>
      </c>
    </row>
    <row r="35" spans="1:7" ht="27.6">
      <c r="A35" s="217" t="s">
        <v>1854</v>
      </c>
      <c r="B35" s="218"/>
      <c r="C35" s="248">
        <f t="shared" ref="C35:G35" si="1">ROUND(65.143*C33-171.43,2)</f>
        <v>154.29</v>
      </c>
      <c r="D35" s="219">
        <f t="shared" si="1"/>
        <v>545.14</v>
      </c>
      <c r="E35" s="248">
        <f t="shared" si="1"/>
        <v>740.57</v>
      </c>
      <c r="F35" s="248">
        <f>ROUND(65.143*F33-171.43,2)</f>
        <v>870.86</v>
      </c>
      <c r="G35" s="252">
        <f t="shared" si="1"/>
        <v>1131.43</v>
      </c>
    </row>
    <row r="36" spans="1:7" ht="27.6">
      <c r="A36" s="217" t="s">
        <v>1855</v>
      </c>
      <c r="B36" s="196"/>
      <c r="C36" s="249">
        <f t="shared" ref="C36:G36" si="2">+ROUND(1.3714*C33+19.286,1)</f>
        <v>26.1</v>
      </c>
      <c r="D36" s="220">
        <f t="shared" si="2"/>
        <v>34.4</v>
      </c>
      <c r="E36" s="249">
        <f t="shared" si="2"/>
        <v>38.5</v>
      </c>
      <c r="F36" s="249">
        <f t="shared" ref="F36" si="3">+ROUND(1.3714*F33+19.286,1)</f>
        <v>41.2</v>
      </c>
      <c r="G36" s="253">
        <f t="shared" si="2"/>
        <v>46.7</v>
      </c>
    </row>
    <row r="37" spans="1:7" ht="69">
      <c r="A37" s="217" t="s">
        <v>1856</v>
      </c>
      <c r="B37" s="218"/>
      <c r="C37" s="248">
        <f t="shared" ref="C37:G37" si="4">+ROUND(22.857*C33+321.43,0)</f>
        <v>436</v>
      </c>
      <c r="D37" s="219">
        <f t="shared" si="4"/>
        <v>573</v>
      </c>
      <c r="E37" s="248">
        <f t="shared" si="4"/>
        <v>641</v>
      </c>
      <c r="F37" s="248">
        <f t="shared" ref="F37" si="5">+ROUND(22.857*F33+321.43,0)</f>
        <v>687</v>
      </c>
      <c r="G37" s="252">
        <f t="shared" si="4"/>
        <v>779</v>
      </c>
    </row>
    <row r="38" spans="1:7">
      <c r="A38" s="217" t="s">
        <v>1254</v>
      </c>
      <c r="B38" s="196"/>
      <c r="C38" s="249">
        <f t="shared" ref="C38:G38" si="6">+ROUND(2.2857*C33+25.143,2)</f>
        <v>36.57</v>
      </c>
      <c r="D38" s="220">
        <f t="shared" si="6"/>
        <v>50.29</v>
      </c>
      <c r="E38" s="249">
        <f t="shared" si="6"/>
        <v>57.14</v>
      </c>
      <c r="F38" s="249">
        <f t="shared" ref="F38" si="7">+ROUND(2.2857*F33+25.143,2)</f>
        <v>61.71</v>
      </c>
      <c r="G38" s="253">
        <f t="shared" si="6"/>
        <v>70.86</v>
      </c>
    </row>
    <row r="39" spans="1:7" ht="27.6">
      <c r="A39" s="217" t="s">
        <v>1857</v>
      </c>
      <c r="B39" s="196"/>
      <c r="C39" s="249">
        <f t="shared" ref="C39:G39" si="8">+ROUND(0.2857*C33+6.1429,0)</f>
        <v>8</v>
      </c>
      <c r="D39" s="220">
        <f t="shared" si="8"/>
        <v>9</v>
      </c>
      <c r="E39" s="249">
        <f t="shared" si="8"/>
        <v>10</v>
      </c>
      <c r="F39" s="249">
        <f t="shared" ref="F39" si="9">+ROUND(0.2857*F33+6.1429,0)</f>
        <v>11</v>
      </c>
      <c r="G39" s="253">
        <f t="shared" si="8"/>
        <v>12</v>
      </c>
    </row>
    <row r="40" spans="1:7" ht="28.15" thickBot="1">
      <c r="A40" s="221" t="s">
        <v>1858</v>
      </c>
      <c r="B40" s="212"/>
      <c r="C40" s="250">
        <f t="shared" ref="C40:G40" si="10">+ROUND(0.0714*C33+0.2857,0)</f>
        <v>1</v>
      </c>
      <c r="D40" s="222">
        <f t="shared" si="10"/>
        <v>1</v>
      </c>
      <c r="E40" s="250">
        <f t="shared" si="10"/>
        <v>1</v>
      </c>
      <c r="F40" s="250">
        <f t="shared" ref="F40" si="11">+ROUND(0.0714*F33+0.2857,0)</f>
        <v>1</v>
      </c>
      <c r="G40" s="254">
        <f t="shared" si="10"/>
        <v>2</v>
      </c>
    </row>
    <row r="44" spans="1:7">
      <c r="A44" s="1444" t="s">
        <v>1859</v>
      </c>
      <c r="B44" s="1444"/>
      <c r="C44" s="1444"/>
      <c r="D44" s="1444"/>
      <c r="E44" s="1444"/>
      <c r="F44" s="1444"/>
      <c r="G44" s="1444"/>
    </row>
    <row r="45" spans="1:7" ht="15" thickBot="1"/>
    <row r="46" spans="1:7">
      <c r="A46" s="1440" t="s">
        <v>1</v>
      </c>
      <c r="B46" s="1442" t="s">
        <v>1852</v>
      </c>
      <c r="C46" s="1442"/>
      <c r="D46" s="1442"/>
      <c r="E46" s="1442"/>
      <c r="F46" s="1442"/>
      <c r="G46" s="1443"/>
    </row>
    <row r="47" spans="1:7" ht="15" thickBot="1">
      <c r="A47" s="1441"/>
      <c r="B47" s="211"/>
      <c r="C47" s="579">
        <f>+C33</f>
        <v>5</v>
      </c>
      <c r="D47" s="212">
        <f>+D33</f>
        <v>11</v>
      </c>
      <c r="E47" s="579">
        <f t="shared" ref="E47:G47" si="12">+E33</f>
        <v>14</v>
      </c>
      <c r="F47" s="212">
        <f t="shared" si="12"/>
        <v>16</v>
      </c>
      <c r="G47" s="579">
        <f t="shared" si="12"/>
        <v>20</v>
      </c>
    </row>
    <row r="48" spans="1:7">
      <c r="A48" s="214" t="s">
        <v>1853</v>
      </c>
      <c r="B48" s="215"/>
      <c r="C48" s="247">
        <f>+C34</f>
        <v>112.56</v>
      </c>
      <c r="D48" s="216">
        <f>+D34</f>
        <v>147.55000000000001</v>
      </c>
      <c r="E48" s="247">
        <f>+E34</f>
        <v>165.05</v>
      </c>
      <c r="F48" s="215">
        <f>+F34</f>
        <v>176.72</v>
      </c>
      <c r="G48" s="251">
        <f>+G34</f>
        <v>200.05</v>
      </c>
    </row>
    <row r="49" spans="1:7" ht="27.6">
      <c r="A49" s="217" t="s">
        <v>1854</v>
      </c>
      <c r="B49" s="218"/>
      <c r="C49" s="247">
        <f t="shared" ref="C49:C53" si="13">+C35</f>
        <v>154.29</v>
      </c>
      <c r="D49" s="216">
        <f t="shared" ref="D49:G49" si="14">+D35</f>
        <v>545.14</v>
      </c>
      <c r="E49" s="247">
        <f t="shared" si="14"/>
        <v>740.57</v>
      </c>
      <c r="F49" s="215">
        <f t="shared" si="14"/>
        <v>870.86</v>
      </c>
      <c r="G49" s="251">
        <f t="shared" si="14"/>
        <v>1131.43</v>
      </c>
    </row>
    <row r="50" spans="1:7" ht="27.6">
      <c r="A50" s="217" t="s">
        <v>1855</v>
      </c>
      <c r="B50" s="196"/>
      <c r="C50" s="247">
        <f t="shared" si="13"/>
        <v>26.1</v>
      </c>
      <c r="D50" s="216">
        <f t="shared" ref="D50:G50" si="15">+D36</f>
        <v>34.4</v>
      </c>
      <c r="E50" s="247">
        <f t="shared" si="15"/>
        <v>38.5</v>
      </c>
      <c r="F50" s="215">
        <f t="shared" si="15"/>
        <v>41.2</v>
      </c>
      <c r="G50" s="251">
        <f t="shared" si="15"/>
        <v>46.7</v>
      </c>
    </row>
    <row r="51" spans="1:7" ht="69">
      <c r="A51" s="217" t="s">
        <v>1856</v>
      </c>
      <c r="B51" s="218"/>
      <c r="C51" s="247">
        <f t="shared" si="13"/>
        <v>436</v>
      </c>
      <c r="D51" s="216">
        <f t="shared" ref="D51:G51" si="16">+D37</f>
        <v>573</v>
      </c>
      <c r="E51" s="247">
        <f t="shared" si="16"/>
        <v>641</v>
      </c>
      <c r="F51" s="215">
        <f t="shared" si="16"/>
        <v>687</v>
      </c>
      <c r="G51" s="251">
        <f t="shared" si="16"/>
        <v>779</v>
      </c>
    </row>
    <row r="52" spans="1:7">
      <c r="A52" s="217" t="s">
        <v>1254</v>
      </c>
      <c r="B52" s="196"/>
      <c r="C52" s="247">
        <f t="shared" si="13"/>
        <v>36.57</v>
      </c>
      <c r="D52" s="216">
        <f t="shared" ref="D52:G52" si="17">+D38</f>
        <v>50.29</v>
      </c>
      <c r="E52" s="247">
        <f t="shared" si="17"/>
        <v>57.14</v>
      </c>
      <c r="F52" s="215">
        <f t="shared" si="17"/>
        <v>61.71</v>
      </c>
      <c r="G52" s="251">
        <f t="shared" si="17"/>
        <v>70.86</v>
      </c>
    </row>
    <row r="53" spans="1:7" ht="27.6">
      <c r="A53" s="217" t="s">
        <v>1860</v>
      </c>
      <c r="B53" s="196"/>
      <c r="C53" s="247">
        <f t="shared" si="13"/>
        <v>8</v>
      </c>
      <c r="D53" s="216">
        <f t="shared" ref="D53:G53" si="18">+D39</f>
        <v>9</v>
      </c>
      <c r="E53" s="247">
        <f t="shared" si="18"/>
        <v>10</v>
      </c>
      <c r="F53" s="215">
        <f t="shared" si="18"/>
        <v>11</v>
      </c>
      <c r="G53" s="251">
        <f t="shared" si="18"/>
        <v>12</v>
      </c>
    </row>
    <row r="54" spans="1:7" ht="28.15" thickBot="1">
      <c r="A54" s="221" t="s">
        <v>1858</v>
      </c>
      <c r="B54" s="212"/>
      <c r="C54" s="247">
        <f>+C40</f>
        <v>1</v>
      </c>
      <c r="D54" s="216">
        <f t="shared" ref="D54:G54" si="19">+D40</f>
        <v>1</v>
      </c>
      <c r="E54" s="247">
        <f t="shared" si="19"/>
        <v>1</v>
      </c>
      <c r="F54" s="215">
        <f t="shared" si="19"/>
        <v>1</v>
      </c>
      <c r="G54" s="251">
        <f t="shared" si="19"/>
        <v>2</v>
      </c>
    </row>
  </sheetData>
  <mergeCells count="7">
    <mergeCell ref="A1:G1"/>
    <mergeCell ref="A46:A47"/>
    <mergeCell ref="B46:G46"/>
    <mergeCell ref="A30:G30"/>
    <mergeCell ref="A32:A33"/>
    <mergeCell ref="B32:G32"/>
    <mergeCell ref="A44:G44"/>
  </mergeCells>
  <pageMargins left="0.7" right="0.7" top="0.75" bottom="0.75" header="0.3" footer="0.3"/>
  <pageSetup scale="64" orientation="portrait" r:id="rId1"/>
  <colBreaks count="1" manualBreakCount="1">
    <brk id="7"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8"/>
  <dimension ref="A1:P40"/>
  <sheetViews>
    <sheetView zoomScaleNormal="100" workbookViewId="0">
      <selection activeCell="F348" sqref="F348"/>
    </sheetView>
  </sheetViews>
  <sheetFormatPr defaultColWidth="11.42578125" defaultRowHeight="14.45"/>
  <cols>
    <col min="1" max="1" width="29.140625" style="192" customWidth="1"/>
    <col min="2" max="2" width="31.7109375" style="192" customWidth="1"/>
    <col min="3" max="3" width="16.7109375" style="192" customWidth="1"/>
    <col min="4" max="8" width="16.7109375" style="193" customWidth="1"/>
    <col min="9" max="9" width="27.42578125" style="192" customWidth="1"/>
    <col min="10" max="14" width="16.7109375" style="192" customWidth="1"/>
    <col min="15" max="16" width="13.42578125" style="192" customWidth="1"/>
    <col min="17" max="16384" width="11.42578125" style="192"/>
  </cols>
  <sheetData>
    <row r="1" spans="1:9" s="193" customFormat="1">
      <c r="A1" s="890" t="s">
        <v>1861</v>
      </c>
      <c r="B1" s="1656" t="s">
        <v>1862</v>
      </c>
      <c r="C1" s="196" t="s">
        <v>1852</v>
      </c>
      <c r="D1" s="1657" t="s">
        <v>1863</v>
      </c>
      <c r="E1" s="193" t="s">
        <v>1864</v>
      </c>
      <c r="F1" s="1657" t="s">
        <v>1865</v>
      </c>
      <c r="G1" s="1657" t="s">
        <v>1866</v>
      </c>
      <c r="H1" s="1657" t="s">
        <v>1867</v>
      </c>
      <c r="I1" s="1047" t="s">
        <v>1868</v>
      </c>
    </row>
    <row r="2" spans="1:9" ht="14.45" customHeight="1">
      <c r="A2" s="1658" t="s">
        <v>1869</v>
      </c>
      <c r="B2" s="573" t="s">
        <v>1309</v>
      </c>
      <c r="C2" s="574">
        <f>+SUM(Tabla1[[#This Row],[USUARIOS MK]:[INDIVIDUALES]])</f>
        <v>41</v>
      </c>
      <c r="D2" s="888">
        <f>+C37</f>
        <v>15</v>
      </c>
      <c r="E2" s="889">
        <f>+C38</f>
        <v>26</v>
      </c>
      <c r="F2" s="889"/>
      <c r="G2" s="889"/>
      <c r="H2" s="889">
        <v>1</v>
      </c>
      <c r="I2" s="1048" t="s">
        <v>1870</v>
      </c>
    </row>
    <row r="3" spans="1:9" ht="21.6">
      <c r="A3" s="1659"/>
      <c r="B3" s="573" t="s">
        <v>1310</v>
      </c>
      <c r="C3" s="574">
        <f>+SUM(Tabla1[[#This Row],[USUARIOS MK]:[INDIVIDUALES]])</f>
        <v>39</v>
      </c>
      <c r="D3" s="888">
        <f>+D37</f>
        <v>29</v>
      </c>
      <c r="E3" s="889">
        <f>+D38</f>
        <v>10</v>
      </c>
      <c r="F3" s="889"/>
      <c r="G3" s="889">
        <v>1</v>
      </c>
      <c r="H3" s="889">
        <v>1</v>
      </c>
      <c r="I3" s="1048" t="s">
        <v>1871</v>
      </c>
    </row>
    <row r="4" spans="1:9" ht="21.6">
      <c r="A4" s="1659"/>
      <c r="B4" s="573" t="s">
        <v>1311</v>
      </c>
      <c r="C4" s="574">
        <f>+SUM(Tabla1[[#This Row],[USUARIOS MK]:[INDIVIDUALES]])</f>
        <v>43</v>
      </c>
      <c r="D4" s="888">
        <f>+F37</f>
        <v>28</v>
      </c>
      <c r="E4" s="889">
        <f>+F38</f>
        <v>15</v>
      </c>
      <c r="F4" s="889"/>
      <c r="G4" s="889">
        <v>1</v>
      </c>
      <c r="H4" s="889">
        <v>1</v>
      </c>
      <c r="I4" s="1048" t="s">
        <v>1872</v>
      </c>
    </row>
    <row r="5" spans="1:9" ht="14.45" customHeight="1">
      <c r="A5" s="1659"/>
      <c r="B5" s="573" t="s">
        <v>1312</v>
      </c>
      <c r="C5" s="574">
        <f>+SUM(Tabla1[[#This Row],[USUARIOS MK]:[INDIVIDUALES]])</f>
        <v>21</v>
      </c>
      <c r="D5" s="888">
        <f>+H37</f>
        <v>20</v>
      </c>
      <c r="E5" s="889">
        <f>+H38</f>
        <v>1</v>
      </c>
      <c r="F5" s="889"/>
      <c r="G5" s="889">
        <v>2</v>
      </c>
      <c r="H5" s="889"/>
      <c r="I5" s="1048" t="s">
        <v>1873</v>
      </c>
    </row>
    <row r="6" spans="1:9">
      <c r="A6" s="1659"/>
      <c r="B6" s="573" t="s">
        <v>1313</v>
      </c>
      <c r="C6" s="574">
        <f>+SUM(Tabla1[[#This Row],[USUARIOS MK]:[INDIVIDUALES]])</f>
        <v>30</v>
      </c>
      <c r="D6" s="888">
        <f>+J37</f>
        <v>10</v>
      </c>
      <c r="E6" s="889">
        <f>+J38</f>
        <v>20</v>
      </c>
      <c r="F6" s="889"/>
      <c r="G6" s="889">
        <v>1</v>
      </c>
      <c r="H6" s="889"/>
      <c r="I6" s="1048" t="s">
        <v>1874</v>
      </c>
    </row>
    <row r="7" spans="1:9" ht="21.6">
      <c r="A7" s="1659"/>
      <c r="B7" s="573" t="s">
        <v>1314</v>
      </c>
      <c r="C7" s="574">
        <f>+SUM(Tabla1[[#This Row],[USUARIOS MK]:[INDIVIDUALES]])</f>
        <v>30</v>
      </c>
      <c r="D7" s="888">
        <f>+K37</f>
        <v>25</v>
      </c>
      <c r="E7" s="889">
        <f>+K38</f>
        <v>5</v>
      </c>
      <c r="F7" s="889"/>
      <c r="G7" s="889">
        <v>2</v>
      </c>
      <c r="H7" s="889"/>
      <c r="I7" s="1048" t="s">
        <v>1875</v>
      </c>
    </row>
    <row r="8" spans="1:9">
      <c r="A8" s="1659"/>
      <c r="B8" s="573" t="s">
        <v>1315</v>
      </c>
      <c r="C8" s="574">
        <f>+SUM(Tabla1[[#This Row],[USUARIOS MK]:[INDIVIDUALES]])</f>
        <v>16</v>
      </c>
      <c r="D8" s="888">
        <f>+M37</f>
        <v>16</v>
      </c>
      <c r="E8" s="889">
        <f>+M38</f>
        <v>0</v>
      </c>
      <c r="F8" s="889"/>
      <c r="G8" s="889"/>
      <c r="H8" s="889">
        <v>1</v>
      </c>
      <c r="I8" s="1048" t="s">
        <v>1876</v>
      </c>
    </row>
    <row r="9" spans="1:9">
      <c r="A9" s="1659"/>
      <c r="B9" s="575" t="s">
        <v>1316</v>
      </c>
      <c r="C9" s="574">
        <f>+SUM(Tabla1[[#This Row],[USUARIOS MK]:[INDIVIDUALES]])</f>
        <v>11</v>
      </c>
      <c r="D9" s="888">
        <f>+N37</f>
        <v>6</v>
      </c>
      <c r="E9" s="889">
        <f>+N38</f>
        <v>5</v>
      </c>
      <c r="F9" s="889">
        <v>1</v>
      </c>
      <c r="G9" s="889"/>
      <c r="H9" s="889"/>
      <c r="I9" s="1048" t="s">
        <v>1877</v>
      </c>
    </row>
    <row r="10" spans="1:9">
      <c r="A10" s="1660"/>
      <c r="B10" s="1296" t="s">
        <v>25</v>
      </c>
      <c r="C10" s="1661">
        <f>SUBTOTAL(109,Tabla1[USUARIOS])</f>
        <v>231</v>
      </c>
      <c r="D10" s="1662">
        <f>SUM(D2:D9)</f>
        <v>149</v>
      </c>
      <c r="E10" s="1662">
        <f>SUBTOTAL(109,Tabla1[INDIVIDUALES])</f>
        <v>82</v>
      </c>
      <c r="F10" s="1662">
        <f>SUBTOTAL(109,Tabla1[MR 5kW - 8 us])</f>
        <v>1</v>
      </c>
      <c r="G10" s="1662">
        <f>SUBTOTAL(109,Tabla1[MR 10kW-16 us])</f>
        <v>7</v>
      </c>
      <c r="H10" s="1662">
        <f>SUBTOTAL(109,Tabla1[MR 15kW-24 us])</f>
        <v>4</v>
      </c>
      <c r="I10" s="1663"/>
    </row>
    <row r="11" spans="1:9">
      <c r="A11" s="1655"/>
      <c r="B11" s="1663"/>
      <c r="C11" s="193"/>
      <c r="E11" s="192"/>
      <c r="F11" s="192"/>
      <c r="G11" s="192"/>
      <c r="H11" s="192"/>
      <c r="I11" s="1663"/>
    </row>
    <row r="12" spans="1:9">
      <c r="A12" s="1655"/>
      <c r="B12" s="1663"/>
      <c r="C12" s="193">
        <f>+C2+C4</f>
        <v>84</v>
      </c>
      <c r="E12" s="192"/>
      <c r="F12" s="193">
        <f>+N27</f>
        <v>6</v>
      </c>
      <c r="G12" s="193">
        <f>+L27+K27+J27+I27+H27+E27+F27</f>
        <v>77</v>
      </c>
      <c r="H12" s="193">
        <f>+C27+D27+G27+M27</f>
        <v>66</v>
      </c>
      <c r="I12" s="1663"/>
    </row>
    <row r="13" spans="1:9">
      <c r="C13" s="193"/>
      <c r="D13" s="193">
        <f>+D3+D5</f>
        <v>49</v>
      </c>
      <c r="E13" s="192"/>
      <c r="F13" s="192"/>
      <c r="G13" s="192"/>
      <c r="H13" s="192"/>
    </row>
    <row r="14" spans="1:9" ht="15" thickBot="1">
      <c r="C14" s="193"/>
      <c r="E14" s="192"/>
      <c r="F14" s="192"/>
      <c r="G14" s="192"/>
      <c r="H14" s="192"/>
    </row>
    <row r="15" spans="1:9" ht="15" thickBot="1">
      <c r="B15" s="194" t="s">
        <v>1878</v>
      </c>
      <c r="C15" s="195">
        <f>+Tabla1[[#Totals],[USUARIOS]]</f>
        <v>231</v>
      </c>
    </row>
    <row r="20" spans="1:16" ht="28.9">
      <c r="A20" s="1465" t="s">
        <v>1879</v>
      </c>
      <c r="B20" s="1466"/>
      <c r="C20" s="1011" t="s">
        <v>1880</v>
      </c>
      <c r="D20" s="1467" t="s">
        <v>1881</v>
      </c>
      <c r="E20" s="1467"/>
      <c r="F20" s="1468" t="s">
        <v>1882</v>
      </c>
      <c r="G20" s="1469"/>
      <c r="H20" s="1468" t="s">
        <v>1883</v>
      </c>
      <c r="I20" s="1469"/>
      <c r="J20" s="1011" t="s">
        <v>1884</v>
      </c>
      <c r="K20" s="1468" t="s">
        <v>1885</v>
      </c>
      <c r="L20" s="1469"/>
      <c r="M20" s="1011" t="s">
        <v>1886</v>
      </c>
      <c r="N20" s="1011" t="s">
        <v>1887</v>
      </c>
      <c r="O20" s="1010" t="s">
        <v>1888</v>
      </c>
      <c r="P20" s="1012" t="s">
        <v>1889</v>
      </c>
    </row>
    <row r="21" spans="1:16">
      <c r="A21" s="1459" t="s">
        <v>1890</v>
      </c>
      <c r="B21" s="1013" t="s">
        <v>1891</v>
      </c>
      <c r="C21" s="1014" t="s">
        <v>1892</v>
      </c>
      <c r="D21" s="1015" t="s">
        <v>1892</v>
      </c>
      <c r="E21" s="1015" t="s">
        <v>1893</v>
      </c>
      <c r="F21" s="1016" t="s">
        <v>1892</v>
      </c>
      <c r="G21" s="1017" t="s">
        <v>1893</v>
      </c>
      <c r="H21" s="1016" t="s">
        <v>1892</v>
      </c>
      <c r="I21" s="1017" t="s">
        <v>1893</v>
      </c>
      <c r="J21" s="1014" t="s">
        <v>1892</v>
      </c>
      <c r="K21" s="1016" t="s">
        <v>1892</v>
      </c>
      <c r="L21" s="1018" t="s">
        <v>1893</v>
      </c>
      <c r="M21" s="1019" t="s">
        <v>1892</v>
      </c>
      <c r="N21" s="1019" t="s">
        <v>1892</v>
      </c>
      <c r="O21" s="1014"/>
      <c r="P21" s="183"/>
    </row>
    <row r="22" spans="1:16">
      <c r="A22" s="1460"/>
      <c r="B22" t="s">
        <v>1894</v>
      </c>
      <c r="C22" s="1020">
        <v>12</v>
      </c>
      <c r="D22" s="208">
        <v>13</v>
      </c>
      <c r="E22" s="208">
        <v>13</v>
      </c>
      <c r="F22" s="1021">
        <v>7</v>
      </c>
      <c r="G22" s="1022">
        <v>16</v>
      </c>
      <c r="H22" s="1021">
        <v>11</v>
      </c>
      <c r="I22" s="1022">
        <v>7</v>
      </c>
      <c r="J22" s="772">
        <v>7</v>
      </c>
      <c r="K22" s="1021">
        <v>8</v>
      </c>
      <c r="L22" s="1022">
        <v>14</v>
      </c>
      <c r="M22" s="772">
        <v>14</v>
      </c>
      <c r="N22" s="772">
        <v>6</v>
      </c>
      <c r="O22" s="1023">
        <f>SUM(C22:N22)</f>
        <v>128</v>
      </c>
      <c r="P22" s="183"/>
    </row>
    <row r="23" spans="1:16">
      <c r="A23" s="1460"/>
      <c r="B23" t="s">
        <v>1895</v>
      </c>
      <c r="C23" s="1020">
        <v>2</v>
      </c>
      <c r="D23" s="208">
        <v>1</v>
      </c>
      <c r="E23" s="208">
        <v>0</v>
      </c>
      <c r="F23" s="1021">
        <v>0</v>
      </c>
      <c r="G23" s="1022">
        <v>3</v>
      </c>
      <c r="H23" s="1021">
        <v>0</v>
      </c>
      <c r="I23" s="1022">
        <v>1</v>
      </c>
      <c r="J23" s="772">
        <v>1</v>
      </c>
      <c r="K23" s="1021">
        <v>1</v>
      </c>
      <c r="L23" s="1022">
        <v>0</v>
      </c>
      <c r="M23" s="772">
        <v>1</v>
      </c>
      <c r="N23" s="772">
        <v>0</v>
      </c>
      <c r="O23" s="1023">
        <f t="shared" ref="O23:O27" si="0">SUM(C23:N23)</f>
        <v>10</v>
      </c>
      <c r="P23" s="183"/>
    </row>
    <row r="24" spans="1:16">
      <c r="A24" s="1460"/>
      <c r="B24" t="s">
        <v>1896</v>
      </c>
      <c r="C24" s="1020">
        <v>1</v>
      </c>
      <c r="D24" s="208">
        <v>1</v>
      </c>
      <c r="E24" s="208">
        <v>0</v>
      </c>
      <c r="F24" s="1021">
        <v>1</v>
      </c>
      <c r="G24" s="1022">
        <v>0</v>
      </c>
      <c r="H24" s="1021">
        <v>0</v>
      </c>
      <c r="I24" s="1022">
        <v>1</v>
      </c>
      <c r="J24" s="772">
        <v>1</v>
      </c>
      <c r="K24" s="1021">
        <v>1</v>
      </c>
      <c r="L24" s="1022">
        <v>0</v>
      </c>
      <c r="M24" s="772">
        <v>1</v>
      </c>
      <c r="N24" s="772">
        <v>0</v>
      </c>
      <c r="O24" s="1023">
        <f t="shared" si="0"/>
        <v>7</v>
      </c>
      <c r="P24" s="183"/>
    </row>
    <row r="25" spans="1:16">
      <c r="A25" s="1460"/>
      <c r="B25" t="s">
        <v>1897</v>
      </c>
      <c r="C25" s="1020">
        <v>0</v>
      </c>
      <c r="D25" s="208">
        <v>1</v>
      </c>
      <c r="E25" s="208">
        <v>0</v>
      </c>
      <c r="F25" s="1021">
        <v>0</v>
      </c>
      <c r="G25" s="1022">
        <v>0</v>
      </c>
      <c r="H25" s="1021">
        <v>0</v>
      </c>
      <c r="I25" s="1022">
        <v>0</v>
      </c>
      <c r="J25" s="772">
        <v>0</v>
      </c>
      <c r="K25" s="1021">
        <v>0</v>
      </c>
      <c r="L25" s="1022">
        <v>0</v>
      </c>
      <c r="M25" s="772">
        <v>0</v>
      </c>
      <c r="N25" s="772">
        <v>0</v>
      </c>
      <c r="O25" s="1023">
        <f t="shared" si="0"/>
        <v>1</v>
      </c>
      <c r="P25" s="183"/>
    </row>
    <row r="26" spans="1:16">
      <c r="A26" s="1460"/>
      <c r="B26" t="s">
        <v>1898</v>
      </c>
      <c r="C26" s="1020">
        <v>0</v>
      </c>
      <c r="D26" s="208">
        <v>0</v>
      </c>
      <c r="E26" s="208">
        <v>0</v>
      </c>
      <c r="F26" s="1021">
        <v>1</v>
      </c>
      <c r="G26" s="1022">
        <v>0</v>
      </c>
      <c r="H26" s="1021">
        <v>0</v>
      </c>
      <c r="I26" s="1022">
        <v>0</v>
      </c>
      <c r="J26" s="772">
        <v>1</v>
      </c>
      <c r="K26" s="1021">
        <v>1</v>
      </c>
      <c r="L26" s="1022">
        <v>0</v>
      </c>
      <c r="M26" s="772">
        <v>0</v>
      </c>
      <c r="N26" s="772">
        <v>0</v>
      </c>
      <c r="O26" s="1023">
        <f t="shared" si="0"/>
        <v>3</v>
      </c>
      <c r="P26" s="183"/>
    </row>
    <row r="27" spans="1:16">
      <c r="A27" s="1460"/>
      <c r="B27" s="43" t="s">
        <v>1879</v>
      </c>
      <c r="C27" s="1020">
        <f>SUM(C22:C26)</f>
        <v>15</v>
      </c>
      <c r="D27" s="871">
        <f t="shared" ref="D27:N27" si="1">SUM(D22:D26)</f>
        <v>16</v>
      </c>
      <c r="E27" s="871">
        <f t="shared" si="1"/>
        <v>13</v>
      </c>
      <c r="F27" s="1024">
        <f t="shared" si="1"/>
        <v>9</v>
      </c>
      <c r="G27" s="1025">
        <f t="shared" si="1"/>
        <v>19</v>
      </c>
      <c r="H27" s="1024">
        <f t="shared" si="1"/>
        <v>11</v>
      </c>
      <c r="I27" s="1025">
        <f t="shared" si="1"/>
        <v>9</v>
      </c>
      <c r="J27" s="1020">
        <f t="shared" si="1"/>
        <v>10</v>
      </c>
      <c r="K27" s="1024">
        <f t="shared" si="1"/>
        <v>11</v>
      </c>
      <c r="L27" s="1025">
        <f t="shared" si="1"/>
        <v>14</v>
      </c>
      <c r="M27" s="1020">
        <f t="shared" si="1"/>
        <v>16</v>
      </c>
      <c r="N27" s="1020">
        <f t="shared" si="1"/>
        <v>6</v>
      </c>
      <c r="O27" s="1023">
        <f t="shared" si="0"/>
        <v>149</v>
      </c>
      <c r="P27" s="183"/>
    </row>
    <row r="28" spans="1:16" ht="14.45" customHeight="1">
      <c r="A28" s="1460"/>
      <c r="B28" t="s">
        <v>1899</v>
      </c>
      <c r="C28" s="1020">
        <v>670</v>
      </c>
      <c r="D28" s="871">
        <v>670</v>
      </c>
      <c r="E28" s="871">
        <v>670</v>
      </c>
      <c r="F28" s="1024">
        <v>670</v>
      </c>
      <c r="G28" s="1025">
        <v>670</v>
      </c>
      <c r="H28" s="1024">
        <v>670</v>
      </c>
      <c r="I28" s="1025">
        <v>670</v>
      </c>
      <c r="J28" s="1020">
        <v>670</v>
      </c>
      <c r="K28" s="1024">
        <v>670</v>
      </c>
      <c r="L28" s="1025">
        <v>670</v>
      </c>
      <c r="M28" s="1020">
        <v>670</v>
      </c>
      <c r="N28" s="1020">
        <v>670</v>
      </c>
      <c r="O28" s="1023" t="s">
        <v>1900</v>
      </c>
      <c r="P28" s="183"/>
    </row>
    <row r="29" spans="1:16">
      <c r="A29" s="1460"/>
      <c r="B29" t="s">
        <v>1901</v>
      </c>
      <c r="C29" s="1026">
        <v>56</v>
      </c>
      <c r="D29" s="1027">
        <v>56</v>
      </c>
      <c r="E29" s="1027">
        <v>40</v>
      </c>
      <c r="F29" s="1028">
        <v>40</v>
      </c>
      <c r="G29" s="1029">
        <v>56</v>
      </c>
      <c r="H29" s="1028">
        <v>40</v>
      </c>
      <c r="I29" s="1029">
        <v>40</v>
      </c>
      <c r="J29" s="1026">
        <v>40</v>
      </c>
      <c r="K29" s="1028">
        <v>40</v>
      </c>
      <c r="L29" s="1029">
        <v>40</v>
      </c>
      <c r="M29" s="1026">
        <v>56</v>
      </c>
      <c r="N29" s="1026">
        <v>20</v>
      </c>
      <c r="O29" s="1023">
        <f>SUM(C29:N29)</f>
        <v>524</v>
      </c>
      <c r="P29" s="183"/>
    </row>
    <row r="30" spans="1:16">
      <c r="A30" s="1460"/>
      <c r="B30" t="s">
        <v>1902</v>
      </c>
      <c r="C30" s="1020">
        <v>12</v>
      </c>
      <c r="D30" s="208">
        <v>12</v>
      </c>
      <c r="E30" s="208">
        <v>9</v>
      </c>
      <c r="F30" s="1021">
        <v>9</v>
      </c>
      <c r="G30" s="1022">
        <v>12</v>
      </c>
      <c r="H30" s="1021">
        <v>9</v>
      </c>
      <c r="I30" s="1022">
        <v>9</v>
      </c>
      <c r="J30" s="772">
        <v>9</v>
      </c>
      <c r="K30" s="1021">
        <v>9</v>
      </c>
      <c r="L30" s="1022">
        <v>9</v>
      </c>
      <c r="M30" s="772">
        <v>12</v>
      </c>
      <c r="N30" s="772">
        <v>4</v>
      </c>
      <c r="O30" s="1023">
        <f>SUM(C30:N30)</f>
        <v>115</v>
      </c>
      <c r="P30" s="183"/>
    </row>
    <row r="31" spans="1:16">
      <c r="A31" s="1460"/>
      <c r="B31" t="s">
        <v>1903</v>
      </c>
      <c r="C31" s="1020">
        <v>1</v>
      </c>
      <c r="D31" s="208">
        <v>1</v>
      </c>
      <c r="E31" s="1030">
        <v>1</v>
      </c>
      <c r="F31" s="1021">
        <v>1</v>
      </c>
      <c r="G31" s="1022">
        <v>1</v>
      </c>
      <c r="H31" s="1021">
        <v>1</v>
      </c>
      <c r="I31" s="1022">
        <v>1</v>
      </c>
      <c r="J31" s="772">
        <v>1</v>
      </c>
      <c r="K31" s="1021">
        <v>1</v>
      </c>
      <c r="L31" s="1022">
        <v>1</v>
      </c>
      <c r="M31" s="772">
        <v>1</v>
      </c>
      <c r="N31" s="772">
        <v>1</v>
      </c>
      <c r="O31" s="1023" t="s">
        <v>1900</v>
      </c>
      <c r="P31" s="183"/>
    </row>
    <row r="32" spans="1:16">
      <c r="A32" s="1460"/>
      <c r="B32" t="s">
        <v>1904</v>
      </c>
      <c r="C32" s="1026">
        <v>15</v>
      </c>
      <c r="D32" s="1027">
        <v>15</v>
      </c>
      <c r="E32" s="1027">
        <v>10</v>
      </c>
      <c r="F32" s="1028">
        <v>10</v>
      </c>
      <c r="G32" s="1029">
        <v>15</v>
      </c>
      <c r="H32" s="1028">
        <v>10</v>
      </c>
      <c r="I32" s="1029">
        <v>10</v>
      </c>
      <c r="J32" s="1026">
        <v>10</v>
      </c>
      <c r="K32" s="1028">
        <v>10</v>
      </c>
      <c r="L32" s="1029">
        <v>10</v>
      </c>
      <c r="M32" s="1026">
        <v>15</v>
      </c>
      <c r="N32" s="1026">
        <v>5</v>
      </c>
      <c r="O32" s="1023"/>
      <c r="P32" s="183"/>
    </row>
    <row r="33" spans="1:16">
      <c r="A33" s="1460"/>
      <c r="B33" t="s">
        <v>1905</v>
      </c>
      <c r="C33" s="1020">
        <v>3</v>
      </c>
      <c r="D33" s="208">
        <v>3</v>
      </c>
      <c r="E33" s="208">
        <v>2</v>
      </c>
      <c r="F33" s="1021">
        <v>2</v>
      </c>
      <c r="G33" s="1022">
        <v>3</v>
      </c>
      <c r="H33" s="1021">
        <v>3</v>
      </c>
      <c r="I33" s="1022">
        <v>2</v>
      </c>
      <c r="J33" s="772">
        <v>2</v>
      </c>
      <c r="K33" s="1021">
        <v>2</v>
      </c>
      <c r="L33" s="1022">
        <v>2</v>
      </c>
      <c r="M33" s="772">
        <v>3</v>
      </c>
      <c r="N33" s="772">
        <v>1</v>
      </c>
      <c r="O33" s="1023">
        <f>SUM(C33:N33)</f>
        <v>28</v>
      </c>
      <c r="P33" s="183"/>
    </row>
    <row r="34" spans="1:16">
      <c r="A34" s="1460"/>
      <c r="B34" t="s">
        <v>1906</v>
      </c>
      <c r="C34" s="1020">
        <v>3</v>
      </c>
      <c r="D34" s="208">
        <v>3</v>
      </c>
      <c r="E34" s="208">
        <v>2</v>
      </c>
      <c r="F34" s="1021">
        <v>2</v>
      </c>
      <c r="G34" s="1022">
        <v>3</v>
      </c>
      <c r="H34" s="1021">
        <v>3</v>
      </c>
      <c r="I34" s="1022">
        <v>2</v>
      </c>
      <c r="J34" s="772">
        <v>2</v>
      </c>
      <c r="K34" s="1021">
        <v>2</v>
      </c>
      <c r="L34" s="1022">
        <v>2</v>
      </c>
      <c r="M34" s="772">
        <v>3</v>
      </c>
      <c r="N34" s="772">
        <v>1</v>
      </c>
      <c r="O34" s="1023">
        <f>SUM(C34:N34)</f>
        <v>28</v>
      </c>
      <c r="P34" s="183"/>
    </row>
    <row r="35" spans="1:16">
      <c r="A35" s="1461"/>
      <c r="B35" s="1031" t="s">
        <v>1889</v>
      </c>
      <c r="C35" s="1032">
        <f t="shared" ref="C35:N35" si="2">C28*C29/1000</f>
        <v>37.520000000000003</v>
      </c>
      <c r="D35" s="1033">
        <f t="shared" si="2"/>
        <v>37.520000000000003</v>
      </c>
      <c r="E35" s="1033">
        <f t="shared" si="2"/>
        <v>26.8</v>
      </c>
      <c r="F35" s="1034">
        <f t="shared" si="2"/>
        <v>26.8</v>
      </c>
      <c r="G35" s="1035">
        <f t="shared" si="2"/>
        <v>37.520000000000003</v>
      </c>
      <c r="H35" s="1034">
        <f t="shared" si="2"/>
        <v>26.8</v>
      </c>
      <c r="I35" s="1035">
        <f t="shared" si="2"/>
        <v>26.8</v>
      </c>
      <c r="J35" s="1032">
        <f t="shared" si="2"/>
        <v>26.8</v>
      </c>
      <c r="K35" s="1034">
        <f t="shared" si="2"/>
        <v>26.8</v>
      </c>
      <c r="L35" s="1035">
        <f t="shared" si="2"/>
        <v>26.8</v>
      </c>
      <c r="M35" s="1032">
        <f t="shared" si="2"/>
        <v>37.520000000000003</v>
      </c>
      <c r="N35" s="1032">
        <f t="shared" si="2"/>
        <v>13.4</v>
      </c>
      <c r="O35" s="1036">
        <f>SUM(C35:N35)</f>
        <v>351.08000000000004</v>
      </c>
      <c r="P35" s="183"/>
    </row>
    <row r="36" spans="1:16">
      <c r="A36" s="1462"/>
      <c r="B36" s="1463"/>
      <c r="C36" s="1463"/>
      <c r="D36" s="1463"/>
      <c r="E36" s="1463"/>
      <c r="F36" s="1463"/>
      <c r="G36" s="1463"/>
      <c r="H36" s="1463"/>
      <c r="I36" s="1463"/>
      <c r="J36" s="1463"/>
      <c r="K36" s="1463"/>
      <c r="L36" s="1463"/>
      <c r="M36" s="1463"/>
      <c r="N36" s="1463"/>
      <c r="O36" s="1463"/>
      <c r="P36" s="183"/>
    </row>
    <row r="37" spans="1:16">
      <c r="A37" s="1448" t="s">
        <v>1907</v>
      </c>
      <c r="B37" s="1464"/>
      <c r="C37" s="1037">
        <f>C27</f>
        <v>15</v>
      </c>
      <c r="D37" s="1447">
        <f>SUM(D27:E27)</f>
        <v>29</v>
      </c>
      <c r="E37" s="1447"/>
      <c r="F37" s="1447">
        <f>SUM(F27:G27)</f>
        <v>28</v>
      </c>
      <c r="G37" s="1447"/>
      <c r="H37" s="1447">
        <f>SUM(H27:I27)</f>
        <v>20</v>
      </c>
      <c r="I37" s="1447"/>
      <c r="J37" s="1037">
        <f>J27</f>
        <v>10</v>
      </c>
      <c r="K37" s="1447">
        <f>SUM(K27:L27)</f>
        <v>25</v>
      </c>
      <c r="L37" s="1447"/>
      <c r="M37" s="1037">
        <f>M27</f>
        <v>16</v>
      </c>
      <c r="N37" s="1037">
        <f>N27</f>
        <v>6</v>
      </c>
      <c r="O37" s="1038">
        <f>SUM(C37:N37)</f>
        <v>149</v>
      </c>
      <c r="P37" s="1039">
        <f>(C28*(SUM(C29:N29)))/1000</f>
        <v>351.08</v>
      </c>
    </row>
    <row r="38" spans="1:16">
      <c r="A38" s="1448" t="s">
        <v>1908</v>
      </c>
      <c r="B38" s="43" t="s">
        <v>1879</v>
      </c>
      <c r="C38" s="1040">
        <v>26</v>
      </c>
      <c r="D38" s="1450">
        <v>10</v>
      </c>
      <c r="E38" s="1450"/>
      <c r="F38" s="1451">
        <v>15</v>
      </c>
      <c r="G38" s="1452"/>
      <c r="H38" s="1451">
        <v>1</v>
      </c>
      <c r="I38" s="1452"/>
      <c r="J38" s="1040">
        <v>20</v>
      </c>
      <c r="K38" s="1451">
        <v>5</v>
      </c>
      <c r="L38" s="1452"/>
      <c r="M38" s="1040">
        <v>0</v>
      </c>
      <c r="N38" s="1040">
        <v>5</v>
      </c>
      <c r="O38" s="1038">
        <f>SUM(C38:N38)</f>
        <v>82</v>
      </c>
      <c r="P38" s="1039">
        <f>O38*670*3/1000</f>
        <v>164.82</v>
      </c>
    </row>
    <row r="39" spans="1:16">
      <c r="A39" s="1449"/>
      <c r="B39" s="1031" t="s">
        <v>1889</v>
      </c>
      <c r="C39" s="1032">
        <f>C38*3*670/1000</f>
        <v>52.26</v>
      </c>
      <c r="D39" s="1453">
        <f t="shared" ref="D39:N39" si="3">D38*3*670/1000</f>
        <v>20.100000000000001</v>
      </c>
      <c r="E39" s="1453"/>
      <c r="F39" s="1454">
        <f t="shared" si="3"/>
        <v>30.15</v>
      </c>
      <c r="G39" s="1455"/>
      <c r="H39" s="1454">
        <f t="shared" si="3"/>
        <v>2.0099999999999998</v>
      </c>
      <c r="I39" s="1455"/>
      <c r="J39" s="1041">
        <f t="shared" si="3"/>
        <v>40.200000000000003</v>
      </c>
      <c r="K39" s="1454">
        <f t="shared" si="3"/>
        <v>10.050000000000001</v>
      </c>
      <c r="L39" s="1455"/>
      <c r="M39" s="1041">
        <f t="shared" si="3"/>
        <v>0</v>
      </c>
      <c r="N39" s="1041">
        <f t="shared" si="3"/>
        <v>10.050000000000001</v>
      </c>
      <c r="O39" s="1042">
        <f>SUM(C39:N39)</f>
        <v>164.82000000000002</v>
      </c>
      <c r="P39" s="1039"/>
    </row>
    <row r="40" spans="1:16">
      <c r="A40" s="1456" t="s">
        <v>1909</v>
      </c>
      <c r="B40" s="1457"/>
      <c r="C40" s="1044">
        <f>C37+C38</f>
        <v>41</v>
      </c>
      <c r="D40" s="1445">
        <f>D37+D38</f>
        <v>39</v>
      </c>
      <c r="E40" s="1458"/>
      <c r="F40" s="1445">
        <f>SUM(F37,F38)</f>
        <v>43</v>
      </c>
      <c r="G40" s="1446"/>
      <c r="H40" s="1445">
        <f>H37+H38</f>
        <v>21</v>
      </c>
      <c r="I40" s="1446"/>
      <c r="J40" s="1045">
        <f>J37+J38</f>
        <v>30</v>
      </c>
      <c r="K40" s="1445">
        <f>K37+K38</f>
        <v>30</v>
      </c>
      <c r="L40" s="1446"/>
      <c r="M40" s="1045">
        <f>M37+M38</f>
        <v>16</v>
      </c>
      <c r="N40" s="1045">
        <f>N37+N38</f>
        <v>11</v>
      </c>
      <c r="O40" s="1043">
        <f>SUM(C40:N40)</f>
        <v>231</v>
      </c>
      <c r="P40" s="1046">
        <f>SUM(P37:P38)</f>
        <v>515.9</v>
      </c>
    </row>
  </sheetData>
  <mergeCells count="27">
    <mergeCell ref="A2:A10"/>
    <mergeCell ref="A40:B40"/>
    <mergeCell ref="D40:E40"/>
    <mergeCell ref="F40:G40"/>
    <mergeCell ref="H40:I40"/>
    <mergeCell ref="A21:A35"/>
    <mergeCell ref="A36:O36"/>
    <mergeCell ref="D37:E37"/>
    <mergeCell ref="F37:G37"/>
    <mergeCell ref="H37:I37"/>
    <mergeCell ref="A37:B37"/>
    <mergeCell ref="A20:B20"/>
    <mergeCell ref="D20:E20"/>
    <mergeCell ref="F20:G20"/>
    <mergeCell ref="H20:I20"/>
    <mergeCell ref="K20:L20"/>
    <mergeCell ref="K40:L40"/>
    <mergeCell ref="K37:L37"/>
    <mergeCell ref="A38:A39"/>
    <mergeCell ref="D38:E38"/>
    <mergeCell ref="F38:G38"/>
    <mergeCell ref="H38:I38"/>
    <mergeCell ref="K38:L38"/>
    <mergeCell ref="D39:E39"/>
    <mergeCell ref="F39:G39"/>
    <mergeCell ref="H39:I39"/>
    <mergeCell ref="K39:L39"/>
  </mergeCells>
  <phoneticPr fontId="15" type="noConversion"/>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7FB41-B85E-4D52-8F04-4A4570195601}">
  <sheetPr codeName="Hoja1">
    <tabColor rgb="FFFF0000"/>
  </sheetPr>
  <dimension ref="A1:IV889"/>
  <sheetViews>
    <sheetView showGridLines="0" zoomScale="85" zoomScaleNormal="85" workbookViewId="0">
      <selection activeCell="E59" sqref="E59"/>
    </sheetView>
  </sheetViews>
  <sheetFormatPr defaultColWidth="11" defaultRowHeight="13.9" outlineLevelRow="1"/>
  <cols>
    <col min="1" max="1" width="36.85546875" style="1233" customWidth="1"/>
    <col min="2" max="2" width="11.28515625" style="1235" customWidth="1"/>
    <col min="3" max="3" width="31.28515625" style="1222" customWidth="1"/>
    <col min="4" max="4" width="9.85546875" style="1266" customWidth="1"/>
    <col min="5" max="5" width="11.7109375" style="1235" customWidth="1"/>
    <col min="6" max="6" width="16.5703125" style="1235" customWidth="1"/>
    <col min="7" max="7" width="14.7109375" style="1235" customWidth="1"/>
    <col min="8" max="8" width="14.5703125" style="1235" bestFit="1" customWidth="1"/>
    <col min="9" max="9" width="14.5703125" style="1235" hidden="1" customWidth="1"/>
    <col min="10" max="10" width="15.5703125" style="1235" customWidth="1"/>
    <col min="11" max="11" width="13.85546875" style="1233" bestFit="1" customWidth="1"/>
    <col min="12" max="12" width="0.85546875" style="1233" customWidth="1"/>
    <col min="13" max="13" width="13.7109375" style="1233" customWidth="1"/>
    <col min="14" max="14" width="14.28515625" style="1233" customWidth="1"/>
    <col min="15" max="15" width="23.42578125" style="1235" customWidth="1"/>
    <col min="16" max="16" width="19.140625" style="1233" customWidth="1"/>
    <col min="17" max="17" width="15.85546875" style="1234" customWidth="1"/>
    <col min="18" max="19" width="20.140625" style="1233" customWidth="1"/>
    <col min="20" max="20" width="17.28515625" style="1233" customWidth="1"/>
    <col min="21" max="24" width="12.28515625" style="1233" customWidth="1"/>
    <col min="25" max="25" width="11.28515625" style="1233" customWidth="1"/>
    <col min="26" max="249" width="10.7109375" style="1233" customWidth="1"/>
    <col min="250" max="250" width="14.28515625" style="1233" bestFit="1" customWidth="1"/>
    <col min="251" max="252" width="10.7109375" style="1233" customWidth="1"/>
    <col min="253" max="253" width="19.7109375" style="1233" bestFit="1" customWidth="1"/>
    <col min="254" max="254" width="26.7109375" style="1233" bestFit="1" customWidth="1"/>
    <col min="255" max="255" width="12.42578125" style="1235" bestFit="1" customWidth="1"/>
    <col min="256" max="256" width="11" style="1235"/>
    <col min="257" max="257" width="36.85546875" style="1235" customWidth="1"/>
    <col min="258" max="258" width="11.28515625" style="1235" customWidth="1"/>
    <col min="259" max="259" width="31.28515625" style="1235" customWidth="1"/>
    <col min="260" max="260" width="9.85546875" style="1235" customWidth="1"/>
    <col min="261" max="261" width="11.7109375" style="1235" customWidth="1"/>
    <col min="262" max="262" width="16.5703125" style="1235" customWidth="1"/>
    <col min="263" max="263" width="14.7109375" style="1235" customWidth="1"/>
    <col min="264" max="264" width="14.5703125" style="1235" bestFit="1" customWidth="1"/>
    <col min="265" max="265" width="0" style="1235" hidden="1" customWidth="1"/>
    <col min="266" max="266" width="15.5703125" style="1235" customWidth="1"/>
    <col min="267" max="267" width="13.85546875" style="1235" bestFit="1" customWidth="1"/>
    <col min="268" max="268" width="0.85546875" style="1235" customWidth="1"/>
    <col min="269" max="269" width="13.7109375" style="1235" customWidth="1"/>
    <col min="270" max="270" width="14.28515625" style="1235" customWidth="1"/>
    <col min="271" max="271" width="23.42578125" style="1235" customWidth="1"/>
    <col min="272" max="272" width="19.140625" style="1235" customWidth="1"/>
    <col min="273" max="273" width="15.85546875" style="1235" customWidth="1"/>
    <col min="274" max="275" width="20.140625" style="1235" customWidth="1"/>
    <col min="276" max="276" width="17.28515625" style="1235" customWidth="1"/>
    <col min="277" max="280" width="12.28515625" style="1235" customWidth="1"/>
    <col min="281" max="281" width="11.28515625" style="1235" customWidth="1"/>
    <col min="282" max="505" width="10.7109375" style="1235" customWidth="1"/>
    <col min="506" max="506" width="14.28515625" style="1235" bestFit="1" customWidth="1"/>
    <col min="507" max="508" width="10.7109375" style="1235" customWidth="1"/>
    <col min="509" max="509" width="19.7109375" style="1235" bestFit="1" customWidth="1"/>
    <col min="510" max="510" width="26.7109375" style="1235" bestFit="1" customWidth="1"/>
    <col min="511" max="511" width="12.42578125" style="1235" bestFit="1" customWidth="1"/>
    <col min="512" max="512" width="11" style="1235"/>
    <col min="513" max="513" width="36.85546875" style="1235" customWidth="1"/>
    <col min="514" max="514" width="11.28515625" style="1235" customWidth="1"/>
    <col min="515" max="515" width="31.28515625" style="1235" customWidth="1"/>
    <col min="516" max="516" width="9.85546875" style="1235" customWidth="1"/>
    <col min="517" max="517" width="11.7109375" style="1235" customWidth="1"/>
    <col min="518" max="518" width="16.5703125" style="1235" customWidth="1"/>
    <col min="519" max="519" width="14.7109375" style="1235" customWidth="1"/>
    <col min="520" max="520" width="14.5703125" style="1235" bestFit="1" customWidth="1"/>
    <col min="521" max="521" width="0" style="1235" hidden="1" customWidth="1"/>
    <col min="522" max="522" width="15.5703125" style="1235" customWidth="1"/>
    <col min="523" max="523" width="13.85546875" style="1235" bestFit="1" customWidth="1"/>
    <col min="524" max="524" width="0.85546875" style="1235" customWidth="1"/>
    <col min="525" max="525" width="13.7109375" style="1235" customWidth="1"/>
    <col min="526" max="526" width="14.28515625" style="1235" customWidth="1"/>
    <col min="527" max="527" width="23.42578125" style="1235" customWidth="1"/>
    <col min="528" max="528" width="19.140625" style="1235" customWidth="1"/>
    <col min="529" max="529" width="15.85546875" style="1235" customWidth="1"/>
    <col min="530" max="531" width="20.140625" style="1235" customWidth="1"/>
    <col min="532" max="532" width="17.28515625" style="1235" customWidth="1"/>
    <col min="533" max="536" width="12.28515625" style="1235" customWidth="1"/>
    <col min="537" max="537" width="11.28515625" style="1235" customWidth="1"/>
    <col min="538" max="761" width="10.7109375" style="1235" customWidth="1"/>
    <col min="762" max="762" width="14.28515625" style="1235" bestFit="1" customWidth="1"/>
    <col min="763" max="764" width="10.7109375" style="1235" customWidth="1"/>
    <col min="765" max="765" width="19.7109375" style="1235" bestFit="1" customWidth="1"/>
    <col min="766" max="766" width="26.7109375" style="1235" bestFit="1" customWidth="1"/>
    <col min="767" max="767" width="12.42578125" style="1235" bestFit="1" customWidth="1"/>
    <col min="768" max="768" width="11" style="1235"/>
    <col min="769" max="769" width="36.85546875" style="1235" customWidth="1"/>
    <col min="770" max="770" width="11.28515625" style="1235" customWidth="1"/>
    <col min="771" max="771" width="31.28515625" style="1235" customWidth="1"/>
    <col min="772" max="772" width="9.85546875" style="1235" customWidth="1"/>
    <col min="773" max="773" width="11.7109375" style="1235" customWidth="1"/>
    <col min="774" max="774" width="16.5703125" style="1235" customWidth="1"/>
    <col min="775" max="775" width="14.7109375" style="1235" customWidth="1"/>
    <col min="776" max="776" width="14.5703125" style="1235" bestFit="1" customWidth="1"/>
    <col min="777" max="777" width="0" style="1235" hidden="1" customWidth="1"/>
    <col min="778" max="778" width="15.5703125" style="1235" customWidth="1"/>
    <col min="779" max="779" width="13.85546875" style="1235" bestFit="1" customWidth="1"/>
    <col min="780" max="780" width="0.85546875" style="1235" customWidth="1"/>
    <col min="781" max="781" width="13.7109375" style="1235" customWidth="1"/>
    <col min="782" max="782" width="14.28515625" style="1235" customWidth="1"/>
    <col min="783" max="783" width="23.42578125" style="1235" customWidth="1"/>
    <col min="784" max="784" width="19.140625" style="1235" customWidth="1"/>
    <col min="785" max="785" width="15.85546875" style="1235" customWidth="1"/>
    <col min="786" max="787" width="20.140625" style="1235" customWidth="1"/>
    <col min="788" max="788" width="17.28515625" style="1235" customWidth="1"/>
    <col min="789" max="792" width="12.28515625" style="1235" customWidth="1"/>
    <col min="793" max="793" width="11.28515625" style="1235" customWidth="1"/>
    <col min="794" max="1017" width="10.7109375" style="1235" customWidth="1"/>
    <col min="1018" max="1018" width="14.28515625" style="1235" bestFit="1" customWidth="1"/>
    <col min="1019" max="1020" width="10.7109375" style="1235" customWidth="1"/>
    <col min="1021" max="1021" width="19.7109375" style="1235" bestFit="1" customWidth="1"/>
    <col min="1022" max="1022" width="26.7109375" style="1235" bestFit="1" customWidth="1"/>
    <col min="1023" max="1023" width="12.42578125" style="1235" bestFit="1" customWidth="1"/>
    <col min="1024" max="1024" width="11" style="1235"/>
    <col min="1025" max="1025" width="36.85546875" style="1235" customWidth="1"/>
    <col min="1026" max="1026" width="11.28515625" style="1235" customWidth="1"/>
    <col min="1027" max="1027" width="31.28515625" style="1235" customWidth="1"/>
    <col min="1028" max="1028" width="9.85546875" style="1235" customWidth="1"/>
    <col min="1029" max="1029" width="11.7109375" style="1235" customWidth="1"/>
    <col min="1030" max="1030" width="16.5703125" style="1235" customWidth="1"/>
    <col min="1031" max="1031" width="14.7109375" style="1235" customWidth="1"/>
    <col min="1032" max="1032" width="14.5703125" style="1235" bestFit="1" customWidth="1"/>
    <col min="1033" max="1033" width="0" style="1235" hidden="1" customWidth="1"/>
    <col min="1034" max="1034" width="15.5703125" style="1235" customWidth="1"/>
    <col min="1035" max="1035" width="13.85546875" style="1235" bestFit="1" customWidth="1"/>
    <col min="1036" max="1036" width="0.85546875" style="1235" customWidth="1"/>
    <col min="1037" max="1037" width="13.7109375" style="1235" customWidth="1"/>
    <col min="1038" max="1038" width="14.28515625" style="1235" customWidth="1"/>
    <col min="1039" max="1039" width="23.42578125" style="1235" customWidth="1"/>
    <col min="1040" max="1040" width="19.140625" style="1235" customWidth="1"/>
    <col min="1041" max="1041" width="15.85546875" style="1235" customWidth="1"/>
    <col min="1042" max="1043" width="20.140625" style="1235" customWidth="1"/>
    <col min="1044" max="1044" width="17.28515625" style="1235" customWidth="1"/>
    <col min="1045" max="1048" width="12.28515625" style="1235" customWidth="1"/>
    <col min="1049" max="1049" width="11.28515625" style="1235" customWidth="1"/>
    <col min="1050" max="1273" width="10.7109375" style="1235" customWidth="1"/>
    <col min="1274" max="1274" width="14.28515625" style="1235" bestFit="1" customWidth="1"/>
    <col min="1275" max="1276" width="10.7109375" style="1235" customWidth="1"/>
    <col min="1277" max="1277" width="19.7109375" style="1235" bestFit="1" customWidth="1"/>
    <col min="1278" max="1278" width="26.7109375" style="1235" bestFit="1" customWidth="1"/>
    <col min="1279" max="1279" width="12.42578125" style="1235" bestFit="1" customWidth="1"/>
    <col min="1280" max="1280" width="11" style="1235"/>
    <col min="1281" max="1281" width="36.85546875" style="1235" customWidth="1"/>
    <col min="1282" max="1282" width="11.28515625" style="1235" customWidth="1"/>
    <col min="1283" max="1283" width="31.28515625" style="1235" customWidth="1"/>
    <col min="1284" max="1284" width="9.85546875" style="1235" customWidth="1"/>
    <col min="1285" max="1285" width="11.7109375" style="1235" customWidth="1"/>
    <col min="1286" max="1286" width="16.5703125" style="1235" customWidth="1"/>
    <col min="1287" max="1287" width="14.7109375" style="1235" customWidth="1"/>
    <col min="1288" max="1288" width="14.5703125" style="1235" bestFit="1" customWidth="1"/>
    <col min="1289" max="1289" width="0" style="1235" hidden="1" customWidth="1"/>
    <col min="1290" max="1290" width="15.5703125" style="1235" customWidth="1"/>
    <col min="1291" max="1291" width="13.85546875" style="1235" bestFit="1" customWidth="1"/>
    <col min="1292" max="1292" width="0.85546875" style="1235" customWidth="1"/>
    <col min="1293" max="1293" width="13.7109375" style="1235" customWidth="1"/>
    <col min="1294" max="1294" width="14.28515625" style="1235" customWidth="1"/>
    <col min="1295" max="1295" width="23.42578125" style="1235" customWidth="1"/>
    <col min="1296" max="1296" width="19.140625" style="1235" customWidth="1"/>
    <col min="1297" max="1297" width="15.85546875" style="1235" customWidth="1"/>
    <col min="1298" max="1299" width="20.140625" style="1235" customWidth="1"/>
    <col min="1300" max="1300" width="17.28515625" style="1235" customWidth="1"/>
    <col min="1301" max="1304" width="12.28515625" style="1235" customWidth="1"/>
    <col min="1305" max="1305" width="11.28515625" style="1235" customWidth="1"/>
    <col min="1306" max="1529" width="10.7109375" style="1235" customWidth="1"/>
    <col min="1530" max="1530" width="14.28515625" style="1235" bestFit="1" customWidth="1"/>
    <col min="1531" max="1532" width="10.7109375" style="1235" customWidth="1"/>
    <col min="1533" max="1533" width="19.7109375" style="1235" bestFit="1" customWidth="1"/>
    <col min="1534" max="1534" width="26.7109375" style="1235" bestFit="1" customWidth="1"/>
    <col min="1535" max="1535" width="12.42578125" style="1235" bestFit="1" customWidth="1"/>
    <col min="1536" max="1536" width="11" style="1235"/>
    <col min="1537" max="1537" width="36.85546875" style="1235" customWidth="1"/>
    <col min="1538" max="1538" width="11.28515625" style="1235" customWidth="1"/>
    <col min="1539" max="1539" width="31.28515625" style="1235" customWidth="1"/>
    <col min="1540" max="1540" width="9.85546875" style="1235" customWidth="1"/>
    <col min="1541" max="1541" width="11.7109375" style="1235" customWidth="1"/>
    <col min="1542" max="1542" width="16.5703125" style="1235" customWidth="1"/>
    <col min="1543" max="1543" width="14.7109375" style="1235" customWidth="1"/>
    <col min="1544" max="1544" width="14.5703125" style="1235" bestFit="1" customWidth="1"/>
    <col min="1545" max="1545" width="0" style="1235" hidden="1" customWidth="1"/>
    <col min="1546" max="1546" width="15.5703125" style="1235" customWidth="1"/>
    <col min="1547" max="1547" width="13.85546875" style="1235" bestFit="1" customWidth="1"/>
    <col min="1548" max="1548" width="0.85546875" style="1235" customWidth="1"/>
    <col min="1549" max="1549" width="13.7109375" style="1235" customWidth="1"/>
    <col min="1550" max="1550" width="14.28515625" style="1235" customWidth="1"/>
    <col min="1551" max="1551" width="23.42578125" style="1235" customWidth="1"/>
    <col min="1552" max="1552" width="19.140625" style="1235" customWidth="1"/>
    <col min="1553" max="1553" width="15.85546875" style="1235" customWidth="1"/>
    <col min="1554" max="1555" width="20.140625" style="1235" customWidth="1"/>
    <col min="1556" max="1556" width="17.28515625" style="1235" customWidth="1"/>
    <col min="1557" max="1560" width="12.28515625" style="1235" customWidth="1"/>
    <col min="1561" max="1561" width="11.28515625" style="1235" customWidth="1"/>
    <col min="1562" max="1785" width="10.7109375" style="1235" customWidth="1"/>
    <col min="1786" max="1786" width="14.28515625" style="1235" bestFit="1" customWidth="1"/>
    <col min="1787" max="1788" width="10.7109375" style="1235" customWidth="1"/>
    <col min="1789" max="1789" width="19.7109375" style="1235" bestFit="1" customWidth="1"/>
    <col min="1790" max="1790" width="26.7109375" style="1235" bestFit="1" customWidth="1"/>
    <col min="1791" max="1791" width="12.42578125" style="1235" bestFit="1" customWidth="1"/>
    <col min="1792" max="1792" width="11" style="1235"/>
    <col min="1793" max="1793" width="36.85546875" style="1235" customWidth="1"/>
    <col min="1794" max="1794" width="11.28515625" style="1235" customWidth="1"/>
    <col min="1795" max="1795" width="31.28515625" style="1235" customWidth="1"/>
    <col min="1796" max="1796" width="9.85546875" style="1235" customWidth="1"/>
    <col min="1797" max="1797" width="11.7109375" style="1235" customWidth="1"/>
    <col min="1798" max="1798" width="16.5703125" style="1235" customWidth="1"/>
    <col min="1799" max="1799" width="14.7109375" style="1235" customWidth="1"/>
    <col min="1800" max="1800" width="14.5703125" style="1235" bestFit="1" customWidth="1"/>
    <col min="1801" max="1801" width="0" style="1235" hidden="1" customWidth="1"/>
    <col min="1802" max="1802" width="15.5703125" style="1235" customWidth="1"/>
    <col min="1803" max="1803" width="13.85546875" style="1235" bestFit="1" customWidth="1"/>
    <col min="1804" max="1804" width="0.85546875" style="1235" customWidth="1"/>
    <col min="1805" max="1805" width="13.7109375" style="1235" customWidth="1"/>
    <col min="1806" max="1806" width="14.28515625" style="1235" customWidth="1"/>
    <col min="1807" max="1807" width="23.42578125" style="1235" customWidth="1"/>
    <col min="1808" max="1808" width="19.140625" style="1235" customWidth="1"/>
    <col min="1809" max="1809" width="15.85546875" style="1235" customWidth="1"/>
    <col min="1810" max="1811" width="20.140625" style="1235" customWidth="1"/>
    <col min="1812" max="1812" width="17.28515625" style="1235" customWidth="1"/>
    <col min="1813" max="1816" width="12.28515625" style="1235" customWidth="1"/>
    <col min="1817" max="1817" width="11.28515625" style="1235" customWidth="1"/>
    <col min="1818" max="2041" width="10.7109375" style="1235" customWidth="1"/>
    <col min="2042" max="2042" width="14.28515625" style="1235" bestFit="1" customWidth="1"/>
    <col min="2043" max="2044" width="10.7109375" style="1235" customWidth="1"/>
    <col min="2045" max="2045" width="19.7109375" style="1235" bestFit="1" customWidth="1"/>
    <col min="2046" max="2046" width="26.7109375" style="1235" bestFit="1" customWidth="1"/>
    <col min="2047" max="2047" width="12.42578125" style="1235" bestFit="1" customWidth="1"/>
    <col min="2048" max="2048" width="11" style="1235"/>
    <col min="2049" max="2049" width="36.85546875" style="1235" customWidth="1"/>
    <col min="2050" max="2050" width="11.28515625" style="1235" customWidth="1"/>
    <col min="2051" max="2051" width="31.28515625" style="1235" customWidth="1"/>
    <col min="2052" max="2052" width="9.85546875" style="1235" customWidth="1"/>
    <col min="2053" max="2053" width="11.7109375" style="1235" customWidth="1"/>
    <col min="2054" max="2054" width="16.5703125" style="1235" customWidth="1"/>
    <col min="2055" max="2055" width="14.7109375" style="1235" customWidth="1"/>
    <col min="2056" max="2056" width="14.5703125" style="1235" bestFit="1" customWidth="1"/>
    <col min="2057" max="2057" width="0" style="1235" hidden="1" customWidth="1"/>
    <col min="2058" max="2058" width="15.5703125" style="1235" customWidth="1"/>
    <col min="2059" max="2059" width="13.85546875" style="1235" bestFit="1" customWidth="1"/>
    <col min="2060" max="2060" width="0.85546875" style="1235" customWidth="1"/>
    <col min="2061" max="2061" width="13.7109375" style="1235" customWidth="1"/>
    <col min="2062" max="2062" width="14.28515625" style="1235" customWidth="1"/>
    <col min="2063" max="2063" width="23.42578125" style="1235" customWidth="1"/>
    <col min="2064" max="2064" width="19.140625" style="1235" customWidth="1"/>
    <col min="2065" max="2065" width="15.85546875" style="1235" customWidth="1"/>
    <col min="2066" max="2067" width="20.140625" style="1235" customWidth="1"/>
    <col min="2068" max="2068" width="17.28515625" style="1235" customWidth="1"/>
    <col min="2069" max="2072" width="12.28515625" style="1235" customWidth="1"/>
    <col min="2073" max="2073" width="11.28515625" style="1235" customWidth="1"/>
    <col min="2074" max="2297" width="10.7109375" style="1235" customWidth="1"/>
    <col min="2298" max="2298" width="14.28515625" style="1235" bestFit="1" customWidth="1"/>
    <col min="2299" max="2300" width="10.7109375" style="1235" customWidth="1"/>
    <col min="2301" max="2301" width="19.7109375" style="1235" bestFit="1" customWidth="1"/>
    <col min="2302" max="2302" width="26.7109375" style="1235" bestFit="1" customWidth="1"/>
    <col min="2303" max="2303" width="12.42578125" style="1235" bestFit="1" customWidth="1"/>
    <col min="2304" max="2304" width="11" style="1235"/>
    <col min="2305" max="2305" width="36.85546875" style="1235" customWidth="1"/>
    <col min="2306" max="2306" width="11.28515625" style="1235" customWidth="1"/>
    <col min="2307" max="2307" width="31.28515625" style="1235" customWidth="1"/>
    <col min="2308" max="2308" width="9.85546875" style="1235" customWidth="1"/>
    <col min="2309" max="2309" width="11.7109375" style="1235" customWidth="1"/>
    <col min="2310" max="2310" width="16.5703125" style="1235" customWidth="1"/>
    <col min="2311" max="2311" width="14.7109375" style="1235" customWidth="1"/>
    <col min="2312" max="2312" width="14.5703125" style="1235" bestFit="1" customWidth="1"/>
    <col min="2313" max="2313" width="0" style="1235" hidden="1" customWidth="1"/>
    <col min="2314" max="2314" width="15.5703125" style="1235" customWidth="1"/>
    <col min="2315" max="2315" width="13.85546875" style="1235" bestFit="1" customWidth="1"/>
    <col min="2316" max="2316" width="0.85546875" style="1235" customWidth="1"/>
    <col min="2317" max="2317" width="13.7109375" style="1235" customWidth="1"/>
    <col min="2318" max="2318" width="14.28515625" style="1235" customWidth="1"/>
    <col min="2319" max="2319" width="23.42578125" style="1235" customWidth="1"/>
    <col min="2320" max="2320" width="19.140625" style="1235" customWidth="1"/>
    <col min="2321" max="2321" width="15.85546875" style="1235" customWidth="1"/>
    <col min="2322" max="2323" width="20.140625" style="1235" customWidth="1"/>
    <col min="2324" max="2324" width="17.28515625" style="1235" customWidth="1"/>
    <col min="2325" max="2328" width="12.28515625" style="1235" customWidth="1"/>
    <col min="2329" max="2329" width="11.28515625" style="1235" customWidth="1"/>
    <col min="2330" max="2553" width="10.7109375" style="1235" customWidth="1"/>
    <col min="2554" max="2554" width="14.28515625" style="1235" bestFit="1" customWidth="1"/>
    <col min="2555" max="2556" width="10.7109375" style="1235" customWidth="1"/>
    <col min="2557" max="2557" width="19.7109375" style="1235" bestFit="1" customWidth="1"/>
    <col min="2558" max="2558" width="26.7109375" style="1235" bestFit="1" customWidth="1"/>
    <col min="2559" max="2559" width="12.42578125" style="1235" bestFit="1" customWidth="1"/>
    <col min="2560" max="2560" width="11" style="1235"/>
    <col min="2561" max="2561" width="36.85546875" style="1235" customWidth="1"/>
    <col min="2562" max="2562" width="11.28515625" style="1235" customWidth="1"/>
    <col min="2563" max="2563" width="31.28515625" style="1235" customWidth="1"/>
    <col min="2564" max="2564" width="9.85546875" style="1235" customWidth="1"/>
    <col min="2565" max="2565" width="11.7109375" style="1235" customWidth="1"/>
    <col min="2566" max="2566" width="16.5703125" style="1235" customWidth="1"/>
    <col min="2567" max="2567" width="14.7109375" style="1235" customWidth="1"/>
    <col min="2568" max="2568" width="14.5703125" style="1235" bestFit="1" customWidth="1"/>
    <col min="2569" max="2569" width="0" style="1235" hidden="1" customWidth="1"/>
    <col min="2570" max="2570" width="15.5703125" style="1235" customWidth="1"/>
    <col min="2571" max="2571" width="13.85546875" style="1235" bestFit="1" customWidth="1"/>
    <col min="2572" max="2572" width="0.85546875" style="1235" customWidth="1"/>
    <col min="2573" max="2573" width="13.7109375" style="1235" customWidth="1"/>
    <col min="2574" max="2574" width="14.28515625" style="1235" customWidth="1"/>
    <col min="2575" max="2575" width="23.42578125" style="1235" customWidth="1"/>
    <col min="2576" max="2576" width="19.140625" style="1235" customWidth="1"/>
    <col min="2577" max="2577" width="15.85546875" style="1235" customWidth="1"/>
    <col min="2578" max="2579" width="20.140625" style="1235" customWidth="1"/>
    <col min="2580" max="2580" width="17.28515625" style="1235" customWidth="1"/>
    <col min="2581" max="2584" width="12.28515625" style="1235" customWidth="1"/>
    <col min="2585" max="2585" width="11.28515625" style="1235" customWidth="1"/>
    <col min="2586" max="2809" width="10.7109375" style="1235" customWidth="1"/>
    <col min="2810" max="2810" width="14.28515625" style="1235" bestFit="1" customWidth="1"/>
    <col min="2811" max="2812" width="10.7109375" style="1235" customWidth="1"/>
    <col min="2813" max="2813" width="19.7109375" style="1235" bestFit="1" customWidth="1"/>
    <col min="2814" max="2814" width="26.7109375" style="1235" bestFit="1" customWidth="1"/>
    <col min="2815" max="2815" width="12.42578125" style="1235" bestFit="1" customWidth="1"/>
    <col min="2816" max="2816" width="11" style="1235"/>
    <col min="2817" max="2817" width="36.85546875" style="1235" customWidth="1"/>
    <col min="2818" max="2818" width="11.28515625" style="1235" customWidth="1"/>
    <col min="2819" max="2819" width="31.28515625" style="1235" customWidth="1"/>
    <col min="2820" max="2820" width="9.85546875" style="1235" customWidth="1"/>
    <col min="2821" max="2821" width="11.7109375" style="1235" customWidth="1"/>
    <col min="2822" max="2822" width="16.5703125" style="1235" customWidth="1"/>
    <col min="2823" max="2823" width="14.7109375" style="1235" customWidth="1"/>
    <col min="2824" max="2824" width="14.5703125" style="1235" bestFit="1" customWidth="1"/>
    <col min="2825" max="2825" width="0" style="1235" hidden="1" customWidth="1"/>
    <col min="2826" max="2826" width="15.5703125" style="1235" customWidth="1"/>
    <col min="2827" max="2827" width="13.85546875" style="1235" bestFit="1" customWidth="1"/>
    <col min="2828" max="2828" width="0.85546875" style="1235" customWidth="1"/>
    <col min="2829" max="2829" width="13.7109375" style="1235" customWidth="1"/>
    <col min="2830" max="2830" width="14.28515625" style="1235" customWidth="1"/>
    <col min="2831" max="2831" width="23.42578125" style="1235" customWidth="1"/>
    <col min="2832" max="2832" width="19.140625" style="1235" customWidth="1"/>
    <col min="2833" max="2833" width="15.85546875" style="1235" customWidth="1"/>
    <col min="2834" max="2835" width="20.140625" style="1235" customWidth="1"/>
    <col min="2836" max="2836" width="17.28515625" style="1235" customWidth="1"/>
    <col min="2837" max="2840" width="12.28515625" style="1235" customWidth="1"/>
    <col min="2841" max="2841" width="11.28515625" style="1235" customWidth="1"/>
    <col min="2842" max="3065" width="10.7109375" style="1235" customWidth="1"/>
    <col min="3066" max="3066" width="14.28515625" style="1235" bestFit="1" customWidth="1"/>
    <col min="3067" max="3068" width="10.7109375" style="1235" customWidth="1"/>
    <col min="3069" max="3069" width="19.7109375" style="1235" bestFit="1" customWidth="1"/>
    <col min="3070" max="3070" width="26.7109375" style="1235" bestFit="1" customWidth="1"/>
    <col min="3071" max="3071" width="12.42578125" style="1235" bestFit="1" customWidth="1"/>
    <col min="3072" max="3072" width="11" style="1235"/>
    <col min="3073" max="3073" width="36.85546875" style="1235" customWidth="1"/>
    <col min="3074" max="3074" width="11.28515625" style="1235" customWidth="1"/>
    <col min="3075" max="3075" width="31.28515625" style="1235" customWidth="1"/>
    <col min="3076" max="3076" width="9.85546875" style="1235" customWidth="1"/>
    <col min="3077" max="3077" width="11.7109375" style="1235" customWidth="1"/>
    <col min="3078" max="3078" width="16.5703125" style="1235" customWidth="1"/>
    <col min="3079" max="3079" width="14.7109375" style="1235" customWidth="1"/>
    <col min="3080" max="3080" width="14.5703125" style="1235" bestFit="1" customWidth="1"/>
    <col min="3081" max="3081" width="0" style="1235" hidden="1" customWidth="1"/>
    <col min="3082" max="3082" width="15.5703125" style="1235" customWidth="1"/>
    <col min="3083" max="3083" width="13.85546875" style="1235" bestFit="1" customWidth="1"/>
    <col min="3084" max="3084" width="0.85546875" style="1235" customWidth="1"/>
    <col min="3085" max="3085" width="13.7109375" style="1235" customWidth="1"/>
    <col min="3086" max="3086" width="14.28515625" style="1235" customWidth="1"/>
    <col min="3087" max="3087" width="23.42578125" style="1235" customWidth="1"/>
    <col min="3088" max="3088" width="19.140625" style="1235" customWidth="1"/>
    <col min="3089" max="3089" width="15.85546875" style="1235" customWidth="1"/>
    <col min="3090" max="3091" width="20.140625" style="1235" customWidth="1"/>
    <col min="3092" max="3092" width="17.28515625" style="1235" customWidth="1"/>
    <col min="3093" max="3096" width="12.28515625" style="1235" customWidth="1"/>
    <col min="3097" max="3097" width="11.28515625" style="1235" customWidth="1"/>
    <col min="3098" max="3321" width="10.7109375" style="1235" customWidth="1"/>
    <col min="3322" max="3322" width="14.28515625" style="1235" bestFit="1" customWidth="1"/>
    <col min="3323" max="3324" width="10.7109375" style="1235" customWidth="1"/>
    <col min="3325" max="3325" width="19.7109375" style="1235" bestFit="1" customWidth="1"/>
    <col min="3326" max="3326" width="26.7109375" style="1235" bestFit="1" customWidth="1"/>
    <col min="3327" max="3327" width="12.42578125" style="1235" bestFit="1" customWidth="1"/>
    <col min="3328" max="3328" width="11" style="1235"/>
    <col min="3329" max="3329" width="36.85546875" style="1235" customWidth="1"/>
    <col min="3330" max="3330" width="11.28515625" style="1235" customWidth="1"/>
    <col min="3331" max="3331" width="31.28515625" style="1235" customWidth="1"/>
    <col min="3332" max="3332" width="9.85546875" style="1235" customWidth="1"/>
    <col min="3333" max="3333" width="11.7109375" style="1235" customWidth="1"/>
    <col min="3334" max="3334" width="16.5703125" style="1235" customWidth="1"/>
    <col min="3335" max="3335" width="14.7109375" style="1235" customWidth="1"/>
    <col min="3336" max="3336" width="14.5703125" style="1235" bestFit="1" customWidth="1"/>
    <col min="3337" max="3337" width="0" style="1235" hidden="1" customWidth="1"/>
    <col min="3338" max="3338" width="15.5703125" style="1235" customWidth="1"/>
    <col min="3339" max="3339" width="13.85546875" style="1235" bestFit="1" customWidth="1"/>
    <col min="3340" max="3340" width="0.85546875" style="1235" customWidth="1"/>
    <col min="3341" max="3341" width="13.7109375" style="1235" customWidth="1"/>
    <col min="3342" max="3342" width="14.28515625" style="1235" customWidth="1"/>
    <col min="3343" max="3343" width="23.42578125" style="1235" customWidth="1"/>
    <col min="3344" max="3344" width="19.140625" style="1235" customWidth="1"/>
    <col min="3345" max="3345" width="15.85546875" style="1235" customWidth="1"/>
    <col min="3346" max="3347" width="20.140625" style="1235" customWidth="1"/>
    <col min="3348" max="3348" width="17.28515625" style="1235" customWidth="1"/>
    <col min="3349" max="3352" width="12.28515625" style="1235" customWidth="1"/>
    <col min="3353" max="3353" width="11.28515625" style="1235" customWidth="1"/>
    <col min="3354" max="3577" width="10.7109375" style="1235" customWidth="1"/>
    <col min="3578" max="3578" width="14.28515625" style="1235" bestFit="1" customWidth="1"/>
    <col min="3579" max="3580" width="10.7109375" style="1235" customWidth="1"/>
    <col min="3581" max="3581" width="19.7109375" style="1235" bestFit="1" customWidth="1"/>
    <col min="3582" max="3582" width="26.7109375" style="1235" bestFit="1" customWidth="1"/>
    <col min="3583" max="3583" width="12.42578125" style="1235" bestFit="1" customWidth="1"/>
    <col min="3584" max="3584" width="11" style="1235"/>
    <col min="3585" max="3585" width="36.85546875" style="1235" customWidth="1"/>
    <col min="3586" max="3586" width="11.28515625" style="1235" customWidth="1"/>
    <col min="3587" max="3587" width="31.28515625" style="1235" customWidth="1"/>
    <col min="3588" max="3588" width="9.85546875" style="1235" customWidth="1"/>
    <col min="3589" max="3589" width="11.7109375" style="1235" customWidth="1"/>
    <col min="3590" max="3590" width="16.5703125" style="1235" customWidth="1"/>
    <col min="3591" max="3591" width="14.7109375" style="1235" customWidth="1"/>
    <col min="3592" max="3592" width="14.5703125" style="1235" bestFit="1" customWidth="1"/>
    <col min="3593" max="3593" width="0" style="1235" hidden="1" customWidth="1"/>
    <col min="3594" max="3594" width="15.5703125" style="1235" customWidth="1"/>
    <col min="3595" max="3595" width="13.85546875" style="1235" bestFit="1" customWidth="1"/>
    <col min="3596" max="3596" width="0.85546875" style="1235" customWidth="1"/>
    <col min="3597" max="3597" width="13.7109375" style="1235" customWidth="1"/>
    <col min="3598" max="3598" width="14.28515625" style="1235" customWidth="1"/>
    <col min="3599" max="3599" width="23.42578125" style="1235" customWidth="1"/>
    <col min="3600" max="3600" width="19.140625" style="1235" customWidth="1"/>
    <col min="3601" max="3601" width="15.85546875" style="1235" customWidth="1"/>
    <col min="3602" max="3603" width="20.140625" style="1235" customWidth="1"/>
    <col min="3604" max="3604" width="17.28515625" style="1235" customWidth="1"/>
    <col min="3605" max="3608" width="12.28515625" style="1235" customWidth="1"/>
    <col min="3609" max="3609" width="11.28515625" style="1235" customWidth="1"/>
    <col min="3610" max="3833" width="10.7109375" style="1235" customWidth="1"/>
    <col min="3834" max="3834" width="14.28515625" style="1235" bestFit="1" customWidth="1"/>
    <col min="3835" max="3836" width="10.7109375" style="1235" customWidth="1"/>
    <col min="3837" max="3837" width="19.7109375" style="1235" bestFit="1" customWidth="1"/>
    <col min="3838" max="3838" width="26.7109375" style="1235" bestFit="1" customWidth="1"/>
    <col min="3839" max="3839" width="12.42578125" style="1235" bestFit="1" customWidth="1"/>
    <col min="3840" max="3840" width="11" style="1235"/>
    <col min="3841" max="3841" width="36.85546875" style="1235" customWidth="1"/>
    <col min="3842" max="3842" width="11.28515625" style="1235" customWidth="1"/>
    <col min="3843" max="3843" width="31.28515625" style="1235" customWidth="1"/>
    <col min="3844" max="3844" width="9.85546875" style="1235" customWidth="1"/>
    <col min="3845" max="3845" width="11.7109375" style="1235" customWidth="1"/>
    <col min="3846" max="3846" width="16.5703125" style="1235" customWidth="1"/>
    <col min="3847" max="3847" width="14.7109375" style="1235" customWidth="1"/>
    <col min="3848" max="3848" width="14.5703125" style="1235" bestFit="1" customWidth="1"/>
    <col min="3849" max="3849" width="0" style="1235" hidden="1" customWidth="1"/>
    <col min="3850" max="3850" width="15.5703125" style="1235" customWidth="1"/>
    <col min="3851" max="3851" width="13.85546875" style="1235" bestFit="1" customWidth="1"/>
    <col min="3852" max="3852" width="0.85546875" style="1235" customWidth="1"/>
    <col min="3853" max="3853" width="13.7109375" style="1235" customWidth="1"/>
    <col min="3854" max="3854" width="14.28515625" style="1235" customWidth="1"/>
    <col min="3855" max="3855" width="23.42578125" style="1235" customWidth="1"/>
    <col min="3856" max="3856" width="19.140625" style="1235" customWidth="1"/>
    <col min="3857" max="3857" width="15.85546875" style="1235" customWidth="1"/>
    <col min="3858" max="3859" width="20.140625" style="1235" customWidth="1"/>
    <col min="3860" max="3860" width="17.28515625" style="1235" customWidth="1"/>
    <col min="3861" max="3864" width="12.28515625" style="1235" customWidth="1"/>
    <col min="3865" max="3865" width="11.28515625" style="1235" customWidth="1"/>
    <col min="3866" max="4089" width="10.7109375" style="1235" customWidth="1"/>
    <col min="4090" max="4090" width="14.28515625" style="1235" bestFit="1" customWidth="1"/>
    <col min="4091" max="4092" width="10.7109375" style="1235" customWidth="1"/>
    <col min="4093" max="4093" width="19.7109375" style="1235" bestFit="1" customWidth="1"/>
    <col min="4094" max="4094" width="26.7109375" style="1235" bestFit="1" customWidth="1"/>
    <col min="4095" max="4095" width="12.42578125" style="1235" bestFit="1" customWidth="1"/>
    <col min="4096" max="4096" width="11" style="1235"/>
    <col min="4097" max="4097" width="36.85546875" style="1235" customWidth="1"/>
    <col min="4098" max="4098" width="11.28515625" style="1235" customWidth="1"/>
    <col min="4099" max="4099" width="31.28515625" style="1235" customWidth="1"/>
    <col min="4100" max="4100" width="9.85546875" style="1235" customWidth="1"/>
    <col min="4101" max="4101" width="11.7109375" style="1235" customWidth="1"/>
    <col min="4102" max="4102" width="16.5703125" style="1235" customWidth="1"/>
    <col min="4103" max="4103" width="14.7109375" style="1235" customWidth="1"/>
    <col min="4104" max="4104" width="14.5703125" style="1235" bestFit="1" customWidth="1"/>
    <col min="4105" max="4105" width="0" style="1235" hidden="1" customWidth="1"/>
    <col min="4106" max="4106" width="15.5703125" style="1235" customWidth="1"/>
    <col min="4107" max="4107" width="13.85546875" style="1235" bestFit="1" customWidth="1"/>
    <col min="4108" max="4108" width="0.85546875" style="1235" customWidth="1"/>
    <col min="4109" max="4109" width="13.7109375" style="1235" customWidth="1"/>
    <col min="4110" max="4110" width="14.28515625" style="1235" customWidth="1"/>
    <col min="4111" max="4111" width="23.42578125" style="1235" customWidth="1"/>
    <col min="4112" max="4112" width="19.140625" style="1235" customWidth="1"/>
    <col min="4113" max="4113" width="15.85546875" style="1235" customWidth="1"/>
    <col min="4114" max="4115" width="20.140625" style="1235" customWidth="1"/>
    <col min="4116" max="4116" width="17.28515625" style="1235" customWidth="1"/>
    <col min="4117" max="4120" width="12.28515625" style="1235" customWidth="1"/>
    <col min="4121" max="4121" width="11.28515625" style="1235" customWidth="1"/>
    <col min="4122" max="4345" width="10.7109375" style="1235" customWidth="1"/>
    <col min="4346" max="4346" width="14.28515625" style="1235" bestFit="1" customWidth="1"/>
    <col min="4347" max="4348" width="10.7109375" style="1235" customWidth="1"/>
    <col min="4349" max="4349" width="19.7109375" style="1235" bestFit="1" customWidth="1"/>
    <col min="4350" max="4350" width="26.7109375" style="1235" bestFit="1" customWidth="1"/>
    <col min="4351" max="4351" width="12.42578125" style="1235" bestFit="1" customWidth="1"/>
    <col min="4352" max="4352" width="11" style="1235"/>
    <col min="4353" max="4353" width="36.85546875" style="1235" customWidth="1"/>
    <col min="4354" max="4354" width="11.28515625" style="1235" customWidth="1"/>
    <col min="4355" max="4355" width="31.28515625" style="1235" customWidth="1"/>
    <col min="4356" max="4356" width="9.85546875" style="1235" customWidth="1"/>
    <col min="4357" max="4357" width="11.7109375" style="1235" customWidth="1"/>
    <col min="4358" max="4358" width="16.5703125" style="1235" customWidth="1"/>
    <col min="4359" max="4359" width="14.7109375" style="1235" customWidth="1"/>
    <col min="4360" max="4360" width="14.5703125" style="1235" bestFit="1" customWidth="1"/>
    <col min="4361" max="4361" width="0" style="1235" hidden="1" customWidth="1"/>
    <col min="4362" max="4362" width="15.5703125" style="1235" customWidth="1"/>
    <col min="4363" max="4363" width="13.85546875" style="1235" bestFit="1" customWidth="1"/>
    <col min="4364" max="4364" width="0.85546875" style="1235" customWidth="1"/>
    <col min="4365" max="4365" width="13.7109375" style="1235" customWidth="1"/>
    <col min="4366" max="4366" width="14.28515625" style="1235" customWidth="1"/>
    <col min="4367" max="4367" width="23.42578125" style="1235" customWidth="1"/>
    <col min="4368" max="4368" width="19.140625" style="1235" customWidth="1"/>
    <col min="4369" max="4369" width="15.85546875" style="1235" customWidth="1"/>
    <col min="4370" max="4371" width="20.140625" style="1235" customWidth="1"/>
    <col min="4372" max="4372" width="17.28515625" style="1235" customWidth="1"/>
    <col min="4373" max="4376" width="12.28515625" style="1235" customWidth="1"/>
    <col min="4377" max="4377" width="11.28515625" style="1235" customWidth="1"/>
    <col min="4378" max="4601" width="10.7109375" style="1235" customWidth="1"/>
    <col min="4602" max="4602" width="14.28515625" style="1235" bestFit="1" customWidth="1"/>
    <col min="4603" max="4604" width="10.7109375" style="1235" customWidth="1"/>
    <col min="4605" max="4605" width="19.7109375" style="1235" bestFit="1" customWidth="1"/>
    <col min="4606" max="4606" width="26.7109375" style="1235" bestFit="1" customWidth="1"/>
    <col min="4607" max="4607" width="12.42578125" style="1235" bestFit="1" customWidth="1"/>
    <col min="4608" max="4608" width="11" style="1235"/>
    <col min="4609" max="4609" width="36.85546875" style="1235" customWidth="1"/>
    <col min="4610" max="4610" width="11.28515625" style="1235" customWidth="1"/>
    <col min="4611" max="4611" width="31.28515625" style="1235" customWidth="1"/>
    <col min="4612" max="4612" width="9.85546875" style="1235" customWidth="1"/>
    <col min="4613" max="4613" width="11.7109375" style="1235" customWidth="1"/>
    <col min="4614" max="4614" width="16.5703125" style="1235" customWidth="1"/>
    <col min="4615" max="4615" width="14.7109375" style="1235" customWidth="1"/>
    <col min="4616" max="4616" width="14.5703125" style="1235" bestFit="1" customWidth="1"/>
    <col min="4617" max="4617" width="0" style="1235" hidden="1" customWidth="1"/>
    <col min="4618" max="4618" width="15.5703125" style="1235" customWidth="1"/>
    <col min="4619" max="4619" width="13.85546875" style="1235" bestFit="1" customWidth="1"/>
    <col min="4620" max="4620" width="0.85546875" style="1235" customWidth="1"/>
    <col min="4621" max="4621" width="13.7109375" style="1235" customWidth="1"/>
    <col min="4622" max="4622" width="14.28515625" style="1235" customWidth="1"/>
    <col min="4623" max="4623" width="23.42578125" style="1235" customWidth="1"/>
    <col min="4624" max="4624" width="19.140625" style="1235" customWidth="1"/>
    <col min="4625" max="4625" width="15.85546875" style="1235" customWidth="1"/>
    <col min="4626" max="4627" width="20.140625" style="1235" customWidth="1"/>
    <col min="4628" max="4628" width="17.28515625" style="1235" customWidth="1"/>
    <col min="4629" max="4632" width="12.28515625" style="1235" customWidth="1"/>
    <col min="4633" max="4633" width="11.28515625" style="1235" customWidth="1"/>
    <col min="4634" max="4857" width="10.7109375" style="1235" customWidth="1"/>
    <col min="4858" max="4858" width="14.28515625" style="1235" bestFit="1" customWidth="1"/>
    <col min="4859" max="4860" width="10.7109375" style="1235" customWidth="1"/>
    <col min="4861" max="4861" width="19.7109375" style="1235" bestFit="1" customWidth="1"/>
    <col min="4862" max="4862" width="26.7109375" style="1235" bestFit="1" customWidth="1"/>
    <col min="4863" max="4863" width="12.42578125" style="1235" bestFit="1" customWidth="1"/>
    <col min="4864" max="4864" width="11" style="1235"/>
    <col min="4865" max="4865" width="36.85546875" style="1235" customWidth="1"/>
    <col min="4866" max="4866" width="11.28515625" style="1235" customWidth="1"/>
    <col min="4867" max="4867" width="31.28515625" style="1235" customWidth="1"/>
    <col min="4868" max="4868" width="9.85546875" style="1235" customWidth="1"/>
    <col min="4869" max="4869" width="11.7109375" style="1235" customWidth="1"/>
    <col min="4870" max="4870" width="16.5703125" style="1235" customWidth="1"/>
    <col min="4871" max="4871" width="14.7109375" style="1235" customWidth="1"/>
    <col min="4872" max="4872" width="14.5703125" style="1235" bestFit="1" customWidth="1"/>
    <col min="4873" max="4873" width="0" style="1235" hidden="1" customWidth="1"/>
    <col min="4874" max="4874" width="15.5703125" style="1235" customWidth="1"/>
    <col min="4875" max="4875" width="13.85546875" style="1235" bestFit="1" customWidth="1"/>
    <col min="4876" max="4876" width="0.85546875" style="1235" customWidth="1"/>
    <col min="4877" max="4877" width="13.7109375" style="1235" customWidth="1"/>
    <col min="4878" max="4878" width="14.28515625" style="1235" customWidth="1"/>
    <col min="4879" max="4879" width="23.42578125" style="1235" customWidth="1"/>
    <col min="4880" max="4880" width="19.140625" style="1235" customWidth="1"/>
    <col min="4881" max="4881" width="15.85546875" style="1235" customWidth="1"/>
    <col min="4882" max="4883" width="20.140625" style="1235" customWidth="1"/>
    <col min="4884" max="4884" width="17.28515625" style="1235" customWidth="1"/>
    <col min="4885" max="4888" width="12.28515625" style="1235" customWidth="1"/>
    <col min="4889" max="4889" width="11.28515625" style="1235" customWidth="1"/>
    <col min="4890" max="5113" width="10.7109375" style="1235" customWidth="1"/>
    <col min="5114" max="5114" width="14.28515625" style="1235" bestFit="1" customWidth="1"/>
    <col min="5115" max="5116" width="10.7109375" style="1235" customWidth="1"/>
    <col min="5117" max="5117" width="19.7109375" style="1235" bestFit="1" customWidth="1"/>
    <col min="5118" max="5118" width="26.7109375" style="1235" bestFit="1" customWidth="1"/>
    <col min="5119" max="5119" width="12.42578125" style="1235" bestFit="1" customWidth="1"/>
    <col min="5120" max="5120" width="11" style="1235"/>
    <col min="5121" max="5121" width="36.85546875" style="1235" customWidth="1"/>
    <col min="5122" max="5122" width="11.28515625" style="1235" customWidth="1"/>
    <col min="5123" max="5123" width="31.28515625" style="1235" customWidth="1"/>
    <col min="5124" max="5124" width="9.85546875" style="1235" customWidth="1"/>
    <col min="5125" max="5125" width="11.7109375" style="1235" customWidth="1"/>
    <col min="5126" max="5126" width="16.5703125" style="1235" customWidth="1"/>
    <col min="5127" max="5127" width="14.7109375" style="1235" customWidth="1"/>
    <col min="5128" max="5128" width="14.5703125" style="1235" bestFit="1" customWidth="1"/>
    <col min="5129" max="5129" width="0" style="1235" hidden="1" customWidth="1"/>
    <col min="5130" max="5130" width="15.5703125" style="1235" customWidth="1"/>
    <col min="5131" max="5131" width="13.85546875" style="1235" bestFit="1" customWidth="1"/>
    <col min="5132" max="5132" width="0.85546875" style="1235" customWidth="1"/>
    <col min="5133" max="5133" width="13.7109375" style="1235" customWidth="1"/>
    <col min="5134" max="5134" width="14.28515625" style="1235" customWidth="1"/>
    <col min="5135" max="5135" width="23.42578125" style="1235" customWidth="1"/>
    <col min="5136" max="5136" width="19.140625" style="1235" customWidth="1"/>
    <col min="5137" max="5137" width="15.85546875" style="1235" customWidth="1"/>
    <col min="5138" max="5139" width="20.140625" style="1235" customWidth="1"/>
    <col min="5140" max="5140" width="17.28515625" style="1235" customWidth="1"/>
    <col min="5141" max="5144" width="12.28515625" style="1235" customWidth="1"/>
    <col min="5145" max="5145" width="11.28515625" style="1235" customWidth="1"/>
    <col min="5146" max="5369" width="10.7109375" style="1235" customWidth="1"/>
    <col min="5370" max="5370" width="14.28515625" style="1235" bestFit="1" customWidth="1"/>
    <col min="5371" max="5372" width="10.7109375" style="1235" customWidth="1"/>
    <col min="5373" max="5373" width="19.7109375" style="1235" bestFit="1" customWidth="1"/>
    <col min="5374" max="5374" width="26.7109375" style="1235" bestFit="1" customWidth="1"/>
    <col min="5375" max="5375" width="12.42578125" style="1235" bestFit="1" customWidth="1"/>
    <col min="5376" max="5376" width="11" style="1235"/>
    <col min="5377" max="5377" width="36.85546875" style="1235" customWidth="1"/>
    <col min="5378" max="5378" width="11.28515625" style="1235" customWidth="1"/>
    <col min="5379" max="5379" width="31.28515625" style="1235" customWidth="1"/>
    <col min="5380" max="5380" width="9.85546875" style="1235" customWidth="1"/>
    <col min="5381" max="5381" width="11.7109375" style="1235" customWidth="1"/>
    <col min="5382" max="5382" width="16.5703125" style="1235" customWidth="1"/>
    <col min="5383" max="5383" width="14.7109375" style="1235" customWidth="1"/>
    <col min="5384" max="5384" width="14.5703125" style="1235" bestFit="1" customWidth="1"/>
    <col min="5385" max="5385" width="0" style="1235" hidden="1" customWidth="1"/>
    <col min="5386" max="5386" width="15.5703125" style="1235" customWidth="1"/>
    <col min="5387" max="5387" width="13.85546875" style="1235" bestFit="1" customWidth="1"/>
    <col min="5388" max="5388" width="0.85546875" style="1235" customWidth="1"/>
    <col min="5389" max="5389" width="13.7109375" style="1235" customWidth="1"/>
    <col min="5390" max="5390" width="14.28515625" style="1235" customWidth="1"/>
    <col min="5391" max="5391" width="23.42578125" style="1235" customWidth="1"/>
    <col min="5392" max="5392" width="19.140625" style="1235" customWidth="1"/>
    <col min="5393" max="5393" width="15.85546875" style="1235" customWidth="1"/>
    <col min="5394" max="5395" width="20.140625" style="1235" customWidth="1"/>
    <col min="5396" max="5396" width="17.28515625" style="1235" customWidth="1"/>
    <col min="5397" max="5400" width="12.28515625" style="1235" customWidth="1"/>
    <col min="5401" max="5401" width="11.28515625" style="1235" customWidth="1"/>
    <col min="5402" max="5625" width="10.7109375" style="1235" customWidth="1"/>
    <col min="5626" max="5626" width="14.28515625" style="1235" bestFit="1" customWidth="1"/>
    <col min="5627" max="5628" width="10.7109375" style="1235" customWidth="1"/>
    <col min="5629" max="5629" width="19.7109375" style="1235" bestFit="1" customWidth="1"/>
    <col min="5630" max="5630" width="26.7109375" style="1235" bestFit="1" customWidth="1"/>
    <col min="5631" max="5631" width="12.42578125" style="1235" bestFit="1" customWidth="1"/>
    <col min="5632" max="5632" width="11" style="1235"/>
    <col min="5633" max="5633" width="36.85546875" style="1235" customWidth="1"/>
    <col min="5634" max="5634" width="11.28515625" style="1235" customWidth="1"/>
    <col min="5635" max="5635" width="31.28515625" style="1235" customWidth="1"/>
    <col min="5636" max="5636" width="9.85546875" style="1235" customWidth="1"/>
    <col min="5637" max="5637" width="11.7109375" style="1235" customWidth="1"/>
    <col min="5638" max="5638" width="16.5703125" style="1235" customWidth="1"/>
    <col min="5639" max="5639" width="14.7109375" style="1235" customWidth="1"/>
    <col min="5640" max="5640" width="14.5703125" style="1235" bestFit="1" customWidth="1"/>
    <col min="5641" max="5641" width="0" style="1235" hidden="1" customWidth="1"/>
    <col min="5642" max="5642" width="15.5703125" style="1235" customWidth="1"/>
    <col min="5643" max="5643" width="13.85546875" style="1235" bestFit="1" customWidth="1"/>
    <col min="5644" max="5644" width="0.85546875" style="1235" customWidth="1"/>
    <col min="5645" max="5645" width="13.7109375" style="1235" customWidth="1"/>
    <col min="5646" max="5646" width="14.28515625" style="1235" customWidth="1"/>
    <col min="5647" max="5647" width="23.42578125" style="1235" customWidth="1"/>
    <col min="5648" max="5648" width="19.140625" style="1235" customWidth="1"/>
    <col min="5649" max="5649" width="15.85546875" style="1235" customWidth="1"/>
    <col min="5650" max="5651" width="20.140625" style="1235" customWidth="1"/>
    <col min="5652" max="5652" width="17.28515625" style="1235" customWidth="1"/>
    <col min="5653" max="5656" width="12.28515625" style="1235" customWidth="1"/>
    <col min="5657" max="5657" width="11.28515625" style="1235" customWidth="1"/>
    <col min="5658" max="5881" width="10.7109375" style="1235" customWidth="1"/>
    <col min="5882" max="5882" width="14.28515625" style="1235" bestFit="1" customWidth="1"/>
    <col min="5883" max="5884" width="10.7109375" style="1235" customWidth="1"/>
    <col min="5885" max="5885" width="19.7109375" style="1235" bestFit="1" customWidth="1"/>
    <col min="5886" max="5886" width="26.7109375" style="1235" bestFit="1" customWidth="1"/>
    <col min="5887" max="5887" width="12.42578125" style="1235" bestFit="1" customWidth="1"/>
    <col min="5888" max="5888" width="11" style="1235"/>
    <col min="5889" max="5889" width="36.85546875" style="1235" customWidth="1"/>
    <col min="5890" max="5890" width="11.28515625" style="1235" customWidth="1"/>
    <col min="5891" max="5891" width="31.28515625" style="1235" customWidth="1"/>
    <col min="5892" max="5892" width="9.85546875" style="1235" customWidth="1"/>
    <col min="5893" max="5893" width="11.7109375" style="1235" customWidth="1"/>
    <col min="5894" max="5894" width="16.5703125" style="1235" customWidth="1"/>
    <col min="5895" max="5895" width="14.7109375" style="1235" customWidth="1"/>
    <col min="5896" max="5896" width="14.5703125" style="1235" bestFit="1" customWidth="1"/>
    <col min="5897" max="5897" width="0" style="1235" hidden="1" customWidth="1"/>
    <col min="5898" max="5898" width="15.5703125" style="1235" customWidth="1"/>
    <col min="5899" max="5899" width="13.85546875" style="1235" bestFit="1" customWidth="1"/>
    <col min="5900" max="5900" width="0.85546875" style="1235" customWidth="1"/>
    <col min="5901" max="5901" width="13.7109375" style="1235" customWidth="1"/>
    <col min="5902" max="5902" width="14.28515625" style="1235" customWidth="1"/>
    <col min="5903" max="5903" width="23.42578125" style="1235" customWidth="1"/>
    <col min="5904" max="5904" width="19.140625" style="1235" customWidth="1"/>
    <col min="5905" max="5905" width="15.85546875" style="1235" customWidth="1"/>
    <col min="5906" max="5907" width="20.140625" style="1235" customWidth="1"/>
    <col min="5908" max="5908" width="17.28515625" style="1235" customWidth="1"/>
    <col min="5909" max="5912" width="12.28515625" style="1235" customWidth="1"/>
    <col min="5913" max="5913" width="11.28515625" style="1235" customWidth="1"/>
    <col min="5914" max="6137" width="10.7109375" style="1235" customWidth="1"/>
    <col min="6138" max="6138" width="14.28515625" style="1235" bestFit="1" customWidth="1"/>
    <col min="6139" max="6140" width="10.7109375" style="1235" customWidth="1"/>
    <col min="6141" max="6141" width="19.7109375" style="1235" bestFit="1" customWidth="1"/>
    <col min="6142" max="6142" width="26.7109375" style="1235" bestFit="1" customWidth="1"/>
    <col min="6143" max="6143" width="12.42578125" style="1235" bestFit="1" customWidth="1"/>
    <col min="6144" max="6144" width="11" style="1235"/>
    <col min="6145" max="6145" width="36.85546875" style="1235" customWidth="1"/>
    <col min="6146" max="6146" width="11.28515625" style="1235" customWidth="1"/>
    <col min="6147" max="6147" width="31.28515625" style="1235" customWidth="1"/>
    <col min="6148" max="6148" width="9.85546875" style="1235" customWidth="1"/>
    <col min="6149" max="6149" width="11.7109375" style="1235" customWidth="1"/>
    <col min="6150" max="6150" width="16.5703125" style="1235" customWidth="1"/>
    <col min="6151" max="6151" width="14.7109375" style="1235" customWidth="1"/>
    <col min="6152" max="6152" width="14.5703125" style="1235" bestFit="1" customWidth="1"/>
    <col min="6153" max="6153" width="0" style="1235" hidden="1" customWidth="1"/>
    <col min="6154" max="6154" width="15.5703125" style="1235" customWidth="1"/>
    <col min="6155" max="6155" width="13.85546875" style="1235" bestFit="1" customWidth="1"/>
    <col min="6156" max="6156" width="0.85546875" style="1235" customWidth="1"/>
    <col min="6157" max="6157" width="13.7109375" style="1235" customWidth="1"/>
    <col min="6158" max="6158" width="14.28515625" style="1235" customWidth="1"/>
    <col min="6159" max="6159" width="23.42578125" style="1235" customWidth="1"/>
    <col min="6160" max="6160" width="19.140625" style="1235" customWidth="1"/>
    <col min="6161" max="6161" width="15.85546875" style="1235" customWidth="1"/>
    <col min="6162" max="6163" width="20.140625" style="1235" customWidth="1"/>
    <col min="6164" max="6164" width="17.28515625" style="1235" customWidth="1"/>
    <col min="6165" max="6168" width="12.28515625" style="1235" customWidth="1"/>
    <col min="6169" max="6169" width="11.28515625" style="1235" customWidth="1"/>
    <col min="6170" max="6393" width="10.7109375" style="1235" customWidth="1"/>
    <col min="6394" max="6394" width="14.28515625" style="1235" bestFit="1" customWidth="1"/>
    <col min="6395" max="6396" width="10.7109375" style="1235" customWidth="1"/>
    <col min="6397" max="6397" width="19.7109375" style="1235" bestFit="1" customWidth="1"/>
    <col min="6398" max="6398" width="26.7109375" style="1235" bestFit="1" customWidth="1"/>
    <col min="6399" max="6399" width="12.42578125" style="1235" bestFit="1" customWidth="1"/>
    <col min="6400" max="6400" width="11" style="1235"/>
    <col min="6401" max="6401" width="36.85546875" style="1235" customWidth="1"/>
    <col min="6402" max="6402" width="11.28515625" style="1235" customWidth="1"/>
    <col min="6403" max="6403" width="31.28515625" style="1235" customWidth="1"/>
    <col min="6404" max="6404" width="9.85546875" style="1235" customWidth="1"/>
    <col min="6405" max="6405" width="11.7109375" style="1235" customWidth="1"/>
    <col min="6406" max="6406" width="16.5703125" style="1235" customWidth="1"/>
    <col min="6407" max="6407" width="14.7109375" style="1235" customWidth="1"/>
    <col min="6408" max="6408" width="14.5703125" style="1235" bestFit="1" customWidth="1"/>
    <col min="6409" max="6409" width="0" style="1235" hidden="1" customWidth="1"/>
    <col min="6410" max="6410" width="15.5703125" style="1235" customWidth="1"/>
    <col min="6411" max="6411" width="13.85546875" style="1235" bestFit="1" customWidth="1"/>
    <col min="6412" max="6412" width="0.85546875" style="1235" customWidth="1"/>
    <col min="6413" max="6413" width="13.7109375" style="1235" customWidth="1"/>
    <col min="6414" max="6414" width="14.28515625" style="1235" customWidth="1"/>
    <col min="6415" max="6415" width="23.42578125" style="1235" customWidth="1"/>
    <col min="6416" max="6416" width="19.140625" style="1235" customWidth="1"/>
    <col min="6417" max="6417" width="15.85546875" style="1235" customWidth="1"/>
    <col min="6418" max="6419" width="20.140625" style="1235" customWidth="1"/>
    <col min="6420" max="6420" width="17.28515625" style="1235" customWidth="1"/>
    <col min="6421" max="6424" width="12.28515625" style="1235" customWidth="1"/>
    <col min="6425" max="6425" width="11.28515625" style="1235" customWidth="1"/>
    <col min="6426" max="6649" width="10.7109375" style="1235" customWidth="1"/>
    <col min="6650" max="6650" width="14.28515625" style="1235" bestFit="1" customWidth="1"/>
    <col min="6651" max="6652" width="10.7109375" style="1235" customWidth="1"/>
    <col min="6653" max="6653" width="19.7109375" style="1235" bestFit="1" customWidth="1"/>
    <col min="6654" max="6654" width="26.7109375" style="1235" bestFit="1" customWidth="1"/>
    <col min="6655" max="6655" width="12.42578125" style="1235" bestFit="1" customWidth="1"/>
    <col min="6656" max="6656" width="11" style="1235"/>
    <col min="6657" max="6657" width="36.85546875" style="1235" customWidth="1"/>
    <col min="6658" max="6658" width="11.28515625" style="1235" customWidth="1"/>
    <col min="6659" max="6659" width="31.28515625" style="1235" customWidth="1"/>
    <col min="6660" max="6660" width="9.85546875" style="1235" customWidth="1"/>
    <col min="6661" max="6661" width="11.7109375" style="1235" customWidth="1"/>
    <col min="6662" max="6662" width="16.5703125" style="1235" customWidth="1"/>
    <col min="6663" max="6663" width="14.7109375" style="1235" customWidth="1"/>
    <col min="6664" max="6664" width="14.5703125" style="1235" bestFit="1" customWidth="1"/>
    <col min="6665" max="6665" width="0" style="1235" hidden="1" customWidth="1"/>
    <col min="6666" max="6666" width="15.5703125" style="1235" customWidth="1"/>
    <col min="6667" max="6667" width="13.85546875" style="1235" bestFit="1" customWidth="1"/>
    <col min="6668" max="6668" width="0.85546875" style="1235" customWidth="1"/>
    <col min="6669" max="6669" width="13.7109375" style="1235" customWidth="1"/>
    <col min="6670" max="6670" width="14.28515625" style="1235" customWidth="1"/>
    <col min="6671" max="6671" width="23.42578125" style="1235" customWidth="1"/>
    <col min="6672" max="6672" width="19.140625" style="1235" customWidth="1"/>
    <col min="6673" max="6673" width="15.85546875" style="1235" customWidth="1"/>
    <col min="6674" max="6675" width="20.140625" style="1235" customWidth="1"/>
    <col min="6676" max="6676" width="17.28515625" style="1235" customWidth="1"/>
    <col min="6677" max="6680" width="12.28515625" style="1235" customWidth="1"/>
    <col min="6681" max="6681" width="11.28515625" style="1235" customWidth="1"/>
    <col min="6682" max="6905" width="10.7109375" style="1235" customWidth="1"/>
    <col min="6906" max="6906" width="14.28515625" style="1235" bestFit="1" customWidth="1"/>
    <col min="6907" max="6908" width="10.7109375" style="1235" customWidth="1"/>
    <col min="6909" max="6909" width="19.7109375" style="1235" bestFit="1" customWidth="1"/>
    <col min="6910" max="6910" width="26.7109375" style="1235" bestFit="1" customWidth="1"/>
    <col min="6911" max="6911" width="12.42578125" style="1235" bestFit="1" customWidth="1"/>
    <col min="6912" max="6912" width="11" style="1235"/>
    <col min="6913" max="6913" width="36.85546875" style="1235" customWidth="1"/>
    <col min="6914" max="6914" width="11.28515625" style="1235" customWidth="1"/>
    <col min="6915" max="6915" width="31.28515625" style="1235" customWidth="1"/>
    <col min="6916" max="6916" width="9.85546875" style="1235" customWidth="1"/>
    <col min="6917" max="6917" width="11.7109375" style="1235" customWidth="1"/>
    <col min="6918" max="6918" width="16.5703125" style="1235" customWidth="1"/>
    <col min="6919" max="6919" width="14.7109375" style="1235" customWidth="1"/>
    <col min="6920" max="6920" width="14.5703125" style="1235" bestFit="1" customWidth="1"/>
    <col min="6921" max="6921" width="0" style="1235" hidden="1" customWidth="1"/>
    <col min="6922" max="6922" width="15.5703125" style="1235" customWidth="1"/>
    <col min="6923" max="6923" width="13.85546875" style="1235" bestFit="1" customWidth="1"/>
    <col min="6924" max="6924" width="0.85546875" style="1235" customWidth="1"/>
    <col min="6925" max="6925" width="13.7109375" style="1235" customWidth="1"/>
    <col min="6926" max="6926" width="14.28515625" style="1235" customWidth="1"/>
    <col min="6927" max="6927" width="23.42578125" style="1235" customWidth="1"/>
    <col min="6928" max="6928" width="19.140625" style="1235" customWidth="1"/>
    <col min="6929" max="6929" width="15.85546875" style="1235" customWidth="1"/>
    <col min="6930" max="6931" width="20.140625" style="1235" customWidth="1"/>
    <col min="6932" max="6932" width="17.28515625" style="1235" customWidth="1"/>
    <col min="6933" max="6936" width="12.28515625" style="1235" customWidth="1"/>
    <col min="6937" max="6937" width="11.28515625" style="1235" customWidth="1"/>
    <col min="6938" max="7161" width="10.7109375" style="1235" customWidth="1"/>
    <col min="7162" max="7162" width="14.28515625" style="1235" bestFit="1" customWidth="1"/>
    <col min="7163" max="7164" width="10.7109375" style="1235" customWidth="1"/>
    <col min="7165" max="7165" width="19.7109375" style="1235" bestFit="1" customWidth="1"/>
    <col min="7166" max="7166" width="26.7109375" style="1235" bestFit="1" customWidth="1"/>
    <col min="7167" max="7167" width="12.42578125" style="1235" bestFit="1" customWidth="1"/>
    <col min="7168" max="7168" width="11" style="1235"/>
    <col min="7169" max="7169" width="36.85546875" style="1235" customWidth="1"/>
    <col min="7170" max="7170" width="11.28515625" style="1235" customWidth="1"/>
    <col min="7171" max="7171" width="31.28515625" style="1235" customWidth="1"/>
    <col min="7172" max="7172" width="9.85546875" style="1235" customWidth="1"/>
    <col min="7173" max="7173" width="11.7109375" style="1235" customWidth="1"/>
    <col min="7174" max="7174" width="16.5703125" style="1235" customWidth="1"/>
    <col min="7175" max="7175" width="14.7109375" style="1235" customWidth="1"/>
    <col min="7176" max="7176" width="14.5703125" style="1235" bestFit="1" customWidth="1"/>
    <col min="7177" max="7177" width="0" style="1235" hidden="1" customWidth="1"/>
    <col min="7178" max="7178" width="15.5703125" style="1235" customWidth="1"/>
    <col min="7179" max="7179" width="13.85546875" style="1235" bestFit="1" customWidth="1"/>
    <col min="7180" max="7180" width="0.85546875" style="1235" customWidth="1"/>
    <col min="7181" max="7181" width="13.7109375" style="1235" customWidth="1"/>
    <col min="7182" max="7182" width="14.28515625" style="1235" customWidth="1"/>
    <col min="7183" max="7183" width="23.42578125" style="1235" customWidth="1"/>
    <col min="7184" max="7184" width="19.140625" style="1235" customWidth="1"/>
    <col min="7185" max="7185" width="15.85546875" style="1235" customWidth="1"/>
    <col min="7186" max="7187" width="20.140625" style="1235" customWidth="1"/>
    <col min="7188" max="7188" width="17.28515625" style="1235" customWidth="1"/>
    <col min="7189" max="7192" width="12.28515625" style="1235" customWidth="1"/>
    <col min="7193" max="7193" width="11.28515625" style="1235" customWidth="1"/>
    <col min="7194" max="7417" width="10.7109375" style="1235" customWidth="1"/>
    <col min="7418" max="7418" width="14.28515625" style="1235" bestFit="1" customWidth="1"/>
    <col min="7419" max="7420" width="10.7109375" style="1235" customWidth="1"/>
    <col min="7421" max="7421" width="19.7109375" style="1235" bestFit="1" customWidth="1"/>
    <col min="7422" max="7422" width="26.7109375" style="1235" bestFit="1" customWidth="1"/>
    <col min="7423" max="7423" width="12.42578125" style="1235" bestFit="1" customWidth="1"/>
    <col min="7424" max="7424" width="11" style="1235"/>
    <col min="7425" max="7425" width="36.85546875" style="1235" customWidth="1"/>
    <col min="7426" max="7426" width="11.28515625" style="1235" customWidth="1"/>
    <col min="7427" max="7427" width="31.28515625" style="1235" customWidth="1"/>
    <col min="7428" max="7428" width="9.85546875" style="1235" customWidth="1"/>
    <col min="7429" max="7429" width="11.7109375" style="1235" customWidth="1"/>
    <col min="7430" max="7430" width="16.5703125" style="1235" customWidth="1"/>
    <col min="7431" max="7431" width="14.7109375" style="1235" customWidth="1"/>
    <col min="7432" max="7432" width="14.5703125" style="1235" bestFit="1" customWidth="1"/>
    <col min="7433" max="7433" width="0" style="1235" hidden="1" customWidth="1"/>
    <col min="7434" max="7434" width="15.5703125" style="1235" customWidth="1"/>
    <col min="7435" max="7435" width="13.85546875" style="1235" bestFit="1" customWidth="1"/>
    <col min="7436" max="7436" width="0.85546875" style="1235" customWidth="1"/>
    <col min="7437" max="7437" width="13.7109375" style="1235" customWidth="1"/>
    <col min="7438" max="7438" width="14.28515625" style="1235" customWidth="1"/>
    <col min="7439" max="7439" width="23.42578125" style="1235" customWidth="1"/>
    <col min="7440" max="7440" width="19.140625" style="1235" customWidth="1"/>
    <col min="7441" max="7441" width="15.85546875" style="1235" customWidth="1"/>
    <col min="7442" max="7443" width="20.140625" style="1235" customWidth="1"/>
    <col min="7444" max="7444" width="17.28515625" style="1235" customWidth="1"/>
    <col min="7445" max="7448" width="12.28515625" style="1235" customWidth="1"/>
    <col min="7449" max="7449" width="11.28515625" style="1235" customWidth="1"/>
    <col min="7450" max="7673" width="10.7109375" style="1235" customWidth="1"/>
    <col min="7674" max="7674" width="14.28515625" style="1235" bestFit="1" customWidth="1"/>
    <col min="7675" max="7676" width="10.7109375" style="1235" customWidth="1"/>
    <col min="7677" max="7677" width="19.7109375" style="1235" bestFit="1" customWidth="1"/>
    <col min="7678" max="7678" width="26.7109375" style="1235" bestFit="1" customWidth="1"/>
    <col min="7679" max="7679" width="12.42578125" style="1235" bestFit="1" customWidth="1"/>
    <col min="7680" max="7680" width="11" style="1235"/>
    <col min="7681" max="7681" width="36.85546875" style="1235" customWidth="1"/>
    <col min="7682" max="7682" width="11.28515625" style="1235" customWidth="1"/>
    <col min="7683" max="7683" width="31.28515625" style="1235" customWidth="1"/>
    <col min="7684" max="7684" width="9.85546875" style="1235" customWidth="1"/>
    <col min="7685" max="7685" width="11.7109375" style="1235" customWidth="1"/>
    <col min="7686" max="7686" width="16.5703125" style="1235" customWidth="1"/>
    <col min="7687" max="7687" width="14.7109375" style="1235" customWidth="1"/>
    <col min="7688" max="7688" width="14.5703125" style="1235" bestFit="1" customWidth="1"/>
    <col min="7689" max="7689" width="0" style="1235" hidden="1" customWidth="1"/>
    <col min="7690" max="7690" width="15.5703125" style="1235" customWidth="1"/>
    <col min="7691" max="7691" width="13.85546875" style="1235" bestFit="1" customWidth="1"/>
    <col min="7692" max="7692" width="0.85546875" style="1235" customWidth="1"/>
    <col min="7693" max="7693" width="13.7109375" style="1235" customWidth="1"/>
    <col min="7694" max="7694" width="14.28515625" style="1235" customWidth="1"/>
    <col min="7695" max="7695" width="23.42578125" style="1235" customWidth="1"/>
    <col min="7696" max="7696" width="19.140625" style="1235" customWidth="1"/>
    <col min="7697" max="7697" width="15.85546875" style="1235" customWidth="1"/>
    <col min="7698" max="7699" width="20.140625" style="1235" customWidth="1"/>
    <col min="7700" max="7700" width="17.28515625" style="1235" customWidth="1"/>
    <col min="7701" max="7704" width="12.28515625" style="1235" customWidth="1"/>
    <col min="7705" max="7705" width="11.28515625" style="1235" customWidth="1"/>
    <col min="7706" max="7929" width="10.7109375" style="1235" customWidth="1"/>
    <col min="7930" max="7930" width="14.28515625" style="1235" bestFit="1" customWidth="1"/>
    <col min="7931" max="7932" width="10.7109375" style="1235" customWidth="1"/>
    <col min="7933" max="7933" width="19.7109375" style="1235" bestFit="1" customWidth="1"/>
    <col min="7934" max="7934" width="26.7109375" style="1235" bestFit="1" customWidth="1"/>
    <col min="7935" max="7935" width="12.42578125" style="1235" bestFit="1" customWidth="1"/>
    <col min="7936" max="7936" width="11" style="1235"/>
    <col min="7937" max="7937" width="36.85546875" style="1235" customWidth="1"/>
    <col min="7938" max="7938" width="11.28515625" style="1235" customWidth="1"/>
    <col min="7939" max="7939" width="31.28515625" style="1235" customWidth="1"/>
    <col min="7940" max="7940" width="9.85546875" style="1235" customWidth="1"/>
    <col min="7941" max="7941" width="11.7109375" style="1235" customWidth="1"/>
    <col min="7942" max="7942" width="16.5703125" style="1235" customWidth="1"/>
    <col min="7943" max="7943" width="14.7109375" style="1235" customWidth="1"/>
    <col min="7944" max="7944" width="14.5703125" style="1235" bestFit="1" customWidth="1"/>
    <col min="7945" max="7945" width="0" style="1235" hidden="1" customWidth="1"/>
    <col min="7946" max="7946" width="15.5703125" style="1235" customWidth="1"/>
    <col min="7947" max="7947" width="13.85546875" style="1235" bestFit="1" customWidth="1"/>
    <col min="7948" max="7948" width="0.85546875" style="1235" customWidth="1"/>
    <col min="7949" max="7949" width="13.7109375" style="1235" customWidth="1"/>
    <col min="7950" max="7950" width="14.28515625" style="1235" customWidth="1"/>
    <col min="7951" max="7951" width="23.42578125" style="1235" customWidth="1"/>
    <col min="7952" max="7952" width="19.140625" style="1235" customWidth="1"/>
    <col min="7953" max="7953" width="15.85546875" style="1235" customWidth="1"/>
    <col min="7954" max="7955" width="20.140625" style="1235" customWidth="1"/>
    <col min="7956" max="7956" width="17.28515625" style="1235" customWidth="1"/>
    <col min="7957" max="7960" width="12.28515625" style="1235" customWidth="1"/>
    <col min="7961" max="7961" width="11.28515625" style="1235" customWidth="1"/>
    <col min="7962" max="8185" width="10.7109375" style="1235" customWidth="1"/>
    <col min="8186" max="8186" width="14.28515625" style="1235" bestFit="1" customWidth="1"/>
    <col min="8187" max="8188" width="10.7109375" style="1235" customWidth="1"/>
    <col min="8189" max="8189" width="19.7109375" style="1235" bestFit="1" customWidth="1"/>
    <col min="8190" max="8190" width="26.7109375" style="1235" bestFit="1" customWidth="1"/>
    <col min="8191" max="8191" width="12.42578125" style="1235" bestFit="1" customWidth="1"/>
    <col min="8192" max="8192" width="11" style="1235"/>
    <col min="8193" max="8193" width="36.85546875" style="1235" customWidth="1"/>
    <col min="8194" max="8194" width="11.28515625" style="1235" customWidth="1"/>
    <col min="8195" max="8195" width="31.28515625" style="1235" customWidth="1"/>
    <col min="8196" max="8196" width="9.85546875" style="1235" customWidth="1"/>
    <col min="8197" max="8197" width="11.7109375" style="1235" customWidth="1"/>
    <col min="8198" max="8198" width="16.5703125" style="1235" customWidth="1"/>
    <col min="8199" max="8199" width="14.7109375" style="1235" customWidth="1"/>
    <col min="8200" max="8200" width="14.5703125" style="1235" bestFit="1" customWidth="1"/>
    <col min="8201" max="8201" width="0" style="1235" hidden="1" customWidth="1"/>
    <col min="8202" max="8202" width="15.5703125" style="1235" customWidth="1"/>
    <col min="8203" max="8203" width="13.85546875" style="1235" bestFit="1" customWidth="1"/>
    <col min="8204" max="8204" width="0.85546875" style="1235" customWidth="1"/>
    <col min="8205" max="8205" width="13.7109375" style="1235" customWidth="1"/>
    <col min="8206" max="8206" width="14.28515625" style="1235" customWidth="1"/>
    <col min="8207" max="8207" width="23.42578125" style="1235" customWidth="1"/>
    <col min="8208" max="8208" width="19.140625" style="1235" customWidth="1"/>
    <col min="8209" max="8209" width="15.85546875" style="1235" customWidth="1"/>
    <col min="8210" max="8211" width="20.140625" style="1235" customWidth="1"/>
    <col min="8212" max="8212" width="17.28515625" style="1235" customWidth="1"/>
    <col min="8213" max="8216" width="12.28515625" style="1235" customWidth="1"/>
    <col min="8217" max="8217" width="11.28515625" style="1235" customWidth="1"/>
    <col min="8218" max="8441" width="10.7109375" style="1235" customWidth="1"/>
    <col min="8442" max="8442" width="14.28515625" style="1235" bestFit="1" customWidth="1"/>
    <col min="8443" max="8444" width="10.7109375" style="1235" customWidth="1"/>
    <col min="8445" max="8445" width="19.7109375" style="1235" bestFit="1" customWidth="1"/>
    <col min="8446" max="8446" width="26.7109375" style="1235" bestFit="1" customWidth="1"/>
    <col min="8447" max="8447" width="12.42578125" style="1235" bestFit="1" customWidth="1"/>
    <col min="8448" max="8448" width="11" style="1235"/>
    <col min="8449" max="8449" width="36.85546875" style="1235" customWidth="1"/>
    <col min="8450" max="8450" width="11.28515625" style="1235" customWidth="1"/>
    <col min="8451" max="8451" width="31.28515625" style="1235" customWidth="1"/>
    <col min="8452" max="8452" width="9.85546875" style="1235" customWidth="1"/>
    <col min="8453" max="8453" width="11.7109375" style="1235" customWidth="1"/>
    <col min="8454" max="8454" width="16.5703125" style="1235" customWidth="1"/>
    <col min="8455" max="8455" width="14.7109375" style="1235" customWidth="1"/>
    <col min="8456" max="8456" width="14.5703125" style="1235" bestFit="1" customWidth="1"/>
    <col min="8457" max="8457" width="0" style="1235" hidden="1" customWidth="1"/>
    <col min="8458" max="8458" width="15.5703125" style="1235" customWidth="1"/>
    <col min="8459" max="8459" width="13.85546875" style="1235" bestFit="1" customWidth="1"/>
    <col min="8460" max="8460" width="0.85546875" style="1235" customWidth="1"/>
    <col min="8461" max="8461" width="13.7109375" style="1235" customWidth="1"/>
    <col min="8462" max="8462" width="14.28515625" style="1235" customWidth="1"/>
    <col min="8463" max="8463" width="23.42578125" style="1235" customWidth="1"/>
    <col min="8464" max="8464" width="19.140625" style="1235" customWidth="1"/>
    <col min="8465" max="8465" width="15.85546875" style="1235" customWidth="1"/>
    <col min="8466" max="8467" width="20.140625" style="1235" customWidth="1"/>
    <col min="8468" max="8468" width="17.28515625" style="1235" customWidth="1"/>
    <col min="8469" max="8472" width="12.28515625" style="1235" customWidth="1"/>
    <col min="8473" max="8473" width="11.28515625" style="1235" customWidth="1"/>
    <col min="8474" max="8697" width="10.7109375" style="1235" customWidth="1"/>
    <col min="8698" max="8698" width="14.28515625" style="1235" bestFit="1" customWidth="1"/>
    <col min="8699" max="8700" width="10.7109375" style="1235" customWidth="1"/>
    <col min="8701" max="8701" width="19.7109375" style="1235" bestFit="1" customWidth="1"/>
    <col min="8702" max="8702" width="26.7109375" style="1235" bestFit="1" customWidth="1"/>
    <col min="8703" max="8703" width="12.42578125" style="1235" bestFit="1" customWidth="1"/>
    <col min="8704" max="8704" width="11" style="1235"/>
    <col min="8705" max="8705" width="36.85546875" style="1235" customWidth="1"/>
    <col min="8706" max="8706" width="11.28515625" style="1235" customWidth="1"/>
    <col min="8707" max="8707" width="31.28515625" style="1235" customWidth="1"/>
    <col min="8708" max="8708" width="9.85546875" style="1235" customWidth="1"/>
    <col min="8709" max="8709" width="11.7109375" style="1235" customWidth="1"/>
    <col min="8710" max="8710" width="16.5703125" style="1235" customWidth="1"/>
    <col min="8711" max="8711" width="14.7109375" style="1235" customWidth="1"/>
    <col min="8712" max="8712" width="14.5703125" style="1235" bestFit="1" customWidth="1"/>
    <col min="8713" max="8713" width="0" style="1235" hidden="1" customWidth="1"/>
    <col min="8714" max="8714" width="15.5703125" style="1235" customWidth="1"/>
    <col min="8715" max="8715" width="13.85546875" style="1235" bestFit="1" customWidth="1"/>
    <col min="8716" max="8716" width="0.85546875" style="1235" customWidth="1"/>
    <col min="8717" max="8717" width="13.7109375" style="1235" customWidth="1"/>
    <col min="8718" max="8718" width="14.28515625" style="1235" customWidth="1"/>
    <col min="8719" max="8719" width="23.42578125" style="1235" customWidth="1"/>
    <col min="8720" max="8720" width="19.140625" style="1235" customWidth="1"/>
    <col min="8721" max="8721" width="15.85546875" style="1235" customWidth="1"/>
    <col min="8722" max="8723" width="20.140625" style="1235" customWidth="1"/>
    <col min="8724" max="8724" width="17.28515625" style="1235" customWidth="1"/>
    <col min="8725" max="8728" width="12.28515625" style="1235" customWidth="1"/>
    <col min="8729" max="8729" width="11.28515625" style="1235" customWidth="1"/>
    <col min="8730" max="8953" width="10.7109375" style="1235" customWidth="1"/>
    <col min="8954" max="8954" width="14.28515625" style="1235" bestFit="1" customWidth="1"/>
    <col min="8955" max="8956" width="10.7109375" style="1235" customWidth="1"/>
    <col min="8957" max="8957" width="19.7109375" style="1235" bestFit="1" customWidth="1"/>
    <col min="8958" max="8958" width="26.7109375" style="1235" bestFit="1" customWidth="1"/>
    <col min="8959" max="8959" width="12.42578125" style="1235" bestFit="1" customWidth="1"/>
    <col min="8960" max="8960" width="11" style="1235"/>
    <col min="8961" max="8961" width="36.85546875" style="1235" customWidth="1"/>
    <col min="8962" max="8962" width="11.28515625" style="1235" customWidth="1"/>
    <col min="8963" max="8963" width="31.28515625" style="1235" customWidth="1"/>
    <col min="8964" max="8964" width="9.85546875" style="1235" customWidth="1"/>
    <col min="8965" max="8965" width="11.7109375" style="1235" customWidth="1"/>
    <col min="8966" max="8966" width="16.5703125" style="1235" customWidth="1"/>
    <col min="8967" max="8967" width="14.7109375" style="1235" customWidth="1"/>
    <col min="8968" max="8968" width="14.5703125" style="1235" bestFit="1" customWidth="1"/>
    <col min="8969" max="8969" width="0" style="1235" hidden="1" customWidth="1"/>
    <col min="8970" max="8970" width="15.5703125" style="1235" customWidth="1"/>
    <col min="8971" max="8971" width="13.85546875" style="1235" bestFit="1" customWidth="1"/>
    <col min="8972" max="8972" width="0.85546875" style="1235" customWidth="1"/>
    <col min="8973" max="8973" width="13.7109375" style="1235" customWidth="1"/>
    <col min="8974" max="8974" width="14.28515625" style="1235" customWidth="1"/>
    <col min="8975" max="8975" width="23.42578125" style="1235" customWidth="1"/>
    <col min="8976" max="8976" width="19.140625" style="1235" customWidth="1"/>
    <col min="8977" max="8977" width="15.85546875" style="1235" customWidth="1"/>
    <col min="8978" max="8979" width="20.140625" style="1235" customWidth="1"/>
    <col min="8980" max="8980" width="17.28515625" style="1235" customWidth="1"/>
    <col min="8981" max="8984" width="12.28515625" style="1235" customWidth="1"/>
    <col min="8985" max="8985" width="11.28515625" style="1235" customWidth="1"/>
    <col min="8986" max="9209" width="10.7109375" style="1235" customWidth="1"/>
    <col min="9210" max="9210" width="14.28515625" style="1235" bestFit="1" customWidth="1"/>
    <col min="9211" max="9212" width="10.7109375" style="1235" customWidth="1"/>
    <col min="9213" max="9213" width="19.7109375" style="1235" bestFit="1" customWidth="1"/>
    <col min="9214" max="9214" width="26.7109375" style="1235" bestFit="1" customWidth="1"/>
    <col min="9215" max="9215" width="12.42578125" style="1235" bestFit="1" customWidth="1"/>
    <col min="9216" max="9216" width="11" style="1235"/>
    <col min="9217" max="9217" width="36.85546875" style="1235" customWidth="1"/>
    <col min="9218" max="9218" width="11.28515625" style="1235" customWidth="1"/>
    <col min="9219" max="9219" width="31.28515625" style="1235" customWidth="1"/>
    <col min="9220" max="9220" width="9.85546875" style="1235" customWidth="1"/>
    <col min="9221" max="9221" width="11.7109375" style="1235" customWidth="1"/>
    <col min="9222" max="9222" width="16.5703125" style="1235" customWidth="1"/>
    <col min="9223" max="9223" width="14.7109375" style="1235" customWidth="1"/>
    <col min="9224" max="9224" width="14.5703125" style="1235" bestFit="1" customWidth="1"/>
    <col min="9225" max="9225" width="0" style="1235" hidden="1" customWidth="1"/>
    <col min="9226" max="9226" width="15.5703125" style="1235" customWidth="1"/>
    <col min="9227" max="9227" width="13.85546875" style="1235" bestFit="1" customWidth="1"/>
    <col min="9228" max="9228" width="0.85546875" style="1235" customWidth="1"/>
    <col min="9229" max="9229" width="13.7109375" style="1235" customWidth="1"/>
    <col min="9230" max="9230" width="14.28515625" style="1235" customWidth="1"/>
    <col min="9231" max="9231" width="23.42578125" style="1235" customWidth="1"/>
    <col min="9232" max="9232" width="19.140625" style="1235" customWidth="1"/>
    <col min="9233" max="9233" width="15.85546875" style="1235" customWidth="1"/>
    <col min="9234" max="9235" width="20.140625" style="1235" customWidth="1"/>
    <col min="9236" max="9236" width="17.28515625" style="1235" customWidth="1"/>
    <col min="9237" max="9240" width="12.28515625" style="1235" customWidth="1"/>
    <col min="9241" max="9241" width="11.28515625" style="1235" customWidth="1"/>
    <col min="9242" max="9465" width="10.7109375" style="1235" customWidth="1"/>
    <col min="9466" max="9466" width="14.28515625" style="1235" bestFit="1" customWidth="1"/>
    <col min="9467" max="9468" width="10.7109375" style="1235" customWidth="1"/>
    <col min="9469" max="9469" width="19.7109375" style="1235" bestFit="1" customWidth="1"/>
    <col min="9470" max="9470" width="26.7109375" style="1235" bestFit="1" customWidth="1"/>
    <col min="9471" max="9471" width="12.42578125" style="1235" bestFit="1" customWidth="1"/>
    <col min="9472" max="9472" width="11" style="1235"/>
    <col min="9473" max="9473" width="36.85546875" style="1235" customWidth="1"/>
    <col min="9474" max="9474" width="11.28515625" style="1235" customWidth="1"/>
    <col min="9475" max="9475" width="31.28515625" style="1235" customWidth="1"/>
    <col min="9476" max="9476" width="9.85546875" style="1235" customWidth="1"/>
    <col min="9477" max="9477" width="11.7109375" style="1235" customWidth="1"/>
    <col min="9478" max="9478" width="16.5703125" style="1235" customWidth="1"/>
    <col min="9479" max="9479" width="14.7109375" style="1235" customWidth="1"/>
    <col min="9480" max="9480" width="14.5703125" style="1235" bestFit="1" customWidth="1"/>
    <col min="9481" max="9481" width="0" style="1235" hidden="1" customWidth="1"/>
    <col min="9482" max="9482" width="15.5703125" style="1235" customWidth="1"/>
    <col min="9483" max="9483" width="13.85546875" style="1235" bestFit="1" customWidth="1"/>
    <col min="9484" max="9484" width="0.85546875" style="1235" customWidth="1"/>
    <col min="9485" max="9485" width="13.7109375" style="1235" customWidth="1"/>
    <col min="9486" max="9486" width="14.28515625" style="1235" customWidth="1"/>
    <col min="9487" max="9487" width="23.42578125" style="1235" customWidth="1"/>
    <col min="9488" max="9488" width="19.140625" style="1235" customWidth="1"/>
    <col min="9489" max="9489" width="15.85546875" style="1235" customWidth="1"/>
    <col min="9490" max="9491" width="20.140625" style="1235" customWidth="1"/>
    <col min="9492" max="9492" width="17.28515625" style="1235" customWidth="1"/>
    <col min="9493" max="9496" width="12.28515625" style="1235" customWidth="1"/>
    <col min="9497" max="9497" width="11.28515625" style="1235" customWidth="1"/>
    <col min="9498" max="9721" width="10.7109375" style="1235" customWidth="1"/>
    <col min="9722" max="9722" width="14.28515625" style="1235" bestFit="1" customWidth="1"/>
    <col min="9723" max="9724" width="10.7109375" style="1235" customWidth="1"/>
    <col min="9725" max="9725" width="19.7109375" style="1235" bestFit="1" customWidth="1"/>
    <col min="9726" max="9726" width="26.7109375" style="1235" bestFit="1" customWidth="1"/>
    <col min="9727" max="9727" width="12.42578125" style="1235" bestFit="1" customWidth="1"/>
    <col min="9728" max="9728" width="11" style="1235"/>
    <col min="9729" max="9729" width="36.85546875" style="1235" customWidth="1"/>
    <col min="9730" max="9730" width="11.28515625" style="1235" customWidth="1"/>
    <col min="9731" max="9731" width="31.28515625" style="1235" customWidth="1"/>
    <col min="9732" max="9732" width="9.85546875" style="1235" customWidth="1"/>
    <col min="9733" max="9733" width="11.7109375" style="1235" customWidth="1"/>
    <col min="9734" max="9734" width="16.5703125" style="1235" customWidth="1"/>
    <col min="9735" max="9735" width="14.7109375" style="1235" customWidth="1"/>
    <col min="9736" max="9736" width="14.5703125" style="1235" bestFit="1" customWidth="1"/>
    <col min="9737" max="9737" width="0" style="1235" hidden="1" customWidth="1"/>
    <col min="9738" max="9738" width="15.5703125" style="1235" customWidth="1"/>
    <col min="9739" max="9739" width="13.85546875" style="1235" bestFit="1" customWidth="1"/>
    <col min="9740" max="9740" width="0.85546875" style="1235" customWidth="1"/>
    <col min="9741" max="9741" width="13.7109375" style="1235" customWidth="1"/>
    <col min="9742" max="9742" width="14.28515625" style="1235" customWidth="1"/>
    <col min="9743" max="9743" width="23.42578125" style="1235" customWidth="1"/>
    <col min="9744" max="9744" width="19.140625" style="1235" customWidth="1"/>
    <col min="9745" max="9745" width="15.85546875" style="1235" customWidth="1"/>
    <col min="9746" max="9747" width="20.140625" style="1235" customWidth="1"/>
    <col min="9748" max="9748" width="17.28515625" style="1235" customWidth="1"/>
    <col min="9749" max="9752" width="12.28515625" style="1235" customWidth="1"/>
    <col min="9753" max="9753" width="11.28515625" style="1235" customWidth="1"/>
    <col min="9754" max="9977" width="10.7109375" style="1235" customWidth="1"/>
    <col min="9978" max="9978" width="14.28515625" style="1235" bestFit="1" customWidth="1"/>
    <col min="9979" max="9980" width="10.7109375" style="1235" customWidth="1"/>
    <col min="9981" max="9981" width="19.7109375" style="1235" bestFit="1" customWidth="1"/>
    <col min="9982" max="9982" width="26.7109375" style="1235" bestFit="1" customWidth="1"/>
    <col min="9983" max="9983" width="12.42578125" style="1235" bestFit="1" customWidth="1"/>
    <col min="9984" max="9984" width="11" style="1235"/>
    <col min="9985" max="9985" width="36.85546875" style="1235" customWidth="1"/>
    <col min="9986" max="9986" width="11.28515625" style="1235" customWidth="1"/>
    <col min="9987" max="9987" width="31.28515625" style="1235" customWidth="1"/>
    <col min="9988" max="9988" width="9.85546875" style="1235" customWidth="1"/>
    <col min="9989" max="9989" width="11.7109375" style="1235" customWidth="1"/>
    <col min="9990" max="9990" width="16.5703125" style="1235" customWidth="1"/>
    <col min="9991" max="9991" width="14.7109375" style="1235" customWidth="1"/>
    <col min="9992" max="9992" width="14.5703125" style="1235" bestFit="1" customWidth="1"/>
    <col min="9993" max="9993" width="0" style="1235" hidden="1" customWidth="1"/>
    <col min="9994" max="9994" width="15.5703125" style="1235" customWidth="1"/>
    <col min="9995" max="9995" width="13.85546875" style="1235" bestFit="1" customWidth="1"/>
    <col min="9996" max="9996" width="0.85546875" style="1235" customWidth="1"/>
    <col min="9997" max="9997" width="13.7109375" style="1235" customWidth="1"/>
    <col min="9998" max="9998" width="14.28515625" style="1235" customWidth="1"/>
    <col min="9999" max="9999" width="23.42578125" style="1235" customWidth="1"/>
    <col min="10000" max="10000" width="19.140625" style="1235" customWidth="1"/>
    <col min="10001" max="10001" width="15.85546875" style="1235" customWidth="1"/>
    <col min="10002" max="10003" width="20.140625" style="1235" customWidth="1"/>
    <col min="10004" max="10004" width="17.28515625" style="1235" customWidth="1"/>
    <col min="10005" max="10008" width="12.28515625" style="1235" customWidth="1"/>
    <col min="10009" max="10009" width="11.28515625" style="1235" customWidth="1"/>
    <col min="10010" max="10233" width="10.7109375" style="1235" customWidth="1"/>
    <col min="10234" max="10234" width="14.28515625" style="1235" bestFit="1" customWidth="1"/>
    <col min="10235" max="10236" width="10.7109375" style="1235" customWidth="1"/>
    <col min="10237" max="10237" width="19.7109375" style="1235" bestFit="1" customWidth="1"/>
    <col min="10238" max="10238" width="26.7109375" style="1235" bestFit="1" customWidth="1"/>
    <col min="10239" max="10239" width="12.42578125" style="1235" bestFit="1" customWidth="1"/>
    <col min="10240" max="10240" width="11" style="1235"/>
    <col min="10241" max="10241" width="36.85546875" style="1235" customWidth="1"/>
    <col min="10242" max="10242" width="11.28515625" style="1235" customWidth="1"/>
    <col min="10243" max="10243" width="31.28515625" style="1235" customWidth="1"/>
    <col min="10244" max="10244" width="9.85546875" style="1235" customWidth="1"/>
    <col min="10245" max="10245" width="11.7109375" style="1235" customWidth="1"/>
    <col min="10246" max="10246" width="16.5703125" style="1235" customWidth="1"/>
    <col min="10247" max="10247" width="14.7109375" style="1235" customWidth="1"/>
    <col min="10248" max="10248" width="14.5703125" style="1235" bestFit="1" customWidth="1"/>
    <col min="10249" max="10249" width="0" style="1235" hidden="1" customWidth="1"/>
    <col min="10250" max="10250" width="15.5703125" style="1235" customWidth="1"/>
    <col min="10251" max="10251" width="13.85546875" style="1235" bestFit="1" customWidth="1"/>
    <col min="10252" max="10252" width="0.85546875" style="1235" customWidth="1"/>
    <col min="10253" max="10253" width="13.7109375" style="1235" customWidth="1"/>
    <col min="10254" max="10254" width="14.28515625" style="1235" customWidth="1"/>
    <col min="10255" max="10255" width="23.42578125" style="1235" customWidth="1"/>
    <col min="10256" max="10256" width="19.140625" style="1235" customWidth="1"/>
    <col min="10257" max="10257" width="15.85546875" style="1235" customWidth="1"/>
    <col min="10258" max="10259" width="20.140625" style="1235" customWidth="1"/>
    <col min="10260" max="10260" width="17.28515625" style="1235" customWidth="1"/>
    <col min="10261" max="10264" width="12.28515625" style="1235" customWidth="1"/>
    <col min="10265" max="10265" width="11.28515625" style="1235" customWidth="1"/>
    <col min="10266" max="10489" width="10.7109375" style="1235" customWidth="1"/>
    <col min="10490" max="10490" width="14.28515625" style="1235" bestFit="1" customWidth="1"/>
    <col min="10491" max="10492" width="10.7109375" style="1235" customWidth="1"/>
    <col min="10493" max="10493" width="19.7109375" style="1235" bestFit="1" customWidth="1"/>
    <col min="10494" max="10494" width="26.7109375" style="1235" bestFit="1" customWidth="1"/>
    <col min="10495" max="10495" width="12.42578125" style="1235" bestFit="1" customWidth="1"/>
    <col min="10496" max="10496" width="11" style="1235"/>
    <col min="10497" max="10497" width="36.85546875" style="1235" customWidth="1"/>
    <col min="10498" max="10498" width="11.28515625" style="1235" customWidth="1"/>
    <col min="10499" max="10499" width="31.28515625" style="1235" customWidth="1"/>
    <col min="10500" max="10500" width="9.85546875" style="1235" customWidth="1"/>
    <col min="10501" max="10501" width="11.7109375" style="1235" customWidth="1"/>
    <col min="10502" max="10502" width="16.5703125" style="1235" customWidth="1"/>
    <col min="10503" max="10503" width="14.7109375" style="1235" customWidth="1"/>
    <col min="10504" max="10504" width="14.5703125" style="1235" bestFit="1" customWidth="1"/>
    <col min="10505" max="10505" width="0" style="1235" hidden="1" customWidth="1"/>
    <col min="10506" max="10506" width="15.5703125" style="1235" customWidth="1"/>
    <col min="10507" max="10507" width="13.85546875" style="1235" bestFit="1" customWidth="1"/>
    <col min="10508" max="10508" width="0.85546875" style="1235" customWidth="1"/>
    <col min="10509" max="10509" width="13.7109375" style="1235" customWidth="1"/>
    <col min="10510" max="10510" width="14.28515625" style="1235" customWidth="1"/>
    <col min="10511" max="10511" width="23.42578125" style="1235" customWidth="1"/>
    <col min="10512" max="10512" width="19.140625" style="1235" customWidth="1"/>
    <col min="10513" max="10513" width="15.85546875" style="1235" customWidth="1"/>
    <col min="10514" max="10515" width="20.140625" style="1235" customWidth="1"/>
    <col min="10516" max="10516" width="17.28515625" style="1235" customWidth="1"/>
    <col min="10517" max="10520" width="12.28515625" style="1235" customWidth="1"/>
    <col min="10521" max="10521" width="11.28515625" style="1235" customWidth="1"/>
    <col min="10522" max="10745" width="10.7109375" style="1235" customWidth="1"/>
    <col min="10746" max="10746" width="14.28515625" style="1235" bestFit="1" customWidth="1"/>
    <col min="10747" max="10748" width="10.7109375" style="1235" customWidth="1"/>
    <col min="10749" max="10749" width="19.7109375" style="1235" bestFit="1" customWidth="1"/>
    <col min="10750" max="10750" width="26.7109375" style="1235" bestFit="1" customWidth="1"/>
    <col min="10751" max="10751" width="12.42578125" style="1235" bestFit="1" customWidth="1"/>
    <col min="10752" max="10752" width="11" style="1235"/>
    <col min="10753" max="10753" width="36.85546875" style="1235" customWidth="1"/>
    <col min="10754" max="10754" width="11.28515625" style="1235" customWidth="1"/>
    <col min="10755" max="10755" width="31.28515625" style="1235" customWidth="1"/>
    <col min="10756" max="10756" width="9.85546875" style="1235" customWidth="1"/>
    <col min="10757" max="10757" width="11.7109375" style="1235" customWidth="1"/>
    <col min="10758" max="10758" width="16.5703125" style="1235" customWidth="1"/>
    <col min="10759" max="10759" width="14.7109375" style="1235" customWidth="1"/>
    <col min="10760" max="10760" width="14.5703125" style="1235" bestFit="1" customWidth="1"/>
    <col min="10761" max="10761" width="0" style="1235" hidden="1" customWidth="1"/>
    <col min="10762" max="10762" width="15.5703125" style="1235" customWidth="1"/>
    <col min="10763" max="10763" width="13.85546875" style="1235" bestFit="1" customWidth="1"/>
    <col min="10764" max="10764" width="0.85546875" style="1235" customWidth="1"/>
    <col min="10765" max="10765" width="13.7109375" style="1235" customWidth="1"/>
    <col min="10766" max="10766" width="14.28515625" style="1235" customWidth="1"/>
    <col min="10767" max="10767" width="23.42578125" style="1235" customWidth="1"/>
    <col min="10768" max="10768" width="19.140625" style="1235" customWidth="1"/>
    <col min="10769" max="10769" width="15.85546875" style="1235" customWidth="1"/>
    <col min="10770" max="10771" width="20.140625" style="1235" customWidth="1"/>
    <col min="10772" max="10772" width="17.28515625" style="1235" customWidth="1"/>
    <col min="10773" max="10776" width="12.28515625" style="1235" customWidth="1"/>
    <col min="10777" max="10777" width="11.28515625" style="1235" customWidth="1"/>
    <col min="10778" max="11001" width="10.7109375" style="1235" customWidth="1"/>
    <col min="11002" max="11002" width="14.28515625" style="1235" bestFit="1" customWidth="1"/>
    <col min="11003" max="11004" width="10.7109375" style="1235" customWidth="1"/>
    <col min="11005" max="11005" width="19.7109375" style="1235" bestFit="1" customWidth="1"/>
    <col min="11006" max="11006" width="26.7109375" style="1235" bestFit="1" customWidth="1"/>
    <col min="11007" max="11007" width="12.42578125" style="1235" bestFit="1" customWidth="1"/>
    <col min="11008" max="11008" width="11" style="1235"/>
    <col min="11009" max="11009" width="36.85546875" style="1235" customWidth="1"/>
    <col min="11010" max="11010" width="11.28515625" style="1235" customWidth="1"/>
    <col min="11011" max="11011" width="31.28515625" style="1235" customWidth="1"/>
    <col min="11012" max="11012" width="9.85546875" style="1235" customWidth="1"/>
    <col min="11013" max="11013" width="11.7109375" style="1235" customWidth="1"/>
    <col min="11014" max="11014" width="16.5703125" style="1235" customWidth="1"/>
    <col min="11015" max="11015" width="14.7109375" style="1235" customWidth="1"/>
    <col min="11016" max="11016" width="14.5703125" style="1235" bestFit="1" customWidth="1"/>
    <col min="11017" max="11017" width="0" style="1235" hidden="1" customWidth="1"/>
    <col min="11018" max="11018" width="15.5703125" style="1235" customWidth="1"/>
    <col min="11019" max="11019" width="13.85546875" style="1235" bestFit="1" customWidth="1"/>
    <col min="11020" max="11020" width="0.85546875" style="1235" customWidth="1"/>
    <col min="11021" max="11021" width="13.7109375" style="1235" customWidth="1"/>
    <col min="11022" max="11022" width="14.28515625" style="1235" customWidth="1"/>
    <col min="11023" max="11023" width="23.42578125" style="1235" customWidth="1"/>
    <col min="11024" max="11024" width="19.140625" style="1235" customWidth="1"/>
    <col min="11025" max="11025" width="15.85546875" style="1235" customWidth="1"/>
    <col min="11026" max="11027" width="20.140625" style="1235" customWidth="1"/>
    <col min="11028" max="11028" width="17.28515625" style="1235" customWidth="1"/>
    <col min="11029" max="11032" width="12.28515625" style="1235" customWidth="1"/>
    <col min="11033" max="11033" width="11.28515625" style="1235" customWidth="1"/>
    <col min="11034" max="11257" width="10.7109375" style="1235" customWidth="1"/>
    <col min="11258" max="11258" width="14.28515625" style="1235" bestFit="1" customWidth="1"/>
    <col min="11259" max="11260" width="10.7109375" style="1235" customWidth="1"/>
    <col min="11261" max="11261" width="19.7109375" style="1235" bestFit="1" customWidth="1"/>
    <col min="11262" max="11262" width="26.7109375" style="1235" bestFit="1" customWidth="1"/>
    <col min="11263" max="11263" width="12.42578125" style="1235" bestFit="1" customWidth="1"/>
    <col min="11264" max="11264" width="11" style="1235"/>
    <col min="11265" max="11265" width="36.85546875" style="1235" customWidth="1"/>
    <col min="11266" max="11266" width="11.28515625" style="1235" customWidth="1"/>
    <col min="11267" max="11267" width="31.28515625" style="1235" customWidth="1"/>
    <col min="11268" max="11268" width="9.85546875" style="1235" customWidth="1"/>
    <col min="11269" max="11269" width="11.7109375" style="1235" customWidth="1"/>
    <col min="11270" max="11270" width="16.5703125" style="1235" customWidth="1"/>
    <col min="11271" max="11271" width="14.7109375" style="1235" customWidth="1"/>
    <col min="11272" max="11272" width="14.5703125" style="1235" bestFit="1" customWidth="1"/>
    <col min="11273" max="11273" width="0" style="1235" hidden="1" customWidth="1"/>
    <col min="11274" max="11274" width="15.5703125" style="1235" customWidth="1"/>
    <col min="11275" max="11275" width="13.85546875" style="1235" bestFit="1" customWidth="1"/>
    <col min="11276" max="11276" width="0.85546875" style="1235" customWidth="1"/>
    <col min="11277" max="11277" width="13.7109375" style="1235" customWidth="1"/>
    <col min="11278" max="11278" width="14.28515625" style="1235" customWidth="1"/>
    <col min="11279" max="11279" width="23.42578125" style="1235" customWidth="1"/>
    <col min="11280" max="11280" width="19.140625" style="1235" customWidth="1"/>
    <col min="11281" max="11281" width="15.85546875" style="1235" customWidth="1"/>
    <col min="11282" max="11283" width="20.140625" style="1235" customWidth="1"/>
    <col min="11284" max="11284" width="17.28515625" style="1235" customWidth="1"/>
    <col min="11285" max="11288" width="12.28515625" style="1235" customWidth="1"/>
    <col min="11289" max="11289" width="11.28515625" style="1235" customWidth="1"/>
    <col min="11290" max="11513" width="10.7109375" style="1235" customWidth="1"/>
    <col min="11514" max="11514" width="14.28515625" style="1235" bestFit="1" customWidth="1"/>
    <col min="11515" max="11516" width="10.7109375" style="1235" customWidth="1"/>
    <col min="11517" max="11517" width="19.7109375" style="1235" bestFit="1" customWidth="1"/>
    <col min="11518" max="11518" width="26.7109375" style="1235" bestFit="1" customWidth="1"/>
    <col min="11519" max="11519" width="12.42578125" style="1235" bestFit="1" customWidth="1"/>
    <col min="11520" max="11520" width="11" style="1235"/>
    <col min="11521" max="11521" width="36.85546875" style="1235" customWidth="1"/>
    <col min="11522" max="11522" width="11.28515625" style="1235" customWidth="1"/>
    <col min="11523" max="11523" width="31.28515625" style="1235" customWidth="1"/>
    <col min="11524" max="11524" width="9.85546875" style="1235" customWidth="1"/>
    <col min="11525" max="11525" width="11.7109375" style="1235" customWidth="1"/>
    <col min="11526" max="11526" width="16.5703125" style="1235" customWidth="1"/>
    <col min="11527" max="11527" width="14.7109375" style="1235" customWidth="1"/>
    <col min="11528" max="11528" width="14.5703125" style="1235" bestFit="1" customWidth="1"/>
    <col min="11529" max="11529" width="0" style="1235" hidden="1" customWidth="1"/>
    <col min="11530" max="11530" width="15.5703125" style="1235" customWidth="1"/>
    <col min="11531" max="11531" width="13.85546875" style="1235" bestFit="1" customWidth="1"/>
    <col min="11532" max="11532" width="0.85546875" style="1235" customWidth="1"/>
    <col min="11533" max="11533" width="13.7109375" style="1235" customWidth="1"/>
    <col min="11534" max="11534" width="14.28515625" style="1235" customWidth="1"/>
    <col min="11535" max="11535" width="23.42578125" style="1235" customWidth="1"/>
    <col min="11536" max="11536" width="19.140625" style="1235" customWidth="1"/>
    <col min="11537" max="11537" width="15.85546875" style="1235" customWidth="1"/>
    <col min="11538" max="11539" width="20.140625" style="1235" customWidth="1"/>
    <col min="11540" max="11540" width="17.28515625" style="1235" customWidth="1"/>
    <col min="11541" max="11544" width="12.28515625" style="1235" customWidth="1"/>
    <col min="11545" max="11545" width="11.28515625" style="1235" customWidth="1"/>
    <col min="11546" max="11769" width="10.7109375" style="1235" customWidth="1"/>
    <col min="11770" max="11770" width="14.28515625" style="1235" bestFit="1" customWidth="1"/>
    <col min="11771" max="11772" width="10.7109375" style="1235" customWidth="1"/>
    <col min="11773" max="11773" width="19.7109375" style="1235" bestFit="1" customWidth="1"/>
    <col min="11774" max="11774" width="26.7109375" style="1235" bestFit="1" customWidth="1"/>
    <col min="11775" max="11775" width="12.42578125" style="1235" bestFit="1" customWidth="1"/>
    <col min="11776" max="11776" width="11" style="1235"/>
    <col min="11777" max="11777" width="36.85546875" style="1235" customWidth="1"/>
    <col min="11778" max="11778" width="11.28515625" style="1235" customWidth="1"/>
    <col min="11779" max="11779" width="31.28515625" style="1235" customWidth="1"/>
    <col min="11780" max="11780" width="9.85546875" style="1235" customWidth="1"/>
    <col min="11781" max="11781" width="11.7109375" style="1235" customWidth="1"/>
    <col min="11782" max="11782" width="16.5703125" style="1235" customWidth="1"/>
    <col min="11783" max="11783" width="14.7109375" style="1235" customWidth="1"/>
    <col min="11784" max="11784" width="14.5703125" style="1235" bestFit="1" customWidth="1"/>
    <col min="11785" max="11785" width="0" style="1235" hidden="1" customWidth="1"/>
    <col min="11786" max="11786" width="15.5703125" style="1235" customWidth="1"/>
    <col min="11787" max="11787" width="13.85546875" style="1235" bestFit="1" customWidth="1"/>
    <col min="11788" max="11788" width="0.85546875" style="1235" customWidth="1"/>
    <col min="11789" max="11789" width="13.7109375" style="1235" customWidth="1"/>
    <col min="11790" max="11790" width="14.28515625" style="1235" customWidth="1"/>
    <col min="11791" max="11791" width="23.42578125" style="1235" customWidth="1"/>
    <col min="11792" max="11792" width="19.140625" style="1235" customWidth="1"/>
    <col min="11793" max="11793" width="15.85546875" style="1235" customWidth="1"/>
    <col min="11794" max="11795" width="20.140625" style="1235" customWidth="1"/>
    <col min="11796" max="11796" width="17.28515625" style="1235" customWidth="1"/>
    <col min="11797" max="11800" width="12.28515625" style="1235" customWidth="1"/>
    <col min="11801" max="11801" width="11.28515625" style="1235" customWidth="1"/>
    <col min="11802" max="12025" width="10.7109375" style="1235" customWidth="1"/>
    <col min="12026" max="12026" width="14.28515625" style="1235" bestFit="1" customWidth="1"/>
    <col min="12027" max="12028" width="10.7109375" style="1235" customWidth="1"/>
    <col min="12029" max="12029" width="19.7109375" style="1235" bestFit="1" customWidth="1"/>
    <col min="12030" max="12030" width="26.7109375" style="1235" bestFit="1" customWidth="1"/>
    <col min="12031" max="12031" width="12.42578125" style="1235" bestFit="1" customWidth="1"/>
    <col min="12032" max="12032" width="11" style="1235"/>
    <col min="12033" max="12033" width="36.85546875" style="1235" customWidth="1"/>
    <col min="12034" max="12034" width="11.28515625" style="1235" customWidth="1"/>
    <col min="12035" max="12035" width="31.28515625" style="1235" customWidth="1"/>
    <col min="12036" max="12036" width="9.85546875" style="1235" customWidth="1"/>
    <col min="12037" max="12037" width="11.7109375" style="1235" customWidth="1"/>
    <col min="12038" max="12038" width="16.5703125" style="1235" customWidth="1"/>
    <col min="12039" max="12039" width="14.7109375" style="1235" customWidth="1"/>
    <col min="12040" max="12040" width="14.5703125" style="1235" bestFit="1" customWidth="1"/>
    <col min="12041" max="12041" width="0" style="1235" hidden="1" customWidth="1"/>
    <col min="12042" max="12042" width="15.5703125" style="1235" customWidth="1"/>
    <col min="12043" max="12043" width="13.85546875" style="1235" bestFit="1" customWidth="1"/>
    <col min="12044" max="12044" width="0.85546875" style="1235" customWidth="1"/>
    <col min="12045" max="12045" width="13.7109375" style="1235" customWidth="1"/>
    <col min="12046" max="12046" width="14.28515625" style="1235" customWidth="1"/>
    <col min="12047" max="12047" width="23.42578125" style="1235" customWidth="1"/>
    <col min="12048" max="12048" width="19.140625" style="1235" customWidth="1"/>
    <col min="12049" max="12049" width="15.85546875" style="1235" customWidth="1"/>
    <col min="12050" max="12051" width="20.140625" style="1235" customWidth="1"/>
    <col min="12052" max="12052" width="17.28515625" style="1235" customWidth="1"/>
    <col min="12053" max="12056" width="12.28515625" style="1235" customWidth="1"/>
    <col min="12057" max="12057" width="11.28515625" style="1235" customWidth="1"/>
    <col min="12058" max="12281" width="10.7109375" style="1235" customWidth="1"/>
    <col min="12282" max="12282" width="14.28515625" style="1235" bestFit="1" customWidth="1"/>
    <col min="12283" max="12284" width="10.7109375" style="1235" customWidth="1"/>
    <col min="12285" max="12285" width="19.7109375" style="1235" bestFit="1" customWidth="1"/>
    <col min="12286" max="12286" width="26.7109375" style="1235" bestFit="1" customWidth="1"/>
    <col min="12287" max="12287" width="12.42578125" style="1235" bestFit="1" customWidth="1"/>
    <col min="12288" max="12288" width="11" style="1235"/>
    <col min="12289" max="12289" width="36.85546875" style="1235" customWidth="1"/>
    <col min="12290" max="12290" width="11.28515625" style="1235" customWidth="1"/>
    <col min="12291" max="12291" width="31.28515625" style="1235" customWidth="1"/>
    <col min="12292" max="12292" width="9.85546875" style="1235" customWidth="1"/>
    <col min="12293" max="12293" width="11.7109375" style="1235" customWidth="1"/>
    <col min="12294" max="12294" width="16.5703125" style="1235" customWidth="1"/>
    <col min="12295" max="12295" width="14.7109375" style="1235" customWidth="1"/>
    <col min="12296" max="12296" width="14.5703125" style="1235" bestFit="1" customWidth="1"/>
    <col min="12297" max="12297" width="0" style="1235" hidden="1" customWidth="1"/>
    <col min="12298" max="12298" width="15.5703125" style="1235" customWidth="1"/>
    <col min="12299" max="12299" width="13.85546875" style="1235" bestFit="1" customWidth="1"/>
    <col min="12300" max="12300" width="0.85546875" style="1235" customWidth="1"/>
    <col min="12301" max="12301" width="13.7109375" style="1235" customWidth="1"/>
    <col min="12302" max="12302" width="14.28515625" style="1235" customWidth="1"/>
    <col min="12303" max="12303" width="23.42578125" style="1235" customWidth="1"/>
    <col min="12304" max="12304" width="19.140625" style="1235" customWidth="1"/>
    <col min="12305" max="12305" width="15.85546875" style="1235" customWidth="1"/>
    <col min="12306" max="12307" width="20.140625" style="1235" customWidth="1"/>
    <col min="12308" max="12308" width="17.28515625" style="1235" customWidth="1"/>
    <col min="12309" max="12312" width="12.28515625" style="1235" customWidth="1"/>
    <col min="12313" max="12313" width="11.28515625" style="1235" customWidth="1"/>
    <col min="12314" max="12537" width="10.7109375" style="1235" customWidth="1"/>
    <col min="12538" max="12538" width="14.28515625" style="1235" bestFit="1" customWidth="1"/>
    <col min="12539" max="12540" width="10.7109375" style="1235" customWidth="1"/>
    <col min="12541" max="12541" width="19.7109375" style="1235" bestFit="1" customWidth="1"/>
    <col min="12542" max="12542" width="26.7109375" style="1235" bestFit="1" customWidth="1"/>
    <col min="12543" max="12543" width="12.42578125" style="1235" bestFit="1" customWidth="1"/>
    <col min="12544" max="12544" width="11" style="1235"/>
    <col min="12545" max="12545" width="36.85546875" style="1235" customWidth="1"/>
    <col min="12546" max="12546" width="11.28515625" style="1235" customWidth="1"/>
    <col min="12547" max="12547" width="31.28515625" style="1235" customWidth="1"/>
    <col min="12548" max="12548" width="9.85546875" style="1235" customWidth="1"/>
    <col min="12549" max="12549" width="11.7109375" style="1235" customWidth="1"/>
    <col min="12550" max="12550" width="16.5703125" style="1235" customWidth="1"/>
    <col min="12551" max="12551" width="14.7109375" style="1235" customWidth="1"/>
    <col min="12552" max="12552" width="14.5703125" style="1235" bestFit="1" customWidth="1"/>
    <col min="12553" max="12553" width="0" style="1235" hidden="1" customWidth="1"/>
    <col min="12554" max="12554" width="15.5703125" style="1235" customWidth="1"/>
    <col min="12555" max="12555" width="13.85546875" style="1235" bestFit="1" customWidth="1"/>
    <col min="12556" max="12556" width="0.85546875" style="1235" customWidth="1"/>
    <col min="12557" max="12557" width="13.7109375" style="1235" customWidth="1"/>
    <col min="12558" max="12558" width="14.28515625" style="1235" customWidth="1"/>
    <col min="12559" max="12559" width="23.42578125" style="1235" customWidth="1"/>
    <col min="12560" max="12560" width="19.140625" style="1235" customWidth="1"/>
    <col min="12561" max="12561" width="15.85546875" style="1235" customWidth="1"/>
    <col min="12562" max="12563" width="20.140625" style="1235" customWidth="1"/>
    <col min="12564" max="12564" width="17.28515625" style="1235" customWidth="1"/>
    <col min="12565" max="12568" width="12.28515625" style="1235" customWidth="1"/>
    <col min="12569" max="12569" width="11.28515625" style="1235" customWidth="1"/>
    <col min="12570" max="12793" width="10.7109375" style="1235" customWidth="1"/>
    <col min="12794" max="12794" width="14.28515625" style="1235" bestFit="1" customWidth="1"/>
    <col min="12795" max="12796" width="10.7109375" style="1235" customWidth="1"/>
    <col min="12797" max="12797" width="19.7109375" style="1235" bestFit="1" customWidth="1"/>
    <col min="12798" max="12798" width="26.7109375" style="1235" bestFit="1" customWidth="1"/>
    <col min="12799" max="12799" width="12.42578125" style="1235" bestFit="1" customWidth="1"/>
    <col min="12800" max="12800" width="11" style="1235"/>
    <col min="12801" max="12801" width="36.85546875" style="1235" customWidth="1"/>
    <col min="12802" max="12802" width="11.28515625" style="1235" customWidth="1"/>
    <col min="12803" max="12803" width="31.28515625" style="1235" customWidth="1"/>
    <col min="12804" max="12804" width="9.85546875" style="1235" customWidth="1"/>
    <col min="12805" max="12805" width="11.7109375" style="1235" customWidth="1"/>
    <col min="12806" max="12806" width="16.5703125" style="1235" customWidth="1"/>
    <col min="12807" max="12807" width="14.7109375" style="1235" customWidth="1"/>
    <col min="12808" max="12808" width="14.5703125" style="1235" bestFit="1" customWidth="1"/>
    <col min="12809" max="12809" width="0" style="1235" hidden="1" customWidth="1"/>
    <col min="12810" max="12810" width="15.5703125" style="1235" customWidth="1"/>
    <col min="12811" max="12811" width="13.85546875" style="1235" bestFit="1" customWidth="1"/>
    <col min="12812" max="12812" width="0.85546875" style="1235" customWidth="1"/>
    <col min="12813" max="12813" width="13.7109375" style="1235" customWidth="1"/>
    <col min="12814" max="12814" width="14.28515625" style="1235" customWidth="1"/>
    <col min="12815" max="12815" width="23.42578125" style="1235" customWidth="1"/>
    <col min="12816" max="12816" width="19.140625" style="1235" customWidth="1"/>
    <col min="12817" max="12817" width="15.85546875" style="1235" customWidth="1"/>
    <col min="12818" max="12819" width="20.140625" style="1235" customWidth="1"/>
    <col min="12820" max="12820" width="17.28515625" style="1235" customWidth="1"/>
    <col min="12821" max="12824" width="12.28515625" style="1235" customWidth="1"/>
    <col min="12825" max="12825" width="11.28515625" style="1235" customWidth="1"/>
    <col min="12826" max="13049" width="10.7109375" style="1235" customWidth="1"/>
    <col min="13050" max="13050" width="14.28515625" style="1235" bestFit="1" customWidth="1"/>
    <col min="13051" max="13052" width="10.7109375" style="1235" customWidth="1"/>
    <col min="13053" max="13053" width="19.7109375" style="1235" bestFit="1" customWidth="1"/>
    <col min="13054" max="13054" width="26.7109375" style="1235" bestFit="1" customWidth="1"/>
    <col min="13055" max="13055" width="12.42578125" style="1235" bestFit="1" customWidth="1"/>
    <col min="13056" max="13056" width="11" style="1235"/>
    <col min="13057" max="13057" width="36.85546875" style="1235" customWidth="1"/>
    <col min="13058" max="13058" width="11.28515625" style="1235" customWidth="1"/>
    <col min="13059" max="13059" width="31.28515625" style="1235" customWidth="1"/>
    <col min="13060" max="13060" width="9.85546875" style="1235" customWidth="1"/>
    <col min="13061" max="13061" width="11.7109375" style="1235" customWidth="1"/>
    <col min="13062" max="13062" width="16.5703125" style="1235" customWidth="1"/>
    <col min="13063" max="13063" width="14.7109375" style="1235" customWidth="1"/>
    <col min="13064" max="13064" width="14.5703125" style="1235" bestFit="1" customWidth="1"/>
    <col min="13065" max="13065" width="0" style="1235" hidden="1" customWidth="1"/>
    <col min="13066" max="13066" width="15.5703125" style="1235" customWidth="1"/>
    <col min="13067" max="13067" width="13.85546875" style="1235" bestFit="1" customWidth="1"/>
    <col min="13068" max="13068" width="0.85546875" style="1235" customWidth="1"/>
    <col min="13069" max="13069" width="13.7109375" style="1235" customWidth="1"/>
    <col min="13070" max="13070" width="14.28515625" style="1235" customWidth="1"/>
    <col min="13071" max="13071" width="23.42578125" style="1235" customWidth="1"/>
    <col min="13072" max="13072" width="19.140625" style="1235" customWidth="1"/>
    <col min="13073" max="13073" width="15.85546875" style="1235" customWidth="1"/>
    <col min="13074" max="13075" width="20.140625" style="1235" customWidth="1"/>
    <col min="13076" max="13076" width="17.28515625" style="1235" customWidth="1"/>
    <col min="13077" max="13080" width="12.28515625" style="1235" customWidth="1"/>
    <col min="13081" max="13081" width="11.28515625" style="1235" customWidth="1"/>
    <col min="13082" max="13305" width="10.7109375" style="1235" customWidth="1"/>
    <col min="13306" max="13306" width="14.28515625" style="1235" bestFit="1" customWidth="1"/>
    <col min="13307" max="13308" width="10.7109375" style="1235" customWidth="1"/>
    <col min="13309" max="13309" width="19.7109375" style="1235" bestFit="1" customWidth="1"/>
    <col min="13310" max="13310" width="26.7109375" style="1235" bestFit="1" customWidth="1"/>
    <col min="13311" max="13311" width="12.42578125" style="1235" bestFit="1" customWidth="1"/>
    <col min="13312" max="13312" width="11" style="1235"/>
    <col min="13313" max="13313" width="36.85546875" style="1235" customWidth="1"/>
    <col min="13314" max="13314" width="11.28515625" style="1235" customWidth="1"/>
    <col min="13315" max="13315" width="31.28515625" style="1235" customWidth="1"/>
    <col min="13316" max="13316" width="9.85546875" style="1235" customWidth="1"/>
    <col min="13317" max="13317" width="11.7109375" style="1235" customWidth="1"/>
    <col min="13318" max="13318" width="16.5703125" style="1235" customWidth="1"/>
    <col min="13319" max="13319" width="14.7109375" style="1235" customWidth="1"/>
    <col min="13320" max="13320" width="14.5703125" style="1235" bestFit="1" customWidth="1"/>
    <col min="13321" max="13321" width="0" style="1235" hidden="1" customWidth="1"/>
    <col min="13322" max="13322" width="15.5703125" style="1235" customWidth="1"/>
    <col min="13323" max="13323" width="13.85546875" style="1235" bestFit="1" customWidth="1"/>
    <col min="13324" max="13324" width="0.85546875" style="1235" customWidth="1"/>
    <col min="13325" max="13325" width="13.7109375" style="1235" customWidth="1"/>
    <col min="13326" max="13326" width="14.28515625" style="1235" customWidth="1"/>
    <col min="13327" max="13327" width="23.42578125" style="1235" customWidth="1"/>
    <col min="13328" max="13328" width="19.140625" style="1235" customWidth="1"/>
    <col min="13329" max="13329" width="15.85546875" style="1235" customWidth="1"/>
    <col min="13330" max="13331" width="20.140625" style="1235" customWidth="1"/>
    <col min="13332" max="13332" width="17.28515625" style="1235" customWidth="1"/>
    <col min="13333" max="13336" width="12.28515625" style="1235" customWidth="1"/>
    <col min="13337" max="13337" width="11.28515625" style="1235" customWidth="1"/>
    <col min="13338" max="13561" width="10.7109375" style="1235" customWidth="1"/>
    <col min="13562" max="13562" width="14.28515625" style="1235" bestFit="1" customWidth="1"/>
    <col min="13563" max="13564" width="10.7109375" style="1235" customWidth="1"/>
    <col min="13565" max="13565" width="19.7109375" style="1235" bestFit="1" customWidth="1"/>
    <col min="13566" max="13566" width="26.7109375" style="1235" bestFit="1" customWidth="1"/>
    <col min="13567" max="13567" width="12.42578125" style="1235" bestFit="1" customWidth="1"/>
    <col min="13568" max="13568" width="11" style="1235"/>
    <col min="13569" max="13569" width="36.85546875" style="1235" customWidth="1"/>
    <col min="13570" max="13570" width="11.28515625" style="1235" customWidth="1"/>
    <col min="13571" max="13571" width="31.28515625" style="1235" customWidth="1"/>
    <col min="13572" max="13572" width="9.85546875" style="1235" customWidth="1"/>
    <col min="13573" max="13573" width="11.7109375" style="1235" customWidth="1"/>
    <col min="13574" max="13574" width="16.5703125" style="1235" customWidth="1"/>
    <col min="13575" max="13575" width="14.7109375" style="1235" customWidth="1"/>
    <col min="13576" max="13576" width="14.5703125" style="1235" bestFit="1" customWidth="1"/>
    <col min="13577" max="13577" width="0" style="1235" hidden="1" customWidth="1"/>
    <col min="13578" max="13578" width="15.5703125" style="1235" customWidth="1"/>
    <col min="13579" max="13579" width="13.85546875" style="1235" bestFit="1" customWidth="1"/>
    <col min="13580" max="13580" width="0.85546875" style="1235" customWidth="1"/>
    <col min="13581" max="13581" width="13.7109375" style="1235" customWidth="1"/>
    <col min="13582" max="13582" width="14.28515625" style="1235" customWidth="1"/>
    <col min="13583" max="13583" width="23.42578125" style="1235" customWidth="1"/>
    <col min="13584" max="13584" width="19.140625" style="1235" customWidth="1"/>
    <col min="13585" max="13585" width="15.85546875" style="1235" customWidth="1"/>
    <col min="13586" max="13587" width="20.140625" style="1235" customWidth="1"/>
    <col min="13588" max="13588" width="17.28515625" style="1235" customWidth="1"/>
    <col min="13589" max="13592" width="12.28515625" style="1235" customWidth="1"/>
    <col min="13593" max="13593" width="11.28515625" style="1235" customWidth="1"/>
    <col min="13594" max="13817" width="10.7109375" style="1235" customWidth="1"/>
    <col min="13818" max="13818" width="14.28515625" style="1235" bestFit="1" customWidth="1"/>
    <col min="13819" max="13820" width="10.7109375" style="1235" customWidth="1"/>
    <col min="13821" max="13821" width="19.7109375" style="1235" bestFit="1" customWidth="1"/>
    <col min="13822" max="13822" width="26.7109375" style="1235" bestFit="1" customWidth="1"/>
    <col min="13823" max="13823" width="12.42578125" style="1235" bestFit="1" customWidth="1"/>
    <col min="13824" max="13824" width="11" style="1235"/>
    <col min="13825" max="13825" width="36.85546875" style="1235" customWidth="1"/>
    <col min="13826" max="13826" width="11.28515625" style="1235" customWidth="1"/>
    <col min="13827" max="13827" width="31.28515625" style="1235" customWidth="1"/>
    <col min="13828" max="13828" width="9.85546875" style="1235" customWidth="1"/>
    <col min="13829" max="13829" width="11.7109375" style="1235" customWidth="1"/>
    <col min="13830" max="13830" width="16.5703125" style="1235" customWidth="1"/>
    <col min="13831" max="13831" width="14.7109375" style="1235" customWidth="1"/>
    <col min="13832" max="13832" width="14.5703125" style="1235" bestFit="1" customWidth="1"/>
    <col min="13833" max="13833" width="0" style="1235" hidden="1" customWidth="1"/>
    <col min="13834" max="13834" width="15.5703125" style="1235" customWidth="1"/>
    <col min="13835" max="13835" width="13.85546875" style="1235" bestFit="1" customWidth="1"/>
    <col min="13836" max="13836" width="0.85546875" style="1235" customWidth="1"/>
    <col min="13837" max="13837" width="13.7109375" style="1235" customWidth="1"/>
    <col min="13838" max="13838" width="14.28515625" style="1235" customWidth="1"/>
    <col min="13839" max="13839" width="23.42578125" style="1235" customWidth="1"/>
    <col min="13840" max="13840" width="19.140625" style="1235" customWidth="1"/>
    <col min="13841" max="13841" width="15.85546875" style="1235" customWidth="1"/>
    <col min="13842" max="13843" width="20.140625" style="1235" customWidth="1"/>
    <col min="13844" max="13844" width="17.28515625" style="1235" customWidth="1"/>
    <col min="13845" max="13848" width="12.28515625" style="1235" customWidth="1"/>
    <col min="13849" max="13849" width="11.28515625" style="1235" customWidth="1"/>
    <col min="13850" max="14073" width="10.7109375" style="1235" customWidth="1"/>
    <col min="14074" max="14074" width="14.28515625" style="1235" bestFit="1" customWidth="1"/>
    <col min="14075" max="14076" width="10.7109375" style="1235" customWidth="1"/>
    <col min="14077" max="14077" width="19.7109375" style="1235" bestFit="1" customWidth="1"/>
    <col min="14078" max="14078" width="26.7109375" style="1235" bestFit="1" customWidth="1"/>
    <col min="14079" max="14079" width="12.42578125" style="1235" bestFit="1" customWidth="1"/>
    <col min="14080" max="14080" width="11" style="1235"/>
    <col min="14081" max="14081" width="36.85546875" style="1235" customWidth="1"/>
    <col min="14082" max="14082" width="11.28515625" style="1235" customWidth="1"/>
    <col min="14083" max="14083" width="31.28515625" style="1235" customWidth="1"/>
    <col min="14084" max="14084" width="9.85546875" style="1235" customWidth="1"/>
    <col min="14085" max="14085" width="11.7109375" style="1235" customWidth="1"/>
    <col min="14086" max="14086" width="16.5703125" style="1235" customWidth="1"/>
    <col min="14087" max="14087" width="14.7109375" style="1235" customWidth="1"/>
    <col min="14088" max="14088" width="14.5703125" style="1235" bestFit="1" customWidth="1"/>
    <col min="14089" max="14089" width="0" style="1235" hidden="1" customWidth="1"/>
    <col min="14090" max="14090" width="15.5703125" style="1235" customWidth="1"/>
    <col min="14091" max="14091" width="13.85546875" style="1235" bestFit="1" customWidth="1"/>
    <col min="14092" max="14092" width="0.85546875" style="1235" customWidth="1"/>
    <col min="14093" max="14093" width="13.7109375" style="1235" customWidth="1"/>
    <col min="14094" max="14094" width="14.28515625" style="1235" customWidth="1"/>
    <col min="14095" max="14095" width="23.42578125" style="1235" customWidth="1"/>
    <col min="14096" max="14096" width="19.140625" style="1235" customWidth="1"/>
    <col min="14097" max="14097" width="15.85546875" style="1235" customWidth="1"/>
    <col min="14098" max="14099" width="20.140625" style="1235" customWidth="1"/>
    <col min="14100" max="14100" width="17.28515625" style="1235" customWidth="1"/>
    <col min="14101" max="14104" width="12.28515625" style="1235" customWidth="1"/>
    <col min="14105" max="14105" width="11.28515625" style="1235" customWidth="1"/>
    <col min="14106" max="14329" width="10.7109375" style="1235" customWidth="1"/>
    <col min="14330" max="14330" width="14.28515625" style="1235" bestFit="1" customWidth="1"/>
    <col min="14331" max="14332" width="10.7109375" style="1235" customWidth="1"/>
    <col min="14333" max="14333" width="19.7109375" style="1235" bestFit="1" customWidth="1"/>
    <col min="14334" max="14334" width="26.7109375" style="1235" bestFit="1" customWidth="1"/>
    <col min="14335" max="14335" width="12.42578125" style="1235" bestFit="1" customWidth="1"/>
    <col min="14336" max="14336" width="11" style="1235"/>
    <col min="14337" max="14337" width="36.85546875" style="1235" customWidth="1"/>
    <col min="14338" max="14338" width="11.28515625" style="1235" customWidth="1"/>
    <col min="14339" max="14339" width="31.28515625" style="1235" customWidth="1"/>
    <col min="14340" max="14340" width="9.85546875" style="1235" customWidth="1"/>
    <col min="14341" max="14341" width="11.7109375" style="1235" customWidth="1"/>
    <col min="14342" max="14342" width="16.5703125" style="1235" customWidth="1"/>
    <col min="14343" max="14343" width="14.7109375" style="1235" customWidth="1"/>
    <col min="14344" max="14344" width="14.5703125" style="1235" bestFit="1" customWidth="1"/>
    <col min="14345" max="14345" width="0" style="1235" hidden="1" customWidth="1"/>
    <col min="14346" max="14346" width="15.5703125" style="1235" customWidth="1"/>
    <col min="14347" max="14347" width="13.85546875" style="1235" bestFit="1" customWidth="1"/>
    <col min="14348" max="14348" width="0.85546875" style="1235" customWidth="1"/>
    <col min="14349" max="14349" width="13.7109375" style="1235" customWidth="1"/>
    <col min="14350" max="14350" width="14.28515625" style="1235" customWidth="1"/>
    <col min="14351" max="14351" width="23.42578125" style="1235" customWidth="1"/>
    <col min="14352" max="14352" width="19.140625" style="1235" customWidth="1"/>
    <col min="14353" max="14353" width="15.85546875" style="1235" customWidth="1"/>
    <col min="14354" max="14355" width="20.140625" style="1235" customWidth="1"/>
    <col min="14356" max="14356" width="17.28515625" style="1235" customWidth="1"/>
    <col min="14357" max="14360" width="12.28515625" style="1235" customWidth="1"/>
    <col min="14361" max="14361" width="11.28515625" style="1235" customWidth="1"/>
    <col min="14362" max="14585" width="10.7109375" style="1235" customWidth="1"/>
    <col min="14586" max="14586" width="14.28515625" style="1235" bestFit="1" customWidth="1"/>
    <col min="14587" max="14588" width="10.7109375" style="1235" customWidth="1"/>
    <col min="14589" max="14589" width="19.7109375" style="1235" bestFit="1" customWidth="1"/>
    <col min="14590" max="14590" width="26.7109375" style="1235" bestFit="1" customWidth="1"/>
    <col min="14591" max="14591" width="12.42578125" style="1235" bestFit="1" customWidth="1"/>
    <col min="14592" max="14592" width="11" style="1235"/>
    <col min="14593" max="14593" width="36.85546875" style="1235" customWidth="1"/>
    <col min="14594" max="14594" width="11.28515625" style="1235" customWidth="1"/>
    <col min="14595" max="14595" width="31.28515625" style="1235" customWidth="1"/>
    <col min="14596" max="14596" width="9.85546875" style="1235" customWidth="1"/>
    <col min="14597" max="14597" width="11.7109375" style="1235" customWidth="1"/>
    <col min="14598" max="14598" width="16.5703125" style="1235" customWidth="1"/>
    <col min="14599" max="14599" width="14.7109375" style="1235" customWidth="1"/>
    <col min="14600" max="14600" width="14.5703125" style="1235" bestFit="1" customWidth="1"/>
    <col min="14601" max="14601" width="0" style="1235" hidden="1" customWidth="1"/>
    <col min="14602" max="14602" width="15.5703125" style="1235" customWidth="1"/>
    <col min="14603" max="14603" width="13.85546875" style="1235" bestFit="1" customWidth="1"/>
    <col min="14604" max="14604" width="0.85546875" style="1235" customWidth="1"/>
    <col min="14605" max="14605" width="13.7109375" style="1235" customWidth="1"/>
    <col min="14606" max="14606" width="14.28515625" style="1235" customWidth="1"/>
    <col min="14607" max="14607" width="23.42578125" style="1235" customWidth="1"/>
    <col min="14608" max="14608" width="19.140625" style="1235" customWidth="1"/>
    <col min="14609" max="14609" width="15.85546875" style="1235" customWidth="1"/>
    <col min="14610" max="14611" width="20.140625" style="1235" customWidth="1"/>
    <col min="14612" max="14612" width="17.28515625" style="1235" customWidth="1"/>
    <col min="14613" max="14616" width="12.28515625" style="1235" customWidth="1"/>
    <col min="14617" max="14617" width="11.28515625" style="1235" customWidth="1"/>
    <col min="14618" max="14841" width="10.7109375" style="1235" customWidth="1"/>
    <col min="14842" max="14842" width="14.28515625" style="1235" bestFit="1" customWidth="1"/>
    <col min="14843" max="14844" width="10.7109375" style="1235" customWidth="1"/>
    <col min="14845" max="14845" width="19.7109375" style="1235" bestFit="1" customWidth="1"/>
    <col min="14846" max="14846" width="26.7109375" style="1235" bestFit="1" customWidth="1"/>
    <col min="14847" max="14847" width="12.42578125" style="1235" bestFit="1" customWidth="1"/>
    <col min="14848" max="14848" width="11" style="1235"/>
    <col min="14849" max="14849" width="36.85546875" style="1235" customWidth="1"/>
    <col min="14850" max="14850" width="11.28515625" style="1235" customWidth="1"/>
    <col min="14851" max="14851" width="31.28515625" style="1235" customWidth="1"/>
    <col min="14852" max="14852" width="9.85546875" style="1235" customWidth="1"/>
    <col min="14853" max="14853" width="11.7109375" style="1235" customWidth="1"/>
    <col min="14854" max="14854" width="16.5703125" style="1235" customWidth="1"/>
    <col min="14855" max="14855" width="14.7109375" style="1235" customWidth="1"/>
    <col min="14856" max="14856" width="14.5703125" style="1235" bestFit="1" customWidth="1"/>
    <col min="14857" max="14857" width="0" style="1235" hidden="1" customWidth="1"/>
    <col min="14858" max="14858" width="15.5703125" style="1235" customWidth="1"/>
    <col min="14859" max="14859" width="13.85546875" style="1235" bestFit="1" customWidth="1"/>
    <col min="14860" max="14860" width="0.85546875" style="1235" customWidth="1"/>
    <col min="14861" max="14861" width="13.7109375" style="1235" customWidth="1"/>
    <col min="14862" max="14862" width="14.28515625" style="1235" customWidth="1"/>
    <col min="14863" max="14863" width="23.42578125" style="1235" customWidth="1"/>
    <col min="14864" max="14864" width="19.140625" style="1235" customWidth="1"/>
    <col min="14865" max="14865" width="15.85546875" style="1235" customWidth="1"/>
    <col min="14866" max="14867" width="20.140625" style="1235" customWidth="1"/>
    <col min="14868" max="14868" width="17.28515625" style="1235" customWidth="1"/>
    <col min="14869" max="14872" width="12.28515625" style="1235" customWidth="1"/>
    <col min="14873" max="14873" width="11.28515625" style="1235" customWidth="1"/>
    <col min="14874" max="15097" width="10.7109375" style="1235" customWidth="1"/>
    <col min="15098" max="15098" width="14.28515625" style="1235" bestFit="1" customWidth="1"/>
    <col min="15099" max="15100" width="10.7109375" style="1235" customWidth="1"/>
    <col min="15101" max="15101" width="19.7109375" style="1235" bestFit="1" customWidth="1"/>
    <col min="15102" max="15102" width="26.7109375" style="1235" bestFit="1" customWidth="1"/>
    <col min="15103" max="15103" width="12.42578125" style="1235" bestFit="1" customWidth="1"/>
    <col min="15104" max="15104" width="11" style="1235"/>
    <col min="15105" max="15105" width="36.85546875" style="1235" customWidth="1"/>
    <col min="15106" max="15106" width="11.28515625" style="1235" customWidth="1"/>
    <col min="15107" max="15107" width="31.28515625" style="1235" customWidth="1"/>
    <col min="15108" max="15108" width="9.85546875" style="1235" customWidth="1"/>
    <col min="15109" max="15109" width="11.7109375" style="1235" customWidth="1"/>
    <col min="15110" max="15110" width="16.5703125" style="1235" customWidth="1"/>
    <col min="15111" max="15111" width="14.7109375" style="1235" customWidth="1"/>
    <col min="15112" max="15112" width="14.5703125" style="1235" bestFit="1" customWidth="1"/>
    <col min="15113" max="15113" width="0" style="1235" hidden="1" customWidth="1"/>
    <col min="15114" max="15114" width="15.5703125" style="1235" customWidth="1"/>
    <col min="15115" max="15115" width="13.85546875" style="1235" bestFit="1" customWidth="1"/>
    <col min="15116" max="15116" width="0.85546875" style="1235" customWidth="1"/>
    <col min="15117" max="15117" width="13.7109375" style="1235" customWidth="1"/>
    <col min="15118" max="15118" width="14.28515625" style="1235" customWidth="1"/>
    <col min="15119" max="15119" width="23.42578125" style="1235" customWidth="1"/>
    <col min="15120" max="15120" width="19.140625" style="1235" customWidth="1"/>
    <col min="15121" max="15121" width="15.85546875" style="1235" customWidth="1"/>
    <col min="15122" max="15123" width="20.140625" style="1235" customWidth="1"/>
    <col min="15124" max="15124" width="17.28515625" style="1235" customWidth="1"/>
    <col min="15125" max="15128" width="12.28515625" style="1235" customWidth="1"/>
    <col min="15129" max="15129" width="11.28515625" style="1235" customWidth="1"/>
    <col min="15130" max="15353" width="10.7109375" style="1235" customWidth="1"/>
    <col min="15354" max="15354" width="14.28515625" style="1235" bestFit="1" customWidth="1"/>
    <col min="15355" max="15356" width="10.7109375" style="1235" customWidth="1"/>
    <col min="15357" max="15357" width="19.7109375" style="1235" bestFit="1" customWidth="1"/>
    <col min="15358" max="15358" width="26.7109375" style="1235" bestFit="1" customWidth="1"/>
    <col min="15359" max="15359" width="12.42578125" style="1235" bestFit="1" customWidth="1"/>
    <col min="15360" max="15360" width="11" style="1235"/>
    <col min="15361" max="15361" width="36.85546875" style="1235" customWidth="1"/>
    <col min="15362" max="15362" width="11.28515625" style="1235" customWidth="1"/>
    <col min="15363" max="15363" width="31.28515625" style="1235" customWidth="1"/>
    <col min="15364" max="15364" width="9.85546875" style="1235" customWidth="1"/>
    <col min="15365" max="15365" width="11.7109375" style="1235" customWidth="1"/>
    <col min="15366" max="15366" width="16.5703125" style="1235" customWidth="1"/>
    <col min="15367" max="15367" width="14.7109375" style="1235" customWidth="1"/>
    <col min="15368" max="15368" width="14.5703125" style="1235" bestFit="1" customWidth="1"/>
    <col min="15369" max="15369" width="0" style="1235" hidden="1" customWidth="1"/>
    <col min="15370" max="15370" width="15.5703125" style="1235" customWidth="1"/>
    <col min="15371" max="15371" width="13.85546875" style="1235" bestFit="1" customWidth="1"/>
    <col min="15372" max="15372" width="0.85546875" style="1235" customWidth="1"/>
    <col min="15373" max="15373" width="13.7109375" style="1235" customWidth="1"/>
    <col min="15374" max="15374" width="14.28515625" style="1235" customWidth="1"/>
    <col min="15375" max="15375" width="23.42578125" style="1235" customWidth="1"/>
    <col min="15376" max="15376" width="19.140625" style="1235" customWidth="1"/>
    <col min="15377" max="15377" width="15.85546875" style="1235" customWidth="1"/>
    <col min="15378" max="15379" width="20.140625" style="1235" customWidth="1"/>
    <col min="15380" max="15380" width="17.28515625" style="1235" customWidth="1"/>
    <col min="15381" max="15384" width="12.28515625" style="1235" customWidth="1"/>
    <col min="15385" max="15385" width="11.28515625" style="1235" customWidth="1"/>
    <col min="15386" max="15609" width="10.7109375" style="1235" customWidth="1"/>
    <col min="15610" max="15610" width="14.28515625" style="1235" bestFit="1" customWidth="1"/>
    <col min="15611" max="15612" width="10.7109375" style="1235" customWidth="1"/>
    <col min="15613" max="15613" width="19.7109375" style="1235" bestFit="1" customWidth="1"/>
    <col min="15614" max="15614" width="26.7109375" style="1235" bestFit="1" customWidth="1"/>
    <col min="15615" max="15615" width="12.42578125" style="1235" bestFit="1" customWidth="1"/>
    <col min="15616" max="15616" width="11" style="1235"/>
    <col min="15617" max="15617" width="36.85546875" style="1235" customWidth="1"/>
    <col min="15618" max="15618" width="11.28515625" style="1235" customWidth="1"/>
    <col min="15619" max="15619" width="31.28515625" style="1235" customWidth="1"/>
    <col min="15620" max="15620" width="9.85546875" style="1235" customWidth="1"/>
    <col min="15621" max="15621" width="11.7109375" style="1235" customWidth="1"/>
    <col min="15622" max="15622" width="16.5703125" style="1235" customWidth="1"/>
    <col min="15623" max="15623" width="14.7109375" style="1235" customWidth="1"/>
    <col min="15624" max="15624" width="14.5703125" style="1235" bestFit="1" customWidth="1"/>
    <col min="15625" max="15625" width="0" style="1235" hidden="1" customWidth="1"/>
    <col min="15626" max="15626" width="15.5703125" style="1235" customWidth="1"/>
    <col min="15627" max="15627" width="13.85546875" style="1235" bestFit="1" customWidth="1"/>
    <col min="15628" max="15628" width="0.85546875" style="1235" customWidth="1"/>
    <col min="15629" max="15629" width="13.7109375" style="1235" customWidth="1"/>
    <col min="15630" max="15630" width="14.28515625" style="1235" customWidth="1"/>
    <col min="15631" max="15631" width="23.42578125" style="1235" customWidth="1"/>
    <col min="15632" max="15632" width="19.140625" style="1235" customWidth="1"/>
    <col min="15633" max="15633" width="15.85546875" style="1235" customWidth="1"/>
    <col min="15634" max="15635" width="20.140625" style="1235" customWidth="1"/>
    <col min="15636" max="15636" width="17.28515625" style="1235" customWidth="1"/>
    <col min="15637" max="15640" width="12.28515625" style="1235" customWidth="1"/>
    <col min="15641" max="15641" width="11.28515625" style="1235" customWidth="1"/>
    <col min="15642" max="15865" width="10.7109375" style="1235" customWidth="1"/>
    <col min="15866" max="15866" width="14.28515625" style="1235" bestFit="1" customWidth="1"/>
    <col min="15867" max="15868" width="10.7109375" style="1235" customWidth="1"/>
    <col min="15869" max="15869" width="19.7109375" style="1235" bestFit="1" customWidth="1"/>
    <col min="15870" max="15870" width="26.7109375" style="1235" bestFit="1" customWidth="1"/>
    <col min="15871" max="15871" width="12.42578125" style="1235" bestFit="1" customWidth="1"/>
    <col min="15872" max="15872" width="11" style="1235"/>
    <col min="15873" max="15873" width="36.85546875" style="1235" customWidth="1"/>
    <col min="15874" max="15874" width="11.28515625" style="1235" customWidth="1"/>
    <col min="15875" max="15875" width="31.28515625" style="1235" customWidth="1"/>
    <col min="15876" max="15876" width="9.85546875" style="1235" customWidth="1"/>
    <col min="15877" max="15877" width="11.7109375" style="1235" customWidth="1"/>
    <col min="15878" max="15878" width="16.5703125" style="1235" customWidth="1"/>
    <col min="15879" max="15879" width="14.7109375" style="1235" customWidth="1"/>
    <col min="15880" max="15880" width="14.5703125" style="1235" bestFit="1" customWidth="1"/>
    <col min="15881" max="15881" width="0" style="1235" hidden="1" customWidth="1"/>
    <col min="15882" max="15882" width="15.5703125" style="1235" customWidth="1"/>
    <col min="15883" max="15883" width="13.85546875" style="1235" bestFit="1" customWidth="1"/>
    <col min="15884" max="15884" width="0.85546875" style="1235" customWidth="1"/>
    <col min="15885" max="15885" width="13.7109375" style="1235" customWidth="1"/>
    <col min="15886" max="15886" width="14.28515625" style="1235" customWidth="1"/>
    <col min="15887" max="15887" width="23.42578125" style="1235" customWidth="1"/>
    <col min="15888" max="15888" width="19.140625" style="1235" customWidth="1"/>
    <col min="15889" max="15889" width="15.85546875" style="1235" customWidth="1"/>
    <col min="15890" max="15891" width="20.140625" style="1235" customWidth="1"/>
    <col min="15892" max="15892" width="17.28515625" style="1235" customWidth="1"/>
    <col min="15893" max="15896" width="12.28515625" style="1235" customWidth="1"/>
    <col min="15897" max="15897" width="11.28515625" style="1235" customWidth="1"/>
    <col min="15898" max="16121" width="10.7109375" style="1235" customWidth="1"/>
    <col min="16122" max="16122" width="14.28515625" style="1235" bestFit="1" customWidth="1"/>
    <col min="16123" max="16124" width="10.7109375" style="1235" customWidth="1"/>
    <col min="16125" max="16125" width="19.7109375" style="1235" bestFit="1" customWidth="1"/>
    <col min="16126" max="16126" width="26.7109375" style="1235" bestFit="1" customWidth="1"/>
    <col min="16127" max="16127" width="12.42578125" style="1235" bestFit="1" customWidth="1"/>
    <col min="16128" max="16128" width="11" style="1235"/>
    <col min="16129" max="16129" width="36.85546875" style="1235" customWidth="1"/>
    <col min="16130" max="16130" width="11.28515625" style="1235" customWidth="1"/>
    <col min="16131" max="16131" width="31.28515625" style="1235" customWidth="1"/>
    <col min="16132" max="16132" width="9.85546875" style="1235" customWidth="1"/>
    <col min="16133" max="16133" width="11.7109375" style="1235" customWidth="1"/>
    <col min="16134" max="16134" width="16.5703125" style="1235" customWidth="1"/>
    <col min="16135" max="16135" width="14.7109375" style="1235" customWidth="1"/>
    <col min="16136" max="16136" width="14.5703125" style="1235" bestFit="1" customWidth="1"/>
    <col min="16137" max="16137" width="0" style="1235" hidden="1" customWidth="1"/>
    <col min="16138" max="16138" width="15.5703125" style="1235" customWidth="1"/>
    <col min="16139" max="16139" width="13.85546875" style="1235" bestFit="1" customWidth="1"/>
    <col min="16140" max="16140" width="0.85546875" style="1235" customWidth="1"/>
    <col min="16141" max="16141" width="13.7109375" style="1235" customWidth="1"/>
    <col min="16142" max="16142" width="14.28515625" style="1235" customWidth="1"/>
    <col min="16143" max="16143" width="23.42578125" style="1235" customWidth="1"/>
    <col min="16144" max="16144" width="19.140625" style="1235" customWidth="1"/>
    <col min="16145" max="16145" width="15.85546875" style="1235" customWidth="1"/>
    <col min="16146" max="16147" width="20.140625" style="1235" customWidth="1"/>
    <col min="16148" max="16148" width="17.28515625" style="1235" customWidth="1"/>
    <col min="16149" max="16152" width="12.28515625" style="1235" customWidth="1"/>
    <col min="16153" max="16153" width="11.28515625" style="1235" customWidth="1"/>
    <col min="16154" max="16377" width="10.7109375" style="1235" customWidth="1"/>
    <col min="16378" max="16378" width="14.28515625" style="1235" bestFit="1" customWidth="1"/>
    <col min="16379" max="16380" width="10.7109375" style="1235" customWidth="1"/>
    <col min="16381" max="16381" width="19.7109375" style="1235" bestFit="1" customWidth="1"/>
    <col min="16382" max="16382" width="26.7109375" style="1235" bestFit="1" customWidth="1"/>
    <col min="16383" max="16383" width="12.42578125" style="1235" bestFit="1" customWidth="1"/>
    <col min="16384" max="16384" width="11" style="1235"/>
  </cols>
  <sheetData>
    <row r="1" spans="1:19" s="1222" customFormat="1" ht="15" customHeight="1">
      <c r="A1" s="1217" t="s">
        <v>1910</v>
      </c>
      <c r="B1" s="1218">
        <v>0</v>
      </c>
      <c r="C1" s="1219"/>
      <c r="D1" s="1220"/>
      <c r="E1" s="1221"/>
      <c r="F1" s="1221"/>
      <c r="G1" s="1221"/>
      <c r="H1" s="1221"/>
      <c r="I1" s="1221"/>
      <c r="J1" s="1221"/>
      <c r="K1" s="1220"/>
      <c r="L1" s="1220"/>
      <c r="M1" s="1220"/>
      <c r="N1" s="1220"/>
      <c r="O1" s="1221">
        <f>Ensayos</f>
        <v>4937929.6085477583</v>
      </c>
      <c r="P1" s="1222">
        <f>SUM(TotalEns)</f>
        <v>4937929.6085477583</v>
      </c>
      <c r="Q1" s="1223"/>
      <c r="R1" s="1224"/>
      <c r="S1" s="1224"/>
    </row>
    <row r="2" spans="1:19">
      <c r="A2" s="1225"/>
      <c r="B2" s="1226">
        <f>6*8</f>
        <v>48</v>
      </c>
      <c r="C2" s="1227" t="s">
        <v>1911</v>
      </c>
      <c r="D2" s="1228"/>
      <c r="E2" s="1229"/>
      <c r="F2" s="1229"/>
      <c r="G2" s="1230"/>
      <c r="H2" s="1230"/>
      <c r="I2" s="1230"/>
      <c r="J2" s="1231">
        <f t="shared" ref="J2:J21" si="0">VLOOKUP(C2,$A$26:$B$46,2,0)</f>
        <v>9717.1040812919036</v>
      </c>
      <c r="K2" s="1232"/>
      <c r="L2" s="1232"/>
      <c r="M2" s="1232"/>
      <c r="N2" s="1232"/>
      <c r="O2" s="1230">
        <f t="shared" ref="O2:O21" si="1">+J2*B2</f>
        <v>466420.9959020114</v>
      </c>
    </row>
    <row r="3" spans="1:19">
      <c r="B3" s="1226">
        <v>8</v>
      </c>
      <c r="C3" s="1236" t="s">
        <v>1912</v>
      </c>
      <c r="D3" s="1237"/>
      <c r="E3" s="1238"/>
      <c r="F3" s="1238"/>
      <c r="G3" s="1238"/>
      <c r="H3" s="1238"/>
      <c r="I3" s="1238"/>
      <c r="J3" s="1239">
        <f t="shared" si="0"/>
        <v>124178.11699343623</v>
      </c>
      <c r="K3" s="1240"/>
      <c r="L3" s="1240"/>
      <c r="M3" s="1240"/>
      <c r="N3" s="1240"/>
      <c r="O3" s="1238">
        <f t="shared" si="1"/>
        <v>993424.93594748981</v>
      </c>
    </row>
    <row r="4" spans="1:19">
      <c r="B4" s="1226">
        <v>8</v>
      </c>
      <c r="C4" s="1236" t="s">
        <v>1913</v>
      </c>
      <c r="D4" s="1237"/>
      <c r="E4" s="1238"/>
      <c r="F4" s="1238"/>
      <c r="G4" s="1238"/>
      <c r="H4" s="1238"/>
      <c r="I4" s="1238"/>
      <c r="J4" s="1239">
        <f t="shared" si="0"/>
        <v>105280.88733042419</v>
      </c>
      <c r="K4" s="1240"/>
      <c r="L4" s="1240"/>
      <c r="M4" s="1240"/>
      <c r="N4" s="1240"/>
      <c r="O4" s="1238">
        <f t="shared" si="1"/>
        <v>842247.09864339349</v>
      </c>
    </row>
    <row r="5" spans="1:19">
      <c r="B5" s="1226">
        <v>0</v>
      </c>
      <c r="C5" s="1236" t="s">
        <v>1914</v>
      </c>
      <c r="D5" s="1237"/>
      <c r="E5" s="1238"/>
      <c r="F5" s="1238"/>
      <c r="G5" s="1238"/>
      <c r="H5" s="1238"/>
      <c r="I5" s="1238"/>
      <c r="J5" s="1239">
        <f t="shared" si="0"/>
        <v>224061.6348161785</v>
      </c>
      <c r="K5" s="1240"/>
      <c r="L5" s="1240"/>
      <c r="M5" s="1240"/>
      <c r="N5" s="1240"/>
      <c r="O5" s="1238">
        <f t="shared" si="1"/>
        <v>0</v>
      </c>
    </row>
    <row r="6" spans="1:19">
      <c r="B6" s="1226">
        <v>8</v>
      </c>
      <c r="C6" s="1236" t="s">
        <v>1915</v>
      </c>
      <c r="D6" s="1237"/>
      <c r="E6" s="1238"/>
      <c r="F6" s="1238"/>
      <c r="G6" s="1238"/>
      <c r="H6" s="1238"/>
      <c r="I6" s="1238"/>
      <c r="J6" s="1239">
        <f t="shared" si="0"/>
        <v>64788.662734291247</v>
      </c>
      <c r="K6" s="1240"/>
      <c r="L6" s="1240"/>
      <c r="M6" s="1240"/>
      <c r="N6" s="1240"/>
      <c r="O6" s="1238">
        <f t="shared" si="1"/>
        <v>518309.30187432998</v>
      </c>
    </row>
    <row r="7" spans="1:19">
      <c r="B7" s="1226">
        <v>8</v>
      </c>
      <c r="C7" s="1236" t="s">
        <v>1916</v>
      </c>
      <c r="D7" s="1237"/>
      <c r="E7" s="1238"/>
      <c r="F7" s="1238"/>
      <c r="G7" s="1238"/>
      <c r="H7" s="1238"/>
      <c r="I7" s="1238"/>
      <c r="J7" s="1239">
        <f t="shared" si="0"/>
        <v>80986.288159730131</v>
      </c>
      <c r="K7" s="1240"/>
      <c r="L7" s="1240"/>
      <c r="M7" s="1240"/>
      <c r="N7" s="1240"/>
      <c r="O7" s="1238">
        <f t="shared" si="1"/>
        <v>647890.30527784105</v>
      </c>
    </row>
    <row r="8" spans="1:19">
      <c r="B8" s="1226">
        <v>1</v>
      </c>
      <c r="C8" s="1236" t="s">
        <v>1917</v>
      </c>
      <c r="D8" s="1237">
        <v>3</v>
      </c>
      <c r="E8" s="1238"/>
      <c r="F8" s="1238"/>
      <c r="G8" s="1238"/>
      <c r="H8" s="1238"/>
      <c r="I8" s="1238"/>
      <c r="J8" s="1239">
        <f t="shared" si="0"/>
        <v>863851.28841383581</v>
      </c>
      <c r="K8" s="1240"/>
      <c r="L8" s="1240"/>
      <c r="M8" s="1240"/>
      <c r="N8" s="1240"/>
      <c r="O8" s="1238">
        <f t="shared" si="1"/>
        <v>863851.28841383581</v>
      </c>
    </row>
    <row r="9" spans="1:19" outlineLevel="1">
      <c r="B9" s="1226">
        <v>0</v>
      </c>
      <c r="C9" s="1236" t="s">
        <v>1918</v>
      </c>
      <c r="D9" s="1237"/>
      <c r="E9" s="1238"/>
      <c r="F9" s="1238"/>
      <c r="G9" s="1238"/>
      <c r="H9" s="1238"/>
      <c r="I9" s="1238"/>
      <c r="J9" s="1239">
        <f t="shared" si="0"/>
        <v>243472.40591261195</v>
      </c>
      <c r="K9" s="1240"/>
      <c r="L9" s="1240"/>
      <c r="M9" s="1240"/>
      <c r="N9" s="1240"/>
      <c r="O9" s="1238">
        <f t="shared" si="1"/>
        <v>0</v>
      </c>
    </row>
    <row r="10" spans="1:19" outlineLevel="1">
      <c r="B10" s="1226">
        <v>10</v>
      </c>
      <c r="C10" s="1236" t="s">
        <v>1919</v>
      </c>
      <c r="D10" s="1237"/>
      <c r="E10" s="1238"/>
      <c r="F10" s="1238"/>
      <c r="G10" s="1238"/>
      <c r="H10" s="1238"/>
      <c r="I10" s="1238"/>
      <c r="J10" s="1239">
        <f t="shared" si="0"/>
        <v>60578.568248885633</v>
      </c>
      <c r="K10" s="1240"/>
      <c r="L10" s="1240"/>
      <c r="M10" s="1240"/>
      <c r="N10" s="1240"/>
      <c r="O10" s="1238">
        <f t="shared" si="1"/>
        <v>605785.68248885637</v>
      </c>
    </row>
    <row r="11" spans="1:19" outlineLevel="1">
      <c r="B11" s="1226">
        <v>0</v>
      </c>
      <c r="C11" s="1236" t="s">
        <v>1920</v>
      </c>
      <c r="D11" s="1237"/>
      <c r="E11" s="1238"/>
      <c r="F11" s="1238"/>
      <c r="G11" s="1238"/>
      <c r="H11" s="1238"/>
      <c r="I11" s="1238"/>
      <c r="J11" s="1239">
        <f t="shared" si="0"/>
        <v>140375.74241887516</v>
      </c>
      <c r="K11" s="1240"/>
      <c r="L11" s="1240"/>
      <c r="M11" s="1240"/>
      <c r="N11" s="1240"/>
      <c r="O11" s="1238">
        <f t="shared" si="1"/>
        <v>0</v>
      </c>
    </row>
    <row r="12" spans="1:19" outlineLevel="1">
      <c r="B12" s="1241">
        <v>0</v>
      </c>
      <c r="C12" s="1236" t="s">
        <v>1921</v>
      </c>
      <c r="D12" s="1237"/>
      <c r="E12" s="1238"/>
      <c r="F12" s="1238"/>
      <c r="G12" s="1238"/>
      <c r="H12" s="1238"/>
      <c r="I12" s="1238"/>
      <c r="J12" s="1239">
        <f t="shared" si="0"/>
        <v>114301.02274275137</v>
      </c>
      <c r="K12" s="1240"/>
      <c r="L12" s="1240"/>
      <c r="M12" s="1240"/>
      <c r="N12" s="1240"/>
      <c r="O12" s="1238">
        <f t="shared" si="1"/>
        <v>0</v>
      </c>
    </row>
    <row r="13" spans="1:19" outlineLevel="1">
      <c r="B13" s="1241">
        <v>0</v>
      </c>
      <c r="C13" s="1236" t="s">
        <v>1922</v>
      </c>
      <c r="D13" s="1237"/>
      <c r="E13" s="1238"/>
      <c r="F13" s="1238"/>
      <c r="G13" s="1238"/>
      <c r="H13" s="1238"/>
      <c r="I13" s="1238"/>
      <c r="J13" s="1239">
        <f t="shared" si="0"/>
        <v>26749.620735517034</v>
      </c>
      <c r="K13" s="1240"/>
      <c r="L13" s="1240"/>
      <c r="M13" s="1240"/>
      <c r="N13" s="1240"/>
      <c r="O13" s="1238">
        <f t="shared" si="1"/>
        <v>0</v>
      </c>
    </row>
    <row r="14" spans="1:19" outlineLevel="1">
      <c r="B14" s="1241">
        <v>0</v>
      </c>
      <c r="C14" s="1236" t="s">
        <v>1923</v>
      </c>
      <c r="D14" s="1237"/>
      <c r="E14" s="1238"/>
      <c r="F14" s="1238"/>
      <c r="G14" s="1238"/>
      <c r="H14" s="1238"/>
      <c r="I14" s="1238"/>
      <c r="J14" s="1239">
        <f t="shared" si="0"/>
        <v>350939.35604718782</v>
      </c>
      <c r="K14" s="1240"/>
      <c r="L14" s="1240"/>
      <c r="M14" s="1240"/>
      <c r="N14" s="1240"/>
      <c r="O14" s="1238">
        <f t="shared" si="1"/>
        <v>0</v>
      </c>
      <c r="Q14" s="1242"/>
    </row>
    <row r="15" spans="1:19" outlineLevel="1">
      <c r="B15" s="1241">
        <v>0</v>
      </c>
      <c r="C15" s="1236" t="s">
        <v>1924</v>
      </c>
      <c r="D15" s="1237"/>
      <c r="E15" s="1238"/>
      <c r="F15" s="1238"/>
      <c r="G15" s="1238"/>
      <c r="H15" s="1238"/>
      <c r="I15" s="1238"/>
      <c r="J15" s="1239">
        <f t="shared" si="0"/>
        <v>1106085.0677435207</v>
      </c>
      <c r="K15" s="1240"/>
      <c r="L15" s="1240"/>
      <c r="M15" s="1240"/>
      <c r="N15" s="1240"/>
      <c r="O15" s="1238">
        <f t="shared" si="1"/>
        <v>0</v>
      </c>
    </row>
    <row r="16" spans="1:19" outlineLevel="1">
      <c r="B16" s="1241">
        <v>0</v>
      </c>
      <c r="C16" s="1236" t="s">
        <v>1920</v>
      </c>
      <c r="D16" s="1237"/>
      <c r="E16" s="1238"/>
      <c r="F16" s="1238"/>
      <c r="G16" s="1238"/>
      <c r="H16" s="1238"/>
      <c r="I16" s="1238"/>
      <c r="J16" s="1239">
        <f t="shared" si="0"/>
        <v>140375.74241887516</v>
      </c>
      <c r="K16" s="1240"/>
      <c r="L16" s="1240"/>
      <c r="M16" s="1240"/>
      <c r="N16" s="1240"/>
      <c r="O16" s="1238">
        <f t="shared" si="1"/>
        <v>0</v>
      </c>
    </row>
    <row r="17" spans="1:256" outlineLevel="1">
      <c r="B17" s="1241">
        <v>0</v>
      </c>
      <c r="C17" s="1236" t="s">
        <v>1920</v>
      </c>
      <c r="D17" s="1237"/>
      <c r="E17" s="1238"/>
      <c r="F17" s="1238"/>
      <c r="G17" s="1238"/>
      <c r="H17" s="1238"/>
      <c r="I17" s="1238"/>
      <c r="J17" s="1239">
        <f t="shared" si="0"/>
        <v>140375.74241887516</v>
      </c>
      <c r="K17" s="1240"/>
      <c r="L17" s="1240"/>
      <c r="M17" s="1240"/>
      <c r="N17" s="1240"/>
      <c r="O17" s="1238">
        <f t="shared" si="1"/>
        <v>0</v>
      </c>
    </row>
    <row r="18" spans="1:256" outlineLevel="1">
      <c r="B18" s="1241">
        <v>0</v>
      </c>
      <c r="C18" s="1236" t="s">
        <v>1925</v>
      </c>
      <c r="D18" s="1237"/>
      <c r="E18" s="1238"/>
      <c r="F18" s="1238"/>
      <c r="G18" s="1238"/>
      <c r="H18" s="1238"/>
      <c r="I18" s="1238"/>
      <c r="J18" s="1239">
        <f t="shared" si="0"/>
        <v>632295.86118068849</v>
      </c>
      <c r="K18" s="1240"/>
      <c r="L18" s="1240"/>
      <c r="M18" s="1240"/>
      <c r="N18" s="1240"/>
      <c r="O18" s="1238">
        <f t="shared" si="1"/>
        <v>0</v>
      </c>
    </row>
    <row r="19" spans="1:256" outlineLevel="1">
      <c r="B19" s="1241">
        <v>0</v>
      </c>
      <c r="C19" s="1236" t="s">
        <v>1921</v>
      </c>
      <c r="D19" s="1237"/>
      <c r="E19" s="1238"/>
      <c r="F19" s="1238"/>
      <c r="G19" s="1238"/>
      <c r="H19" s="1238"/>
      <c r="I19" s="1238"/>
      <c r="J19" s="1239">
        <f t="shared" si="0"/>
        <v>114301.02274275137</v>
      </c>
      <c r="K19" s="1240"/>
      <c r="L19" s="1240"/>
      <c r="M19" s="1240"/>
      <c r="N19" s="1240"/>
      <c r="O19" s="1238">
        <f t="shared" si="1"/>
        <v>0</v>
      </c>
    </row>
    <row r="20" spans="1:256" outlineLevel="1">
      <c r="B20" s="1241">
        <v>0</v>
      </c>
      <c r="C20" s="1236" t="s">
        <v>1922</v>
      </c>
      <c r="D20" s="1237"/>
      <c r="E20" s="1238"/>
      <c r="F20" s="1238"/>
      <c r="G20" s="1238"/>
      <c r="H20" s="1238"/>
      <c r="I20" s="1238"/>
      <c r="J20" s="1239">
        <f t="shared" si="0"/>
        <v>26749.620735517034</v>
      </c>
      <c r="K20" s="1240"/>
      <c r="L20" s="1240"/>
      <c r="M20" s="1240"/>
      <c r="N20" s="1240"/>
      <c r="O20" s="1238">
        <f t="shared" si="1"/>
        <v>0</v>
      </c>
    </row>
    <row r="21" spans="1:256" outlineLevel="1">
      <c r="B21" s="1241">
        <v>0</v>
      </c>
      <c r="C21" s="1236" t="s">
        <v>1920</v>
      </c>
      <c r="D21" s="1237"/>
      <c r="E21" s="1238"/>
      <c r="F21" s="1238"/>
      <c r="G21" s="1238"/>
      <c r="H21" s="1238"/>
      <c r="I21" s="1238"/>
      <c r="J21" s="1239">
        <f t="shared" si="0"/>
        <v>140375.74241887516</v>
      </c>
      <c r="K21" s="1240"/>
      <c r="L21" s="1240"/>
      <c r="M21" s="1240"/>
      <c r="N21" s="1240"/>
      <c r="O21" s="1238">
        <f t="shared" si="1"/>
        <v>0</v>
      </c>
    </row>
    <row r="22" spans="1:256" outlineLevel="1">
      <c r="B22" s="1243"/>
      <c r="C22" s="1244"/>
      <c r="D22" s="1245"/>
      <c r="E22" s="1246"/>
      <c r="F22" s="1247"/>
      <c r="G22" s="1247"/>
      <c r="H22" s="1247"/>
      <c r="I22" s="1247"/>
      <c r="J22" s="1248"/>
      <c r="K22" s="1225"/>
      <c r="L22" s="1225"/>
      <c r="M22" s="1225"/>
      <c r="N22" s="1225"/>
      <c r="O22" s="1248"/>
    </row>
    <row r="23" spans="1:256">
      <c r="B23" s="1249">
        <v>0</v>
      </c>
      <c r="D23" s="1250"/>
      <c r="F23" s="1248"/>
      <c r="J23" s="1249" t="s">
        <v>1926</v>
      </c>
    </row>
    <row r="24" spans="1:256">
      <c r="B24" s="1251"/>
      <c r="C24" s="1235"/>
      <c r="D24" s="1235"/>
      <c r="H24" s="1252"/>
      <c r="M24" s="1253"/>
      <c r="N24" s="1253"/>
      <c r="O24" s="1253"/>
      <c r="P24" s="1253"/>
      <c r="Q24" s="1253"/>
    </row>
    <row r="25" spans="1:256">
      <c r="A25" s="1254" t="s">
        <v>1927</v>
      </c>
      <c r="B25" s="1255"/>
      <c r="C25" s="1256" t="s">
        <v>1928</v>
      </c>
      <c r="D25" s="1235"/>
      <c r="E25" s="1257" t="s">
        <v>1929</v>
      </c>
      <c r="F25" s="1258" t="s">
        <v>1930</v>
      </c>
      <c r="H25" s="1257" t="s">
        <v>1931</v>
      </c>
      <c r="J25" s="1259" t="s">
        <v>1932</v>
      </c>
      <c r="K25" s="1259" t="s">
        <v>1933</v>
      </c>
      <c r="M25" s="1260" t="s">
        <v>1934</v>
      </c>
      <c r="N25" s="1260" t="s">
        <v>1935</v>
      </c>
      <c r="O25" s="1260" t="s">
        <v>1936</v>
      </c>
      <c r="P25" s="1260" t="s">
        <v>1937</v>
      </c>
      <c r="Q25" s="1260" t="s">
        <v>1938</v>
      </c>
      <c r="R25" s="1260" t="s">
        <v>1939</v>
      </c>
      <c r="S25" s="1260" t="s">
        <v>1940</v>
      </c>
      <c r="T25" s="1260" t="s">
        <v>1941</v>
      </c>
      <c r="U25" s="1260" t="s">
        <v>1942</v>
      </c>
      <c r="V25" s="1260" t="s">
        <v>1943</v>
      </c>
      <c r="W25" s="1260" t="s">
        <v>1944</v>
      </c>
      <c r="X25" s="1260" t="s">
        <v>1945</v>
      </c>
      <c r="IU25" s="1233"/>
      <c r="IV25" s="1233"/>
    </row>
    <row r="26" spans="1:256">
      <c r="A26" s="1261" t="s">
        <v>1914</v>
      </c>
      <c r="B26" s="1251">
        <f>+X26</f>
        <v>224061.6348161785</v>
      </c>
      <c r="D26" s="1235"/>
      <c r="E26" s="1262">
        <v>96280</v>
      </c>
      <c r="F26" s="1235">
        <f>ROUND(E26*1.138,0)</f>
        <v>109567</v>
      </c>
      <c r="G26" s="1235">
        <v>113555.23879999999</v>
      </c>
      <c r="H26" s="1262">
        <v>117155</v>
      </c>
      <c r="J26" s="1235">
        <v>121841</v>
      </c>
      <c r="K26" s="1235">
        <v>125496.23000000001</v>
      </c>
      <c r="M26" s="1263">
        <f>+K26*1.026</f>
        <v>128759.13198000002</v>
      </c>
      <c r="N26" s="1263">
        <f>+M26*1.026</f>
        <v>132106.86941148003</v>
      </c>
      <c r="O26" s="1263">
        <f>+N26*1.026</f>
        <v>135541.64801617851</v>
      </c>
      <c r="P26" s="1263">
        <f>+O26*1.05</f>
        <v>142318.73041698744</v>
      </c>
      <c r="Q26" s="1263">
        <f>+P26*1.05</f>
        <v>149434.66693783682</v>
      </c>
      <c r="R26" s="1263">
        <f t="shared" ref="R26:R43" si="2">+Q26*1.035</f>
        <v>154664.88028066111</v>
      </c>
      <c r="S26" s="1263">
        <f t="shared" ref="S26:S45" si="3">+R26*1.038</f>
        <v>160542.14573132622</v>
      </c>
      <c r="T26" s="1263">
        <f t="shared" ref="T26:T45" si="4">+S26*1.0161</f>
        <v>163126.87427760058</v>
      </c>
      <c r="U26" s="1263">
        <f t="shared" ref="U26:U45" si="5">+T26*1.0562</f>
        <v>172294.60461200174</v>
      </c>
      <c r="V26" s="1263">
        <f>+U26*1.1312</f>
        <v>194899.65673709637</v>
      </c>
      <c r="W26" s="1263">
        <f t="shared" ref="W26:W45" si="6">+V26*1.0928</f>
        <v>212986.34488229893</v>
      </c>
      <c r="X26" s="1263">
        <f t="shared" ref="X26:X45" si="7">+W26*1.052</f>
        <v>224061.6348161785</v>
      </c>
      <c r="IU26" s="1233"/>
      <c r="IV26" s="1233"/>
    </row>
    <row r="27" spans="1:256">
      <c r="A27" s="1261" t="s">
        <v>1920</v>
      </c>
      <c r="B27" s="1251">
        <f t="shared" ref="B27:B45" si="8">+X27</f>
        <v>140375.74241887516</v>
      </c>
      <c r="C27" s="1235"/>
      <c r="D27" s="1235"/>
      <c r="E27" s="1262">
        <v>60320</v>
      </c>
      <c r="F27" s="1235">
        <f t="shared" ref="F27:F45" si="9">ROUND(E27*1.138,0)</f>
        <v>68644</v>
      </c>
      <c r="G27" s="1235">
        <v>71142.641600000003</v>
      </c>
      <c r="H27" s="1262">
        <v>73398</v>
      </c>
      <c r="J27" s="1235">
        <v>76334</v>
      </c>
      <c r="K27" s="1235">
        <v>78624.02</v>
      </c>
      <c r="M27" s="1263">
        <f t="shared" ref="M27:M45" si="10">+K27*1.026</f>
        <v>80668.244520000007</v>
      </c>
      <c r="N27" s="1263">
        <f t="shared" ref="N27:O45" si="11">+M27*1.026</f>
        <v>82765.618877520013</v>
      </c>
      <c r="O27" s="1263">
        <f t="shared" si="11"/>
        <v>84917.524968335536</v>
      </c>
      <c r="P27" s="1263">
        <f t="shared" ref="P27:Q45" si="12">+O27*1.05</f>
        <v>89163.401216752318</v>
      </c>
      <c r="Q27" s="1263">
        <f t="shared" si="12"/>
        <v>93621.571277589945</v>
      </c>
      <c r="R27" s="1263">
        <f t="shared" si="2"/>
        <v>96898.326272305581</v>
      </c>
      <c r="S27" s="1263">
        <f t="shared" si="3"/>
        <v>100580.4626706532</v>
      </c>
      <c r="T27" s="1263">
        <f t="shared" si="4"/>
        <v>102199.80811965071</v>
      </c>
      <c r="U27" s="1263">
        <f t="shared" si="5"/>
        <v>107943.43733597509</v>
      </c>
      <c r="V27" s="1263">
        <f t="shared" ref="V27:V45" si="13">+U27*1.1312</f>
        <v>122105.61631445502</v>
      </c>
      <c r="W27" s="1263">
        <f t="shared" si="6"/>
        <v>133437.01750843646</v>
      </c>
      <c r="X27" s="1263">
        <f t="shared" si="7"/>
        <v>140375.74241887516</v>
      </c>
      <c r="IU27" s="1233"/>
      <c r="IV27" s="1233"/>
    </row>
    <row r="28" spans="1:256">
      <c r="A28" s="1261" t="s">
        <v>1911</v>
      </c>
      <c r="B28" s="1251">
        <f t="shared" si="8"/>
        <v>9717.1040812919036</v>
      </c>
      <c r="C28" s="1235"/>
      <c r="D28" s="1235"/>
      <c r="E28" s="1262">
        <v>4176</v>
      </c>
      <c r="F28" s="1235">
        <f t="shared" si="9"/>
        <v>4752</v>
      </c>
      <c r="G28" s="1235">
        <v>4924.9727999999996</v>
      </c>
      <c r="H28" s="1262">
        <v>5081</v>
      </c>
      <c r="J28" s="1235">
        <v>5284</v>
      </c>
      <c r="K28" s="1235">
        <v>5442.52</v>
      </c>
      <c r="M28" s="1263">
        <f t="shared" si="10"/>
        <v>5584.0255200000001</v>
      </c>
      <c r="N28" s="1263">
        <f t="shared" si="11"/>
        <v>5729.2101835200001</v>
      </c>
      <c r="O28" s="1263">
        <f t="shared" si="11"/>
        <v>5878.1696482915204</v>
      </c>
      <c r="P28" s="1263">
        <f t="shared" si="12"/>
        <v>6172.078130706097</v>
      </c>
      <c r="Q28" s="1263">
        <f t="shared" si="12"/>
        <v>6480.6820372414022</v>
      </c>
      <c r="R28" s="1263">
        <f t="shared" si="2"/>
        <v>6707.5059085448511</v>
      </c>
      <c r="S28" s="1263">
        <f t="shared" si="3"/>
        <v>6962.3911330695555</v>
      </c>
      <c r="T28" s="1263">
        <f t="shared" si="4"/>
        <v>7074.485630311975</v>
      </c>
      <c r="U28" s="1263">
        <f t="shared" si="5"/>
        <v>7472.071722735508</v>
      </c>
      <c r="V28" s="1263">
        <f t="shared" si="13"/>
        <v>8452.4075327584069</v>
      </c>
      <c r="W28" s="1263">
        <f t="shared" si="6"/>
        <v>9236.7909517983862</v>
      </c>
      <c r="X28" s="1263">
        <f t="shared" si="7"/>
        <v>9717.1040812919036</v>
      </c>
      <c r="IU28" s="1233"/>
      <c r="IV28" s="1233"/>
    </row>
    <row r="29" spans="1:256">
      <c r="A29" s="1261" t="s">
        <v>1917</v>
      </c>
      <c r="B29" s="1251">
        <f t="shared" si="8"/>
        <v>863851.28841383581</v>
      </c>
      <c r="C29" s="1235"/>
      <c r="D29" s="1235"/>
      <c r="E29" s="1262">
        <v>371200</v>
      </c>
      <c r="F29" s="1235">
        <f t="shared" si="9"/>
        <v>422426</v>
      </c>
      <c r="G29" s="1235">
        <v>437802.3064</v>
      </c>
      <c r="H29" s="1262">
        <v>451681</v>
      </c>
      <c r="J29" s="1235">
        <v>469748</v>
      </c>
      <c r="K29" s="1235">
        <v>483840.44</v>
      </c>
      <c r="M29" s="1263">
        <f t="shared" si="10"/>
        <v>496420.29144</v>
      </c>
      <c r="N29" s="1263">
        <f t="shared" si="11"/>
        <v>509327.21901743999</v>
      </c>
      <c r="O29" s="1263">
        <f t="shared" si="11"/>
        <v>522569.72671189345</v>
      </c>
      <c r="P29" s="1263">
        <f t="shared" si="12"/>
        <v>548698.21304748813</v>
      </c>
      <c r="Q29" s="1263">
        <f t="shared" si="12"/>
        <v>576133.12369986251</v>
      </c>
      <c r="R29" s="1263">
        <f t="shared" si="2"/>
        <v>596297.78302935767</v>
      </c>
      <c r="S29" s="1263">
        <f t="shared" si="3"/>
        <v>618957.09878447326</v>
      </c>
      <c r="T29" s="1263">
        <f t="shared" si="4"/>
        <v>628922.30807490333</v>
      </c>
      <c r="U29" s="1263">
        <f t="shared" si="5"/>
        <v>664267.74178871291</v>
      </c>
      <c r="V29" s="1263">
        <f t="shared" si="13"/>
        <v>751419.66951139201</v>
      </c>
      <c r="W29" s="1263">
        <f t="shared" si="6"/>
        <v>821151.41484204924</v>
      </c>
      <c r="X29" s="1263">
        <f t="shared" si="7"/>
        <v>863851.28841383581</v>
      </c>
      <c r="IU29" s="1233"/>
      <c r="IV29" s="1233"/>
    </row>
    <row r="30" spans="1:256">
      <c r="A30" s="1261" t="s">
        <v>1946</v>
      </c>
      <c r="B30" s="1251">
        <f t="shared" si="8"/>
        <v>45891.433071279236</v>
      </c>
      <c r="C30" s="1235"/>
      <c r="D30" s="1235"/>
      <c r="E30" s="1262">
        <v>19720</v>
      </c>
      <c r="F30" s="1235">
        <f t="shared" si="9"/>
        <v>22441</v>
      </c>
      <c r="G30" s="1235">
        <v>23257.8524</v>
      </c>
      <c r="H30" s="1262">
        <v>23995</v>
      </c>
      <c r="J30" s="1235">
        <v>24955</v>
      </c>
      <c r="K30" s="1235">
        <v>25703.65</v>
      </c>
      <c r="M30" s="1263">
        <f t="shared" si="10"/>
        <v>26371.944900000002</v>
      </c>
      <c r="N30" s="1263">
        <f t="shared" si="11"/>
        <v>27057.615467400003</v>
      </c>
      <c r="O30" s="1263">
        <f t="shared" si="11"/>
        <v>27761.113469552405</v>
      </c>
      <c r="P30" s="1263">
        <f t="shared" si="12"/>
        <v>29149.169143030027</v>
      </c>
      <c r="Q30" s="1263">
        <f t="shared" si="12"/>
        <v>30606.627600181531</v>
      </c>
      <c r="R30" s="1263">
        <f t="shared" si="2"/>
        <v>31677.859566187883</v>
      </c>
      <c r="S30" s="1263">
        <f t="shared" si="3"/>
        <v>32881.618229703025</v>
      </c>
      <c r="T30" s="1263">
        <f t="shared" si="4"/>
        <v>33411.012283201242</v>
      </c>
      <c r="U30" s="1263">
        <f t="shared" si="5"/>
        <v>35288.711173517149</v>
      </c>
      <c r="V30" s="1263">
        <f t="shared" si="13"/>
        <v>39918.590079482601</v>
      </c>
      <c r="W30" s="1263">
        <f t="shared" si="6"/>
        <v>43623.035238858589</v>
      </c>
      <c r="X30" s="1263">
        <f t="shared" si="7"/>
        <v>45891.433071279236</v>
      </c>
      <c r="IU30" s="1233"/>
      <c r="IV30" s="1233"/>
    </row>
    <row r="31" spans="1:256">
      <c r="A31" s="1261" t="s">
        <v>1947</v>
      </c>
      <c r="B31" s="1251">
        <f t="shared" si="8"/>
        <v>56691.688989036105</v>
      </c>
      <c r="C31" s="1235"/>
      <c r="D31" s="1235"/>
      <c r="E31" s="1262">
        <v>24360</v>
      </c>
      <c r="F31" s="1235">
        <f t="shared" si="9"/>
        <v>27722</v>
      </c>
      <c r="G31" s="1235">
        <v>28731.0808</v>
      </c>
      <c r="H31" s="1262">
        <v>29642</v>
      </c>
      <c r="J31" s="1235">
        <v>30828</v>
      </c>
      <c r="K31" s="1235">
        <v>31752.84</v>
      </c>
      <c r="M31" s="1263">
        <f t="shared" si="10"/>
        <v>32578.413840000001</v>
      </c>
      <c r="N31" s="1263">
        <f t="shared" si="11"/>
        <v>33425.452599839999</v>
      </c>
      <c r="O31" s="1263">
        <f t="shared" si="11"/>
        <v>34294.514367435841</v>
      </c>
      <c r="P31" s="1263">
        <f t="shared" si="12"/>
        <v>36009.240085807636</v>
      </c>
      <c r="Q31" s="1263">
        <f t="shared" si="12"/>
        <v>37809.702090098021</v>
      </c>
      <c r="R31" s="1263">
        <f t="shared" si="2"/>
        <v>39133.041663251446</v>
      </c>
      <c r="S31" s="1263">
        <f t="shared" si="3"/>
        <v>40620.097246455</v>
      </c>
      <c r="T31" s="1263">
        <f t="shared" si="4"/>
        <v>41274.080812122927</v>
      </c>
      <c r="U31" s="1263">
        <f t="shared" si="5"/>
        <v>43593.684153764239</v>
      </c>
      <c r="V31" s="1263">
        <f t="shared" si="13"/>
        <v>49313.175514738105</v>
      </c>
      <c r="W31" s="1263">
        <f t="shared" si="6"/>
        <v>53889.4382025058</v>
      </c>
      <c r="X31" s="1263">
        <f t="shared" si="7"/>
        <v>56691.688989036105</v>
      </c>
      <c r="IU31" s="1233"/>
      <c r="IV31" s="1233"/>
    </row>
    <row r="32" spans="1:256" s="1233" customFormat="1" ht="15" customHeight="1">
      <c r="A32" s="1261" t="s">
        <v>1912</v>
      </c>
      <c r="B32" s="1251">
        <f t="shared" si="8"/>
        <v>124178.11699343623</v>
      </c>
      <c r="C32" s="1235"/>
      <c r="E32" s="1262">
        <v>53360</v>
      </c>
      <c r="F32" s="1235">
        <f t="shared" si="9"/>
        <v>60724</v>
      </c>
      <c r="G32" s="1233">
        <v>62934.353600000002</v>
      </c>
      <c r="H32" s="1262">
        <v>64929</v>
      </c>
      <c r="J32" s="1235">
        <v>67526</v>
      </c>
      <c r="K32" s="1264">
        <v>69551.78</v>
      </c>
      <c r="M32" s="1263">
        <f t="shared" si="10"/>
        <v>71360.126279999997</v>
      </c>
      <c r="N32" s="1263">
        <f t="shared" si="11"/>
        <v>73215.489563280003</v>
      </c>
      <c r="O32" s="1263">
        <f t="shared" si="11"/>
        <v>75119.092291925292</v>
      </c>
      <c r="P32" s="1263">
        <f t="shared" si="12"/>
        <v>78875.046906521558</v>
      </c>
      <c r="Q32" s="1263">
        <f t="shared" si="12"/>
        <v>82818.799251847639</v>
      </c>
      <c r="R32" s="1263">
        <f t="shared" si="2"/>
        <v>85717.457225662292</v>
      </c>
      <c r="S32" s="1263">
        <f t="shared" si="3"/>
        <v>88974.720600237459</v>
      </c>
      <c r="T32" s="1263">
        <f t="shared" si="4"/>
        <v>90407.213601901283</v>
      </c>
      <c r="U32" s="1263">
        <f t="shared" si="5"/>
        <v>95488.099006328135</v>
      </c>
      <c r="V32" s="1263">
        <f t="shared" si="13"/>
        <v>108016.13759595838</v>
      </c>
      <c r="W32" s="1263">
        <f t="shared" si="6"/>
        <v>118040.03516486332</v>
      </c>
      <c r="X32" s="1263">
        <f t="shared" si="7"/>
        <v>124178.11699343623</v>
      </c>
    </row>
    <row r="33" spans="1:256">
      <c r="A33" s="1261" t="s">
        <v>1916</v>
      </c>
      <c r="B33" s="1251">
        <f t="shared" si="8"/>
        <v>80986.288159730131</v>
      </c>
      <c r="C33" s="1235"/>
      <c r="D33" s="1235"/>
      <c r="E33" s="1262">
        <v>34800</v>
      </c>
      <c r="F33" s="1235">
        <f t="shared" si="9"/>
        <v>39602</v>
      </c>
      <c r="G33" s="1235">
        <v>41043.512799999997</v>
      </c>
      <c r="H33" s="1262">
        <v>42345</v>
      </c>
      <c r="J33" s="1235">
        <v>44039</v>
      </c>
      <c r="K33" s="1235">
        <v>45360.17</v>
      </c>
      <c r="M33" s="1263">
        <f t="shared" si="10"/>
        <v>46539.534419999996</v>
      </c>
      <c r="N33" s="1263">
        <f t="shared" si="11"/>
        <v>47749.562314919996</v>
      </c>
      <c r="O33" s="1263">
        <f t="shared" si="11"/>
        <v>48991.050935107916</v>
      </c>
      <c r="P33" s="1263">
        <f t="shared" si="12"/>
        <v>51440.603481863312</v>
      </c>
      <c r="Q33" s="1263">
        <f t="shared" si="12"/>
        <v>54012.633655956481</v>
      </c>
      <c r="R33" s="1263">
        <f t="shared" si="2"/>
        <v>55903.075833914954</v>
      </c>
      <c r="S33" s="1263">
        <f t="shared" si="3"/>
        <v>58027.392715603724</v>
      </c>
      <c r="T33" s="1263">
        <f t="shared" si="4"/>
        <v>58961.633738324941</v>
      </c>
      <c r="U33" s="1263">
        <f t="shared" si="5"/>
        <v>62275.277554418804</v>
      </c>
      <c r="V33" s="1263">
        <f t="shared" si="13"/>
        <v>70445.793969558552</v>
      </c>
      <c r="W33" s="1263">
        <f t="shared" si="6"/>
        <v>76983.163649933587</v>
      </c>
      <c r="X33" s="1263">
        <f t="shared" si="7"/>
        <v>80986.288159730131</v>
      </c>
      <c r="IU33" s="1233"/>
      <c r="IV33" s="1233"/>
    </row>
    <row r="34" spans="1:256">
      <c r="A34" s="1261" t="s">
        <v>1913</v>
      </c>
      <c r="B34" s="1251">
        <f t="shared" si="8"/>
        <v>105280.88733042419</v>
      </c>
      <c r="C34" s="1235"/>
      <c r="D34" s="1235"/>
      <c r="E34" s="1262">
        <v>45240</v>
      </c>
      <c r="F34" s="1235">
        <f t="shared" si="9"/>
        <v>51483</v>
      </c>
      <c r="G34" s="1235">
        <v>53356.981200000002</v>
      </c>
      <c r="H34" s="1262">
        <v>55048</v>
      </c>
      <c r="J34" s="1235">
        <v>57250</v>
      </c>
      <c r="K34" s="1235">
        <v>58967.5</v>
      </c>
      <c r="M34" s="1263">
        <f t="shared" si="10"/>
        <v>60500.654999999999</v>
      </c>
      <c r="N34" s="1263">
        <f t="shared" si="11"/>
        <v>62073.672030000002</v>
      </c>
      <c r="O34" s="1263">
        <f t="shared" si="11"/>
        <v>63687.587502780007</v>
      </c>
      <c r="P34" s="1263">
        <f t="shared" si="12"/>
        <v>66871.966877919011</v>
      </c>
      <c r="Q34" s="1263">
        <f t="shared" si="12"/>
        <v>70215.565221814963</v>
      </c>
      <c r="R34" s="1263">
        <f t="shared" si="2"/>
        <v>72673.110004578484</v>
      </c>
      <c r="S34" s="1263">
        <f t="shared" si="3"/>
        <v>75434.688184752464</v>
      </c>
      <c r="T34" s="1263">
        <f t="shared" si="4"/>
        <v>76649.186664526977</v>
      </c>
      <c r="U34" s="1263">
        <f t="shared" si="5"/>
        <v>80956.870955073391</v>
      </c>
      <c r="V34" s="1263">
        <f t="shared" si="13"/>
        <v>91578.412424379014</v>
      </c>
      <c r="W34" s="1263">
        <f t="shared" si="6"/>
        <v>100076.88909736139</v>
      </c>
      <c r="X34" s="1263">
        <f t="shared" si="7"/>
        <v>105280.88733042419</v>
      </c>
      <c r="IU34" s="1233"/>
      <c r="IV34" s="1233"/>
    </row>
    <row r="35" spans="1:256">
      <c r="A35" s="1261" t="s">
        <v>1915</v>
      </c>
      <c r="B35" s="1251">
        <f t="shared" si="8"/>
        <v>64788.662734291247</v>
      </c>
      <c r="C35" s="1235"/>
      <c r="D35" s="1235"/>
      <c r="E35" s="1262">
        <v>27840</v>
      </c>
      <c r="F35" s="1235">
        <f t="shared" si="9"/>
        <v>31682</v>
      </c>
      <c r="G35" s="1235">
        <v>32835.224799999996</v>
      </c>
      <c r="H35" s="1262">
        <v>33876</v>
      </c>
      <c r="J35" s="1235">
        <v>35231</v>
      </c>
      <c r="K35" s="1235">
        <v>36287.93</v>
      </c>
      <c r="M35" s="1263">
        <f t="shared" si="10"/>
        <v>37231.41618</v>
      </c>
      <c r="N35" s="1263">
        <f t="shared" si="11"/>
        <v>38199.433000680001</v>
      </c>
      <c r="O35" s="1263">
        <f t="shared" si="11"/>
        <v>39192.618258697679</v>
      </c>
      <c r="P35" s="1263">
        <f t="shared" si="12"/>
        <v>41152.249171632568</v>
      </c>
      <c r="Q35" s="1263">
        <f t="shared" si="12"/>
        <v>43209.861630214196</v>
      </c>
      <c r="R35" s="1263">
        <f t="shared" si="2"/>
        <v>44722.206787271687</v>
      </c>
      <c r="S35" s="1263">
        <f t="shared" si="3"/>
        <v>46421.650645188012</v>
      </c>
      <c r="T35" s="1263">
        <f t="shared" si="4"/>
        <v>47169.039220575542</v>
      </c>
      <c r="U35" s="1263">
        <f t="shared" si="5"/>
        <v>49819.939224771886</v>
      </c>
      <c r="V35" s="1263">
        <f t="shared" si="13"/>
        <v>56356.315251061955</v>
      </c>
      <c r="W35" s="1263">
        <f t="shared" si="6"/>
        <v>61586.1813063605</v>
      </c>
      <c r="X35" s="1263">
        <f t="shared" si="7"/>
        <v>64788.662734291247</v>
      </c>
      <c r="IU35" s="1233"/>
      <c r="IV35" s="1233"/>
    </row>
    <row r="36" spans="1:256">
      <c r="A36" s="1261" t="s">
        <v>1948</v>
      </c>
      <c r="B36" s="1251">
        <f t="shared" si="8"/>
        <v>124178.11699343623</v>
      </c>
      <c r="C36" s="1235"/>
      <c r="D36" s="1235"/>
      <c r="E36" s="1262">
        <v>53360</v>
      </c>
      <c r="F36" s="1235">
        <f t="shared" si="9"/>
        <v>60724</v>
      </c>
      <c r="G36" s="1235">
        <v>62934.353600000002</v>
      </c>
      <c r="H36" s="1262">
        <v>64929</v>
      </c>
      <c r="J36" s="1235">
        <v>67526</v>
      </c>
      <c r="K36" s="1235">
        <v>69551.78</v>
      </c>
      <c r="M36" s="1263">
        <f t="shared" si="10"/>
        <v>71360.126279999997</v>
      </c>
      <c r="N36" s="1263">
        <f t="shared" si="11"/>
        <v>73215.489563280003</v>
      </c>
      <c r="O36" s="1263">
        <f t="shared" si="11"/>
        <v>75119.092291925292</v>
      </c>
      <c r="P36" s="1263">
        <f t="shared" si="12"/>
        <v>78875.046906521558</v>
      </c>
      <c r="Q36" s="1263">
        <f t="shared" si="12"/>
        <v>82818.799251847639</v>
      </c>
      <c r="R36" s="1263">
        <f t="shared" si="2"/>
        <v>85717.457225662292</v>
      </c>
      <c r="S36" s="1263">
        <f t="shared" si="3"/>
        <v>88974.720600237459</v>
      </c>
      <c r="T36" s="1263">
        <f t="shared" si="4"/>
        <v>90407.213601901283</v>
      </c>
      <c r="U36" s="1263">
        <f t="shared" si="5"/>
        <v>95488.099006328135</v>
      </c>
      <c r="V36" s="1263">
        <f t="shared" si="13"/>
        <v>108016.13759595838</v>
      </c>
      <c r="W36" s="1263">
        <f t="shared" si="6"/>
        <v>118040.03516486332</v>
      </c>
      <c r="X36" s="1263">
        <f t="shared" si="7"/>
        <v>124178.11699343623</v>
      </c>
      <c r="IU36" s="1233"/>
      <c r="IV36" s="1233"/>
    </row>
    <row r="37" spans="1:256">
      <c r="A37" s="1261" t="s">
        <v>1949</v>
      </c>
      <c r="B37" s="1251">
        <f t="shared" si="8"/>
        <v>566902.17815064697</v>
      </c>
      <c r="C37" s="1235"/>
      <c r="D37" s="1235"/>
      <c r="E37" s="1262">
        <v>243600</v>
      </c>
      <c r="F37" s="1235">
        <f t="shared" si="9"/>
        <v>277217</v>
      </c>
      <c r="G37" s="1235">
        <v>287307.69880000001</v>
      </c>
      <c r="H37" s="1262">
        <v>296415</v>
      </c>
      <c r="J37" s="1235">
        <v>308272</v>
      </c>
      <c r="K37" s="1235">
        <v>317520.16000000003</v>
      </c>
      <c r="M37" s="1263">
        <f t="shared" si="10"/>
        <v>325775.68416000006</v>
      </c>
      <c r="N37" s="1263">
        <f>+M37*1.026</f>
        <v>334245.8519481601</v>
      </c>
      <c r="O37" s="1263">
        <f>+N37*1.026</f>
        <v>342936.24409881228</v>
      </c>
      <c r="P37" s="1263">
        <f t="shared" si="12"/>
        <v>360083.05630375294</v>
      </c>
      <c r="Q37" s="1263">
        <f t="shared" si="12"/>
        <v>378087.20911894058</v>
      </c>
      <c r="R37" s="1263">
        <f t="shared" si="2"/>
        <v>391320.26143810345</v>
      </c>
      <c r="S37" s="1263">
        <f t="shared" si="3"/>
        <v>406190.43137275142</v>
      </c>
      <c r="T37" s="1263">
        <f t="shared" si="4"/>
        <v>412730.09731785272</v>
      </c>
      <c r="U37" s="1263">
        <f t="shared" si="5"/>
        <v>435925.52878711605</v>
      </c>
      <c r="V37" s="1263">
        <f t="shared" si="13"/>
        <v>493118.95816398569</v>
      </c>
      <c r="W37" s="1263">
        <f t="shared" si="6"/>
        <v>538880.39748160355</v>
      </c>
      <c r="X37" s="1263">
        <f t="shared" si="7"/>
        <v>566902.17815064697</v>
      </c>
      <c r="IU37" s="1233"/>
      <c r="IV37" s="1233"/>
    </row>
    <row r="38" spans="1:256">
      <c r="A38" s="1261" t="s">
        <v>1919</v>
      </c>
      <c r="B38" s="1251">
        <f t="shared" si="8"/>
        <v>60578.568248885633</v>
      </c>
      <c r="C38" s="1235"/>
      <c r="D38" s="1235"/>
      <c r="E38" s="1262"/>
      <c r="H38" s="1262"/>
      <c r="K38" s="1235"/>
      <c r="M38" s="1263"/>
      <c r="N38" s="1263"/>
      <c r="O38" s="1263"/>
      <c r="P38" s="1263"/>
      <c r="Q38" s="1263">
        <v>40402</v>
      </c>
      <c r="R38" s="1263">
        <f t="shared" si="2"/>
        <v>41816.07</v>
      </c>
      <c r="S38" s="1263">
        <f t="shared" si="3"/>
        <v>43405.08066</v>
      </c>
      <c r="T38" s="1263">
        <f t="shared" si="4"/>
        <v>44103.902458625998</v>
      </c>
      <c r="U38" s="1263">
        <f t="shared" si="5"/>
        <v>46582.541776800783</v>
      </c>
      <c r="V38" s="1263">
        <f t="shared" si="13"/>
        <v>52694.171257917042</v>
      </c>
      <c r="W38" s="1263">
        <f t="shared" si="6"/>
        <v>57584.190350651741</v>
      </c>
      <c r="X38" s="1263">
        <f t="shared" si="7"/>
        <v>60578.568248885633</v>
      </c>
      <c r="IU38" s="1233"/>
      <c r="IV38" s="1233"/>
    </row>
    <row r="39" spans="1:256">
      <c r="A39" s="1261" t="s">
        <v>1918</v>
      </c>
      <c r="B39" s="1251">
        <f t="shared" si="8"/>
        <v>243472.40591261195</v>
      </c>
      <c r="C39" s="1235"/>
      <c r="D39" s="1235"/>
      <c r="E39" s="1262">
        <v>43890</v>
      </c>
      <c r="F39" s="1235">
        <f t="shared" si="9"/>
        <v>49947</v>
      </c>
      <c r="G39" s="1235">
        <v>51765.070800000001</v>
      </c>
      <c r="H39" s="1262">
        <v>53406</v>
      </c>
      <c r="J39" s="1235">
        <v>55542</v>
      </c>
      <c r="K39" s="1235">
        <v>57208.26</v>
      </c>
      <c r="M39" s="1263">
        <f t="shared" si="10"/>
        <v>58695.674760000002</v>
      </c>
      <c r="N39" s="1263">
        <f t="shared" si="11"/>
        <v>60221.762303760006</v>
      </c>
      <c r="O39" s="1263">
        <f t="shared" si="11"/>
        <v>61787.528123657765</v>
      </c>
      <c r="P39" s="1263">
        <f t="shared" si="12"/>
        <v>64876.904529840656</v>
      </c>
      <c r="Q39" s="1263">
        <f>156000*1.0409</f>
        <v>162380.4</v>
      </c>
      <c r="R39" s="1263">
        <f t="shared" si="2"/>
        <v>168063.71399999998</v>
      </c>
      <c r="S39" s="1263">
        <f t="shared" si="3"/>
        <v>174450.135132</v>
      </c>
      <c r="T39" s="1263">
        <f t="shared" si="4"/>
        <v>177258.7823076252</v>
      </c>
      <c r="U39" s="1263">
        <f t="shared" si="5"/>
        <v>187220.72587331373</v>
      </c>
      <c r="V39" s="1263">
        <f t="shared" si="13"/>
        <v>211784.08510789249</v>
      </c>
      <c r="W39" s="1263">
        <f t="shared" si="6"/>
        <v>231437.6482059049</v>
      </c>
      <c r="X39" s="1263">
        <f t="shared" si="7"/>
        <v>243472.40591261195</v>
      </c>
      <c r="IU39" s="1233"/>
      <c r="IV39" s="1233"/>
    </row>
    <row r="40" spans="1:256">
      <c r="A40" s="1261" t="s">
        <v>1950</v>
      </c>
      <c r="B40" s="1251">
        <f t="shared" si="8"/>
        <v>102139.93090142219</v>
      </c>
      <c r="C40" s="1235"/>
      <c r="D40" s="1235"/>
      <c r="E40" s="1262">
        <v>43890</v>
      </c>
      <c r="F40" s="1235">
        <f t="shared" si="9"/>
        <v>49947</v>
      </c>
      <c r="G40" s="1235">
        <v>51765.070800000001</v>
      </c>
      <c r="H40" s="1262">
        <v>53406</v>
      </c>
      <c r="J40" s="1235">
        <v>55542</v>
      </c>
      <c r="K40" s="1235">
        <v>57208.26</v>
      </c>
      <c r="M40" s="1263">
        <f t="shared" si="10"/>
        <v>58695.674760000002</v>
      </c>
      <c r="N40" s="1263">
        <f t="shared" si="11"/>
        <v>60221.762303760006</v>
      </c>
      <c r="O40" s="1263">
        <f t="shared" si="11"/>
        <v>61787.528123657765</v>
      </c>
      <c r="P40" s="1263">
        <f t="shared" si="12"/>
        <v>64876.904529840656</v>
      </c>
      <c r="Q40" s="1263">
        <f t="shared" si="12"/>
        <v>68120.749756332691</v>
      </c>
      <c r="R40" s="1263">
        <f t="shared" si="2"/>
        <v>70504.975997804329</v>
      </c>
      <c r="S40" s="1263">
        <f t="shared" si="3"/>
        <v>73184.165085720902</v>
      </c>
      <c r="T40" s="1263">
        <f t="shared" si="4"/>
        <v>74362.430143601014</v>
      </c>
      <c r="U40" s="1263">
        <f t="shared" si="5"/>
        <v>78541.598717671397</v>
      </c>
      <c r="V40" s="1263">
        <f t="shared" si="13"/>
        <v>88846.256469429878</v>
      </c>
      <c r="W40" s="1263">
        <f t="shared" si="6"/>
        <v>97091.189069792963</v>
      </c>
      <c r="X40" s="1263">
        <f t="shared" si="7"/>
        <v>102139.93090142219</v>
      </c>
      <c r="IU40" s="1233"/>
      <c r="IV40" s="1233"/>
    </row>
    <row r="41" spans="1:256">
      <c r="A41" s="1261" t="s">
        <v>1921</v>
      </c>
      <c r="B41" s="1251">
        <f t="shared" si="8"/>
        <v>114301.02274275137</v>
      </c>
      <c r="C41" s="1235"/>
      <c r="D41" s="1235"/>
      <c r="E41" s="1262">
        <v>49115</v>
      </c>
      <c r="F41" s="1235">
        <f t="shared" si="9"/>
        <v>55893</v>
      </c>
      <c r="G41" s="1235">
        <v>57927.5052</v>
      </c>
      <c r="H41" s="1262">
        <v>59764</v>
      </c>
      <c r="J41" s="1235">
        <v>62155</v>
      </c>
      <c r="K41" s="1235">
        <v>64019.65</v>
      </c>
      <c r="M41" s="1263">
        <f t="shared" si="10"/>
        <v>65684.160900000003</v>
      </c>
      <c r="N41" s="1263">
        <f t="shared" si="11"/>
        <v>67391.949083400003</v>
      </c>
      <c r="O41" s="1263">
        <f t="shared" si="11"/>
        <v>69144.13975956841</v>
      </c>
      <c r="P41" s="1263">
        <f t="shared" si="12"/>
        <v>72601.346747546835</v>
      </c>
      <c r="Q41" s="1263">
        <f t="shared" si="12"/>
        <v>76231.414084924181</v>
      </c>
      <c r="R41" s="1263">
        <f t="shared" si="2"/>
        <v>78899.51357789652</v>
      </c>
      <c r="S41" s="1263">
        <f t="shared" si="3"/>
        <v>81897.695093856586</v>
      </c>
      <c r="T41" s="1263">
        <f t="shared" si="4"/>
        <v>83216.247984867674</v>
      </c>
      <c r="U41" s="1263">
        <f t="shared" si="5"/>
        <v>87893.001121617242</v>
      </c>
      <c r="V41" s="1263">
        <f t="shared" si="13"/>
        <v>99424.562868773428</v>
      </c>
      <c r="W41" s="1263">
        <f t="shared" si="6"/>
        <v>108651.1623029956</v>
      </c>
      <c r="X41" s="1263">
        <f t="shared" si="7"/>
        <v>114301.02274275137</v>
      </c>
      <c r="IU41" s="1233"/>
      <c r="IV41" s="1233"/>
    </row>
    <row r="42" spans="1:256">
      <c r="A42" s="1261" t="s">
        <v>1925</v>
      </c>
      <c r="B42" s="1251">
        <f t="shared" si="8"/>
        <v>632295.86118068849</v>
      </c>
      <c r="C42" s="1235"/>
      <c r="D42" s="1235"/>
      <c r="E42" s="1262">
        <v>271700</v>
      </c>
      <c r="F42" s="1235">
        <f t="shared" si="9"/>
        <v>309195</v>
      </c>
      <c r="G42" s="1235">
        <v>320449.69799999997</v>
      </c>
      <c r="H42" s="1262">
        <v>330608</v>
      </c>
      <c r="J42" s="1235">
        <v>343832</v>
      </c>
      <c r="K42" s="1235">
        <v>354146.96</v>
      </c>
      <c r="M42" s="1263">
        <f t="shared" si="10"/>
        <v>363354.78096</v>
      </c>
      <c r="N42" s="1263">
        <f t="shared" si="11"/>
        <v>372802.00526496</v>
      </c>
      <c r="O42" s="1263">
        <f t="shared" si="11"/>
        <v>382494.85740184895</v>
      </c>
      <c r="P42" s="1263">
        <f t="shared" si="12"/>
        <v>401619.6002719414</v>
      </c>
      <c r="Q42" s="1263">
        <f t="shared" si="12"/>
        <v>421700.58028553851</v>
      </c>
      <c r="R42" s="1263">
        <f t="shared" si="2"/>
        <v>436460.10059553233</v>
      </c>
      <c r="S42" s="1263">
        <f t="shared" si="3"/>
        <v>453045.58441816259</v>
      </c>
      <c r="T42" s="1263">
        <f t="shared" si="4"/>
        <v>460339.618327295</v>
      </c>
      <c r="U42" s="1263">
        <f t="shared" si="5"/>
        <v>486210.70487728901</v>
      </c>
      <c r="V42" s="1263">
        <f t="shared" si="13"/>
        <v>550001.54935718933</v>
      </c>
      <c r="W42" s="1263">
        <f t="shared" si="6"/>
        <v>601041.69313753652</v>
      </c>
      <c r="X42" s="1263">
        <f t="shared" si="7"/>
        <v>632295.86118068849</v>
      </c>
      <c r="IU42" s="1233"/>
      <c r="IV42" s="1233"/>
    </row>
    <row r="43" spans="1:256">
      <c r="A43" s="1261" t="s">
        <v>1922</v>
      </c>
      <c r="B43" s="1251">
        <f t="shared" si="8"/>
        <v>26749.620735517034</v>
      </c>
      <c r="C43" s="1235"/>
      <c r="D43" s="1235"/>
      <c r="E43" s="1262">
        <v>11495</v>
      </c>
      <c r="F43" s="1235">
        <f t="shared" si="9"/>
        <v>13081</v>
      </c>
      <c r="G43" s="1235">
        <v>13557.1484</v>
      </c>
      <c r="H43" s="1262">
        <v>13987</v>
      </c>
      <c r="J43" s="1235">
        <v>14546</v>
      </c>
      <c r="K43" s="1235">
        <v>14982.380000000001</v>
      </c>
      <c r="M43" s="1263">
        <f t="shared" si="10"/>
        <v>15371.921880000002</v>
      </c>
      <c r="N43" s="1263">
        <f t="shared" si="11"/>
        <v>15771.591848880002</v>
      </c>
      <c r="O43" s="1263">
        <f t="shared" si="11"/>
        <v>16181.653236950882</v>
      </c>
      <c r="P43" s="1263">
        <f t="shared" si="12"/>
        <v>16990.735898798426</v>
      </c>
      <c r="Q43" s="1263">
        <f t="shared" si="12"/>
        <v>17840.272693738349</v>
      </c>
      <c r="R43" s="1263">
        <f t="shared" si="2"/>
        <v>18464.682238019188</v>
      </c>
      <c r="S43" s="1263">
        <f t="shared" si="3"/>
        <v>19166.340163063916</v>
      </c>
      <c r="T43" s="1263">
        <f t="shared" si="4"/>
        <v>19474.918239689247</v>
      </c>
      <c r="U43" s="1263">
        <f t="shared" si="5"/>
        <v>20569.408644759784</v>
      </c>
      <c r="V43" s="1263">
        <f t="shared" si="13"/>
        <v>23268.115058952266</v>
      </c>
      <c r="W43" s="1263">
        <f t="shared" si="6"/>
        <v>25427.396136423034</v>
      </c>
      <c r="X43" s="1263">
        <f t="shared" si="7"/>
        <v>26749.620735517034</v>
      </c>
      <c r="IU43" s="1233"/>
      <c r="IV43" s="1233"/>
    </row>
    <row r="44" spans="1:256">
      <c r="A44" s="1261" t="s">
        <v>1924</v>
      </c>
      <c r="B44" s="1251">
        <f t="shared" si="8"/>
        <v>1106085.0677435207</v>
      </c>
      <c r="C44" s="1235"/>
      <c r="D44" s="1235"/>
      <c r="E44" s="1262"/>
      <c r="H44" s="1262"/>
      <c r="K44" s="1235"/>
      <c r="M44" s="1263"/>
      <c r="N44" s="1263"/>
      <c r="O44" s="1263"/>
      <c r="P44" s="1263"/>
      <c r="Q44" s="1263"/>
      <c r="R44" s="1263">
        <v>763506.5</v>
      </c>
      <c r="S44" s="1263">
        <f t="shared" si="3"/>
        <v>792519.74699999997</v>
      </c>
      <c r="T44" s="1263">
        <f t="shared" si="4"/>
        <v>805279.31492669997</v>
      </c>
      <c r="U44" s="1263">
        <f t="shared" si="5"/>
        <v>850536.01242558053</v>
      </c>
      <c r="V44" s="1263">
        <f t="shared" si="13"/>
        <v>962126.33725581667</v>
      </c>
      <c r="W44" s="1263">
        <f t="shared" si="6"/>
        <v>1051411.6613531564</v>
      </c>
      <c r="X44" s="1263">
        <f t="shared" si="7"/>
        <v>1106085.0677435207</v>
      </c>
      <c r="IU44" s="1233"/>
      <c r="IV44" s="1233"/>
    </row>
    <row r="45" spans="1:256">
      <c r="A45" s="1261" t="s">
        <v>1923</v>
      </c>
      <c r="B45" s="1251">
        <f t="shared" si="8"/>
        <v>350939.35604718782</v>
      </c>
      <c r="C45" s="1235"/>
      <c r="D45" s="1235"/>
      <c r="E45" s="1262">
        <v>150800</v>
      </c>
      <c r="F45" s="1235">
        <f t="shared" si="9"/>
        <v>171610</v>
      </c>
      <c r="G45" s="1235">
        <v>177856.60399999999</v>
      </c>
      <c r="H45" s="1262">
        <v>183495</v>
      </c>
      <c r="J45" s="1235">
        <v>190835</v>
      </c>
      <c r="K45" s="1235">
        <v>196560.05000000002</v>
      </c>
      <c r="M45" s="1263">
        <f t="shared" si="10"/>
        <v>201670.61130000002</v>
      </c>
      <c r="N45" s="1263">
        <f t="shared" si="11"/>
        <v>206914.04719380001</v>
      </c>
      <c r="O45" s="1263">
        <f t="shared" si="11"/>
        <v>212293.8124208388</v>
      </c>
      <c r="P45" s="1263">
        <f t="shared" si="12"/>
        <v>222908.50304188076</v>
      </c>
      <c r="Q45" s="1263">
        <f t="shared" si="12"/>
        <v>234053.9281939748</v>
      </c>
      <c r="R45" s="1263">
        <f>+Q45*1.035</f>
        <v>242245.81568076392</v>
      </c>
      <c r="S45" s="1263">
        <f t="shared" si="3"/>
        <v>251451.15667663296</v>
      </c>
      <c r="T45" s="1263">
        <f t="shared" si="4"/>
        <v>255499.52029912674</v>
      </c>
      <c r="U45" s="1263">
        <f t="shared" si="5"/>
        <v>269858.59333993768</v>
      </c>
      <c r="V45" s="1263">
        <f t="shared" si="13"/>
        <v>305264.04078613751</v>
      </c>
      <c r="W45" s="1263">
        <f t="shared" si="6"/>
        <v>333592.54377109109</v>
      </c>
      <c r="X45" s="1263">
        <f t="shared" si="7"/>
        <v>350939.35604718782</v>
      </c>
      <c r="IU45" s="1233"/>
      <c r="IV45" s="1233"/>
    </row>
    <row r="46" spans="1:256">
      <c r="A46" s="1261"/>
      <c r="B46" s="1265"/>
      <c r="C46" s="1235"/>
      <c r="D46" s="1235"/>
      <c r="Q46" s="1233"/>
    </row>
    <row r="47" spans="1:256">
      <c r="D47" s="1250"/>
    </row>
    <row r="48" spans="1:256">
      <c r="D48" s="1250"/>
    </row>
    <row r="49" spans="4:4">
      <c r="D49" s="1250"/>
    </row>
    <row r="50" spans="4:4">
      <c r="D50" s="1250"/>
    </row>
    <row r="51" spans="4:4">
      <c r="D51" s="1250"/>
    </row>
    <row r="52" spans="4:4">
      <c r="D52" s="1250"/>
    </row>
    <row r="53" spans="4:4">
      <c r="D53" s="1250"/>
    </row>
    <row r="54" spans="4:4">
      <c r="D54" s="1250"/>
    </row>
    <row r="55" spans="4:4">
      <c r="D55" s="1250"/>
    </row>
    <row r="56" spans="4:4">
      <c r="D56" s="1250"/>
    </row>
    <row r="57" spans="4:4">
      <c r="D57" s="1250"/>
    </row>
    <row r="58" spans="4:4">
      <c r="D58" s="1250"/>
    </row>
    <row r="59" spans="4:4">
      <c r="D59" s="1250"/>
    </row>
    <row r="60" spans="4:4">
      <c r="D60" s="1250"/>
    </row>
    <row r="61" spans="4:4">
      <c r="D61" s="1250"/>
    </row>
    <row r="62" spans="4:4">
      <c r="D62" s="1250"/>
    </row>
    <row r="63" spans="4:4">
      <c r="D63" s="1250"/>
    </row>
    <row r="64" spans="4:4">
      <c r="D64" s="1250"/>
    </row>
    <row r="65" spans="4:4">
      <c r="D65" s="1250"/>
    </row>
    <row r="66" spans="4:4">
      <c r="D66" s="1250"/>
    </row>
    <row r="67" spans="4:4">
      <c r="D67" s="1250"/>
    </row>
    <row r="68" spans="4:4">
      <c r="D68" s="1250"/>
    </row>
    <row r="69" spans="4:4">
      <c r="D69" s="1250"/>
    </row>
    <row r="70" spans="4:4">
      <c r="D70" s="1250"/>
    </row>
    <row r="71" spans="4:4">
      <c r="D71" s="1250"/>
    </row>
    <row r="72" spans="4:4">
      <c r="D72" s="1250"/>
    </row>
    <row r="73" spans="4:4">
      <c r="D73" s="1250"/>
    </row>
    <row r="74" spans="4:4">
      <c r="D74" s="1250"/>
    </row>
    <row r="75" spans="4:4">
      <c r="D75" s="1250"/>
    </row>
    <row r="76" spans="4:4">
      <c r="D76" s="1250"/>
    </row>
    <row r="77" spans="4:4">
      <c r="D77" s="1250"/>
    </row>
    <row r="78" spans="4:4">
      <c r="D78" s="1250"/>
    </row>
    <row r="79" spans="4:4">
      <c r="D79" s="1250"/>
    </row>
    <row r="80" spans="4:4">
      <c r="D80" s="1250"/>
    </row>
    <row r="81" spans="4:4">
      <c r="D81" s="1250"/>
    </row>
    <row r="82" spans="4:4">
      <c r="D82" s="1250"/>
    </row>
    <row r="83" spans="4:4">
      <c r="D83" s="1250"/>
    </row>
    <row r="84" spans="4:4">
      <c r="D84" s="1250"/>
    </row>
    <row r="85" spans="4:4">
      <c r="D85" s="1250"/>
    </row>
    <row r="86" spans="4:4">
      <c r="D86" s="1250"/>
    </row>
    <row r="87" spans="4:4">
      <c r="D87" s="1250"/>
    </row>
    <row r="88" spans="4:4">
      <c r="D88" s="1250"/>
    </row>
    <row r="89" spans="4:4">
      <c r="D89" s="1250"/>
    </row>
    <row r="90" spans="4:4">
      <c r="D90" s="1250"/>
    </row>
    <row r="91" spans="4:4">
      <c r="D91" s="1250"/>
    </row>
    <row r="92" spans="4:4">
      <c r="D92" s="1250"/>
    </row>
    <row r="93" spans="4:4">
      <c r="D93" s="1250"/>
    </row>
    <row r="94" spans="4:4">
      <c r="D94" s="1250"/>
    </row>
    <row r="95" spans="4:4">
      <c r="D95" s="1250"/>
    </row>
    <row r="96" spans="4:4">
      <c r="D96" s="1250"/>
    </row>
    <row r="97" spans="4:4">
      <c r="D97" s="1250"/>
    </row>
    <row r="98" spans="4:4">
      <c r="D98" s="1250"/>
    </row>
    <row r="99" spans="4:4">
      <c r="D99" s="1250"/>
    </row>
    <row r="100" spans="4:4">
      <c r="D100" s="1250"/>
    </row>
    <row r="101" spans="4:4">
      <c r="D101" s="1250"/>
    </row>
    <row r="102" spans="4:4">
      <c r="D102" s="1250"/>
    </row>
    <row r="103" spans="4:4">
      <c r="D103" s="1250"/>
    </row>
    <row r="104" spans="4:4">
      <c r="D104" s="1250"/>
    </row>
    <row r="105" spans="4:4">
      <c r="D105" s="1250"/>
    </row>
    <row r="106" spans="4:4">
      <c r="D106" s="1250"/>
    </row>
    <row r="107" spans="4:4">
      <c r="D107" s="1250"/>
    </row>
    <row r="108" spans="4:4">
      <c r="D108" s="1250"/>
    </row>
    <row r="109" spans="4:4">
      <c r="D109" s="1250"/>
    </row>
    <row r="110" spans="4:4">
      <c r="D110" s="1250"/>
    </row>
    <row r="111" spans="4:4">
      <c r="D111" s="1250"/>
    </row>
    <row r="112" spans="4:4">
      <c r="D112" s="1250"/>
    </row>
    <row r="113" spans="4:4">
      <c r="D113" s="1250"/>
    </row>
    <row r="114" spans="4:4">
      <c r="D114" s="1250"/>
    </row>
    <row r="115" spans="4:4">
      <c r="D115" s="1250"/>
    </row>
    <row r="116" spans="4:4">
      <c r="D116" s="1250"/>
    </row>
    <row r="117" spans="4:4">
      <c r="D117" s="1250"/>
    </row>
    <row r="118" spans="4:4">
      <c r="D118" s="1250"/>
    </row>
    <row r="119" spans="4:4">
      <c r="D119" s="1250"/>
    </row>
    <row r="120" spans="4:4">
      <c r="D120" s="1250"/>
    </row>
    <row r="121" spans="4:4">
      <c r="D121" s="1250"/>
    </row>
    <row r="122" spans="4:4">
      <c r="D122" s="1250"/>
    </row>
    <row r="123" spans="4:4">
      <c r="D123" s="1250"/>
    </row>
    <row r="124" spans="4:4">
      <c r="D124" s="1250"/>
    </row>
    <row r="125" spans="4:4">
      <c r="D125" s="1250"/>
    </row>
    <row r="126" spans="4:4">
      <c r="D126" s="1250"/>
    </row>
    <row r="127" spans="4:4">
      <c r="D127" s="1250"/>
    </row>
    <row r="128" spans="4:4">
      <c r="D128" s="1250"/>
    </row>
    <row r="129" spans="4:4">
      <c r="D129" s="1250"/>
    </row>
    <row r="130" spans="4:4">
      <c r="D130" s="1250"/>
    </row>
    <row r="131" spans="4:4">
      <c r="D131" s="1250"/>
    </row>
    <row r="132" spans="4:4">
      <c r="D132" s="1250"/>
    </row>
    <row r="133" spans="4:4">
      <c r="D133" s="1250"/>
    </row>
    <row r="134" spans="4:4">
      <c r="D134" s="1250"/>
    </row>
    <row r="135" spans="4:4">
      <c r="D135" s="1250"/>
    </row>
    <row r="136" spans="4:4">
      <c r="D136" s="1250"/>
    </row>
    <row r="137" spans="4:4">
      <c r="D137" s="1250"/>
    </row>
    <row r="138" spans="4:4">
      <c r="D138" s="1250"/>
    </row>
    <row r="139" spans="4:4">
      <c r="D139" s="1250"/>
    </row>
    <row r="140" spans="4:4">
      <c r="D140" s="1250"/>
    </row>
    <row r="141" spans="4:4">
      <c r="D141" s="1250"/>
    </row>
    <row r="142" spans="4:4">
      <c r="D142" s="1250"/>
    </row>
    <row r="143" spans="4:4">
      <c r="D143" s="1250"/>
    </row>
    <row r="144" spans="4:4">
      <c r="D144" s="1250"/>
    </row>
    <row r="145" spans="4:4">
      <c r="D145" s="1250"/>
    </row>
    <row r="146" spans="4:4">
      <c r="D146" s="1250"/>
    </row>
    <row r="147" spans="4:4">
      <c r="D147" s="1250"/>
    </row>
    <row r="148" spans="4:4">
      <c r="D148" s="1250"/>
    </row>
    <row r="149" spans="4:4">
      <c r="D149" s="1250"/>
    </row>
    <row r="150" spans="4:4">
      <c r="D150" s="1250"/>
    </row>
    <row r="151" spans="4:4">
      <c r="D151" s="1250"/>
    </row>
    <row r="152" spans="4:4">
      <c r="D152" s="1250"/>
    </row>
    <row r="153" spans="4:4">
      <c r="D153" s="1250"/>
    </row>
    <row r="154" spans="4:4">
      <c r="D154" s="1250"/>
    </row>
    <row r="155" spans="4:4">
      <c r="D155" s="1250"/>
    </row>
    <row r="156" spans="4:4">
      <c r="D156" s="1250"/>
    </row>
    <row r="157" spans="4:4">
      <c r="D157" s="1250"/>
    </row>
    <row r="158" spans="4:4">
      <c r="D158" s="1250"/>
    </row>
    <row r="159" spans="4:4">
      <c r="D159" s="1250"/>
    </row>
    <row r="160" spans="4:4">
      <c r="D160" s="1250"/>
    </row>
    <row r="161" spans="4:4">
      <c r="D161" s="1250"/>
    </row>
    <row r="162" spans="4:4">
      <c r="D162" s="1250"/>
    </row>
    <row r="163" spans="4:4">
      <c r="D163" s="1250"/>
    </row>
    <row r="164" spans="4:4">
      <c r="D164" s="1250"/>
    </row>
    <row r="165" spans="4:4">
      <c r="D165" s="1250"/>
    </row>
    <row r="166" spans="4:4">
      <c r="D166" s="1250"/>
    </row>
    <row r="167" spans="4:4">
      <c r="D167" s="1250"/>
    </row>
    <row r="168" spans="4:4">
      <c r="D168" s="1250"/>
    </row>
    <row r="169" spans="4:4">
      <c r="D169" s="1250"/>
    </row>
    <row r="170" spans="4:4">
      <c r="D170" s="1250"/>
    </row>
    <row r="171" spans="4:4">
      <c r="D171" s="1250"/>
    </row>
    <row r="172" spans="4:4">
      <c r="D172" s="1250"/>
    </row>
    <row r="173" spans="4:4">
      <c r="D173" s="1250"/>
    </row>
    <row r="174" spans="4:4">
      <c r="D174" s="1250"/>
    </row>
    <row r="175" spans="4:4">
      <c r="D175" s="1250"/>
    </row>
    <row r="176" spans="4:4">
      <c r="D176" s="1250"/>
    </row>
    <row r="177" spans="4:4">
      <c r="D177" s="1250"/>
    </row>
    <row r="178" spans="4:4">
      <c r="D178" s="1250"/>
    </row>
    <row r="179" spans="4:4">
      <c r="D179" s="1250"/>
    </row>
    <row r="180" spans="4:4">
      <c r="D180" s="1250"/>
    </row>
    <row r="181" spans="4:4">
      <c r="D181" s="1250"/>
    </row>
    <row r="182" spans="4:4">
      <c r="D182" s="1250"/>
    </row>
    <row r="183" spans="4:4">
      <c r="D183" s="1250"/>
    </row>
    <row r="184" spans="4:4">
      <c r="D184" s="1250"/>
    </row>
    <row r="185" spans="4:4">
      <c r="D185" s="1250"/>
    </row>
    <row r="186" spans="4:4">
      <c r="D186" s="1250"/>
    </row>
    <row r="187" spans="4:4">
      <c r="D187" s="1250"/>
    </row>
    <row r="188" spans="4:4">
      <c r="D188" s="1250"/>
    </row>
    <row r="189" spans="4:4">
      <c r="D189" s="1250"/>
    </row>
    <row r="190" spans="4:4">
      <c r="D190" s="1250"/>
    </row>
    <row r="191" spans="4:4">
      <c r="D191" s="1250"/>
    </row>
    <row r="192" spans="4:4">
      <c r="D192" s="1250"/>
    </row>
    <row r="193" spans="4:4">
      <c r="D193" s="1250"/>
    </row>
    <row r="194" spans="4:4">
      <c r="D194" s="1250"/>
    </row>
    <row r="195" spans="4:4">
      <c r="D195" s="1250"/>
    </row>
    <row r="196" spans="4:4">
      <c r="D196" s="1250"/>
    </row>
    <row r="197" spans="4:4">
      <c r="D197" s="1250"/>
    </row>
    <row r="198" spans="4:4">
      <c r="D198" s="1250"/>
    </row>
    <row r="199" spans="4:4">
      <c r="D199" s="1250"/>
    </row>
    <row r="200" spans="4:4">
      <c r="D200" s="1250"/>
    </row>
    <row r="201" spans="4:4">
      <c r="D201" s="1250"/>
    </row>
    <row r="202" spans="4:4">
      <c r="D202" s="1250"/>
    </row>
    <row r="203" spans="4:4">
      <c r="D203" s="1250"/>
    </row>
    <row r="204" spans="4:4">
      <c r="D204" s="1250"/>
    </row>
    <row r="205" spans="4:4">
      <c r="D205" s="1250"/>
    </row>
    <row r="206" spans="4:4">
      <c r="D206" s="1250"/>
    </row>
    <row r="207" spans="4:4">
      <c r="D207" s="1250"/>
    </row>
    <row r="208" spans="4:4">
      <c r="D208" s="1250"/>
    </row>
    <row r="209" spans="4:4">
      <c r="D209" s="1250"/>
    </row>
    <row r="210" spans="4:4">
      <c r="D210" s="1250"/>
    </row>
    <row r="211" spans="4:4">
      <c r="D211" s="1250"/>
    </row>
    <row r="212" spans="4:4">
      <c r="D212" s="1250"/>
    </row>
    <row r="213" spans="4:4">
      <c r="D213" s="1250"/>
    </row>
    <row r="214" spans="4:4">
      <c r="D214" s="1250"/>
    </row>
    <row r="215" spans="4:4">
      <c r="D215" s="1250"/>
    </row>
    <row r="216" spans="4:4">
      <c r="D216" s="1250"/>
    </row>
    <row r="217" spans="4:4">
      <c r="D217" s="1250"/>
    </row>
    <row r="218" spans="4:4">
      <c r="D218" s="1250"/>
    </row>
    <row r="219" spans="4:4">
      <c r="D219" s="1250"/>
    </row>
    <row r="220" spans="4:4">
      <c r="D220" s="1250"/>
    </row>
    <row r="221" spans="4:4">
      <c r="D221" s="1250"/>
    </row>
    <row r="222" spans="4:4">
      <c r="D222" s="1250"/>
    </row>
    <row r="223" spans="4:4">
      <c r="D223" s="1250"/>
    </row>
    <row r="224" spans="4:4">
      <c r="D224" s="1250"/>
    </row>
    <row r="225" spans="4:4">
      <c r="D225" s="1250"/>
    </row>
    <row r="226" spans="4:4">
      <c r="D226" s="1250"/>
    </row>
    <row r="227" spans="4:4">
      <c r="D227" s="1250"/>
    </row>
    <row r="228" spans="4:4">
      <c r="D228" s="1250"/>
    </row>
    <row r="229" spans="4:4">
      <c r="D229" s="1250"/>
    </row>
    <row r="230" spans="4:4">
      <c r="D230" s="1250"/>
    </row>
    <row r="231" spans="4:4">
      <c r="D231" s="1250"/>
    </row>
    <row r="232" spans="4:4">
      <c r="D232" s="1250"/>
    </row>
    <row r="233" spans="4:4">
      <c r="D233" s="1250"/>
    </row>
    <row r="234" spans="4:4">
      <c r="D234" s="1250"/>
    </row>
    <row r="235" spans="4:4">
      <c r="D235" s="1250"/>
    </row>
    <row r="236" spans="4:4">
      <c r="D236" s="1250"/>
    </row>
    <row r="237" spans="4:4">
      <c r="D237" s="1250"/>
    </row>
    <row r="238" spans="4:4">
      <c r="D238" s="1250"/>
    </row>
    <row r="239" spans="4:4">
      <c r="D239" s="1250"/>
    </row>
    <row r="240" spans="4:4">
      <c r="D240" s="1250"/>
    </row>
    <row r="241" spans="4:4">
      <c r="D241" s="1250"/>
    </row>
    <row r="242" spans="4:4">
      <c r="D242" s="1250"/>
    </row>
    <row r="243" spans="4:4">
      <c r="D243" s="1250"/>
    </row>
    <row r="244" spans="4:4">
      <c r="D244" s="1250"/>
    </row>
    <row r="245" spans="4:4">
      <c r="D245" s="1250"/>
    </row>
    <row r="246" spans="4:4">
      <c r="D246" s="1250"/>
    </row>
    <row r="247" spans="4:4">
      <c r="D247" s="1250"/>
    </row>
    <row r="248" spans="4:4">
      <c r="D248" s="1250"/>
    </row>
    <row r="249" spans="4:4">
      <c r="D249" s="1250"/>
    </row>
    <row r="250" spans="4:4">
      <c r="D250" s="1250"/>
    </row>
    <row r="251" spans="4:4">
      <c r="D251" s="1250"/>
    </row>
    <row r="252" spans="4:4">
      <c r="D252" s="1250"/>
    </row>
    <row r="253" spans="4:4">
      <c r="D253" s="1250"/>
    </row>
    <row r="254" spans="4:4">
      <c r="D254" s="1250"/>
    </row>
    <row r="255" spans="4:4">
      <c r="D255" s="1250"/>
    </row>
    <row r="256" spans="4:4">
      <c r="D256" s="1250"/>
    </row>
    <row r="257" spans="4:4">
      <c r="D257" s="1250"/>
    </row>
    <row r="258" spans="4:4">
      <c r="D258" s="1250"/>
    </row>
    <row r="259" spans="4:4">
      <c r="D259" s="1250"/>
    </row>
    <row r="260" spans="4:4">
      <c r="D260" s="1250"/>
    </row>
    <row r="261" spans="4:4">
      <c r="D261" s="1250"/>
    </row>
    <row r="262" spans="4:4">
      <c r="D262" s="1250"/>
    </row>
    <row r="263" spans="4:4">
      <c r="D263" s="1250"/>
    </row>
    <row r="264" spans="4:4">
      <c r="D264" s="1250"/>
    </row>
    <row r="265" spans="4:4">
      <c r="D265" s="1250"/>
    </row>
    <row r="266" spans="4:4">
      <c r="D266" s="1250"/>
    </row>
    <row r="267" spans="4:4">
      <c r="D267" s="1250"/>
    </row>
    <row r="268" spans="4:4">
      <c r="D268" s="1250"/>
    </row>
    <row r="269" spans="4:4">
      <c r="D269" s="1250"/>
    </row>
    <row r="270" spans="4:4">
      <c r="D270" s="1250"/>
    </row>
    <row r="271" spans="4:4">
      <c r="D271" s="1250"/>
    </row>
    <row r="272" spans="4:4">
      <c r="D272" s="1250"/>
    </row>
    <row r="273" spans="4:4">
      <c r="D273" s="1250"/>
    </row>
    <row r="274" spans="4:4">
      <c r="D274" s="1250"/>
    </row>
    <row r="275" spans="4:4">
      <c r="D275" s="1250"/>
    </row>
    <row r="276" spans="4:4">
      <c r="D276" s="1250"/>
    </row>
    <row r="277" spans="4:4">
      <c r="D277" s="1250"/>
    </row>
    <row r="278" spans="4:4">
      <c r="D278" s="1250"/>
    </row>
    <row r="279" spans="4:4">
      <c r="D279" s="1250"/>
    </row>
    <row r="280" spans="4:4">
      <c r="D280" s="1250"/>
    </row>
    <row r="281" spans="4:4">
      <c r="D281" s="1250"/>
    </row>
    <row r="282" spans="4:4">
      <c r="D282" s="1250"/>
    </row>
    <row r="283" spans="4:4">
      <c r="D283" s="1250"/>
    </row>
    <row r="284" spans="4:4">
      <c r="D284" s="1250"/>
    </row>
    <row r="285" spans="4:4">
      <c r="D285" s="1250"/>
    </row>
    <row r="286" spans="4:4">
      <c r="D286" s="1250"/>
    </row>
    <row r="287" spans="4:4">
      <c r="D287" s="1250"/>
    </row>
    <row r="288" spans="4:4">
      <c r="D288" s="1250"/>
    </row>
    <row r="289" spans="4:4">
      <c r="D289" s="1250"/>
    </row>
    <row r="290" spans="4:4">
      <c r="D290" s="1250"/>
    </row>
    <row r="291" spans="4:4">
      <c r="D291" s="1250"/>
    </row>
    <row r="292" spans="4:4">
      <c r="D292" s="1250"/>
    </row>
    <row r="293" spans="4:4">
      <c r="D293" s="1250"/>
    </row>
    <row r="294" spans="4:4">
      <c r="D294" s="1250"/>
    </row>
    <row r="295" spans="4:4">
      <c r="D295" s="1250"/>
    </row>
    <row r="296" spans="4:4">
      <c r="D296" s="1250"/>
    </row>
    <row r="297" spans="4:4">
      <c r="D297" s="1250"/>
    </row>
    <row r="298" spans="4:4">
      <c r="D298" s="1250"/>
    </row>
    <row r="299" spans="4:4">
      <c r="D299" s="1250"/>
    </row>
    <row r="300" spans="4:4">
      <c r="D300" s="1250"/>
    </row>
    <row r="301" spans="4:4">
      <c r="D301" s="1250"/>
    </row>
    <row r="302" spans="4:4">
      <c r="D302" s="1250"/>
    </row>
    <row r="303" spans="4:4">
      <c r="D303" s="1250"/>
    </row>
    <row r="304" spans="4:4">
      <c r="D304" s="1250"/>
    </row>
    <row r="305" spans="4:4">
      <c r="D305" s="1250"/>
    </row>
    <row r="306" spans="4:4">
      <c r="D306" s="1250"/>
    </row>
    <row r="307" spans="4:4">
      <c r="D307" s="1250"/>
    </row>
    <row r="308" spans="4:4">
      <c r="D308" s="1250"/>
    </row>
    <row r="309" spans="4:4">
      <c r="D309" s="1250"/>
    </row>
    <row r="310" spans="4:4">
      <c r="D310" s="1250"/>
    </row>
    <row r="311" spans="4:4">
      <c r="D311" s="1250"/>
    </row>
    <row r="312" spans="4:4">
      <c r="D312" s="1250"/>
    </row>
    <row r="313" spans="4:4">
      <c r="D313" s="1250"/>
    </row>
    <row r="314" spans="4:4">
      <c r="D314" s="1250"/>
    </row>
    <row r="315" spans="4:4">
      <c r="D315" s="1250"/>
    </row>
    <row r="316" spans="4:4">
      <c r="D316" s="1250"/>
    </row>
    <row r="317" spans="4:4">
      <c r="D317" s="1250"/>
    </row>
    <row r="318" spans="4:4">
      <c r="D318" s="1250"/>
    </row>
    <row r="319" spans="4:4">
      <c r="D319" s="1250"/>
    </row>
    <row r="320" spans="4:4">
      <c r="D320" s="1250"/>
    </row>
    <row r="321" spans="4:4">
      <c r="D321" s="1250"/>
    </row>
    <row r="322" spans="4:4">
      <c r="D322" s="1250"/>
    </row>
    <row r="323" spans="4:4">
      <c r="D323" s="1250"/>
    </row>
    <row r="324" spans="4:4">
      <c r="D324" s="1250"/>
    </row>
    <row r="325" spans="4:4">
      <c r="D325" s="1250"/>
    </row>
    <row r="326" spans="4:4">
      <c r="D326" s="1250"/>
    </row>
    <row r="327" spans="4:4">
      <c r="D327" s="1250"/>
    </row>
    <row r="328" spans="4:4">
      <c r="D328" s="1250"/>
    </row>
    <row r="329" spans="4:4">
      <c r="D329" s="1250"/>
    </row>
    <row r="330" spans="4:4">
      <c r="D330" s="1250"/>
    </row>
    <row r="331" spans="4:4">
      <c r="D331" s="1250"/>
    </row>
    <row r="332" spans="4:4">
      <c r="D332" s="1250"/>
    </row>
    <row r="333" spans="4:4">
      <c r="D333" s="1250"/>
    </row>
    <row r="334" spans="4:4">
      <c r="D334" s="1250"/>
    </row>
    <row r="335" spans="4:4">
      <c r="D335" s="1250"/>
    </row>
    <row r="336" spans="4:4">
      <c r="D336" s="1250"/>
    </row>
    <row r="337" spans="4:4">
      <c r="D337" s="1250"/>
    </row>
    <row r="338" spans="4:4">
      <c r="D338" s="1250"/>
    </row>
    <row r="339" spans="4:4">
      <c r="D339" s="1250"/>
    </row>
    <row r="340" spans="4:4">
      <c r="D340" s="1250"/>
    </row>
    <row r="341" spans="4:4">
      <c r="D341" s="1250"/>
    </row>
    <row r="342" spans="4:4">
      <c r="D342" s="1250"/>
    </row>
    <row r="343" spans="4:4">
      <c r="D343" s="1250"/>
    </row>
    <row r="344" spans="4:4">
      <c r="D344" s="1250"/>
    </row>
    <row r="345" spans="4:4">
      <c r="D345" s="1250"/>
    </row>
    <row r="346" spans="4:4">
      <c r="D346" s="1250"/>
    </row>
    <row r="347" spans="4:4">
      <c r="D347" s="1250"/>
    </row>
    <row r="348" spans="4:4">
      <c r="D348" s="1250"/>
    </row>
    <row r="349" spans="4:4">
      <c r="D349" s="1250"/>
    </row>
    <row r="350" spans="4:4">
      <c r="D350" s="1250"/>
    </row>
    <row r="351" spans="4:4">
      <c r="D351" s="1250"/>
    </row>
    <row r="352" spans="4:4">
      <c r="D352" s="1250"/>
    </row>
    <row r="353" spans="4:4">
      <c r="D353" s="1250"/>
    </row>
    <row r="354" spans="4:4">
      <c r="D354" s="1250"/>
    </row>
    <row r="355" spans="4:4">
      <c r="D355" s="1250"/>
    </row>
    <row r="356" spans="4:4">
      <c r="D356" s="1250"/>
    </row>
    <row r="357" spans="4:4">
      <c r="D357" s="1250"/>
    </row>
    <row r="358" spans="4:4">
      <c r="D358" s="1250"/>
    </row>
    <row r="359" spans="4:4">
      <c r="D359" s="1250"/>
    </row>
    <row r="360" spans="4:4">
      <c r="D360" s="1250"/>
    </row>
    <row r="361" spans="4:4">
      <c r="D361" s="1250"/>
    </row>
    <row r="362" spans="4:4">
      <c r="D362" s="1250"/>
    </row>
    <row r="363" spans="4:4">
      <c r="D363" s="1250"/>
    </row>
    <row r="364" spans="4:4">
      <c r="D364" s="1250"/>
    </row>
    <row r="365" spans="4:4">
      <c r="D365" s="1250"/>
    </row>
    <row r="366" spans="4:4">
      <c r="D366" s="1250"/>
    </row>
    <row r="367" spans="4:4">
      <c r="D367" s="1250"/>
    </row>
    <row r="368" spans="4:4">
      <c r="D368" s="1250"/>
    </row>
    <row r="369" spans="4:4">
      <c r="D369" s="1250"/>
    </row>
    <row r="370" spans="4:4">
      <c r="D370" s="1250"/>
    </row>
    <row r="371" spans="4:4">
      <c r="D371" s="1250"/>
    </row>
    <row r="372" spans="4:4">
      <c r="D372" s="1250"/>
    </row>
    <row r="373" spans="4:4">
      <c r="D373" s="1250"/>
    </row>
    <row r="374" spans="4:4">
      <c r="D374" s="1250"/>
    </row>
    <row r="375" spans="4:4">
      <c r="D375" s="1250"/>
    </row>
    <row r="376" spans="4:4">
      <c r="D376" s="1250"/>
    </row>
    <row r="377" spans="4:4">
      <c r="D377" s="1250"/>
    </row>
    <row r="378" spans="4:4">
      <c r="D378" s="1250"/>
    </row>
    <row r="379" spans="4:4">
      <c r="D379" s="1250"/>
    </row>
    <row r="380" spans="4:4">
      <c r="D380" s="1250"/>
    </row>
    <row r="381" spans="4:4">
      <c r="D381" s="1250"/>
    </row>
    <row r="382" spans="4:4">
      <c r="D382" s="1250"/>
    </row>
    <row r="383" spans="4:4">
      <c r="D383" s="1250"/>
    </row>
    <row r="384" spans="4:4">
      <c r="D384" s="1250"/>
    </row>
    <row r="385" spans="4:4">
      <c r="D385" s="1250"/>
    </row>
    <row r="386" spans="4:4">
      <c r="D386" s="1250"/>
    </row>
    <row r="387" spans="4:4">
      <c r="D387" s="1250"/>
    </row>
    <row r="388" spans="4:4">
      <c r="D388" s="1250"/>
    </row>
    <row r="389" spans="4:4">
      <c r="D389" s="1250"/>
    </row>
    <row r="390" spans="4:4">
      <c r="D390" s="1250"/>
    </row>
    <row r="391" spans="4:4">
      <c r="D391" s="1250"/>
    </row>
    <row r="392" spans="4:4">
      <c r="D392" s="1250"/>
    </row>
    <row r="393" spans="4:4">
      <c r="D393" s="1250"/>
    </row>
    <row r="394" spans="4:4">
      <c r="D394" s="1250"/>
    </row>
    <row r="395" spans="4:4">
      <c r="D395" s="1250"/>
    </row>
    <row r="396" spans="4:4">
      <c r="D396" s="1250"/>
    </row>
    <row r="397" spans="4:4">
      <c r="D397" s="1250"/>
    </row>
    <row r="398" spans="4:4">
      <c r="D398" s="1250"/>
    </row>
    <row r="399" spans="4:4">
      <c r="D399" s="1250"/>
    </row>
    <row r="400" spans="4:4">
      <c r="D400" s="1250"/>
    </row>
    <row r="401" spans="4:4">
      <c r="D401" s="1250"/>
    </row>
    <row r="402" spans="4:4">
      <c r="D402" s="1250"/>
    </row>
    <row r="403" spans="4:4">
      <c r="D403" s="1250"/>
    </row>
    <row r="404" spans="4:4">
      <c r="D404" s="1250"/>
    </row>
    <row r="405" spans="4:4">
      <c r="D405" s="1250"/>
    </row>
    <row r="406" spans="4:4">
      <c r="D406" s="1250"/>
    </row>
    <row r="407" spans="4:4">
      <c r="D407" s="1250"/>
    </row>
    <row r="408" spans="4:4">
      <c r="D408" s="1250"/>
    </row>
    <row r="409" spans="4:4">
      <c r="D409" s="1250"/>
    </row>
    <row r="410" spans="4:4">
      <c r="D410" s="1250"/>
    </row>
    <row r="411" spans="4:4">
      <c r="D411" s="1250"/>
    </row>
    <row r="412" spans="4:4">
      <c r="D412" s="1250"/>
    </row>
    <row r="413" spans="4:4">
      <c r="D413" s="1250"/>
    </row>
    <row r="414" spans="4:4">
      <c r="D414" s="1250"/>
    </row>
    <row r="415" spans="4:4">
      <c r="D415" s="1250"/>
    </row>
    <row r="416" spans="4:4">
      <c r="D416" s="1250"/>
    </row>
    <row r="417" spans="4:4">
      <c r="D417" s="1250"/>
    </row>
    <row r="418" spans="4:4">
      <c r="D418" s="1250"/>
    </row>
    <row r="419" spans="4:4">
      <c r="D419" s="1250"/>
    </row>
    <row r="420" spans="4:4">
      <c r="D420" s="1250"/>
    </row>
    <row r="421" spans="4:4">
      <c r="D421" s="1250"/>
    </row>
    <row r="422" spans="4:4">
      <c r="D422" s="1250"/>
    </row>
    <row r="423" spans="4:4">
      <c r="D423" s="1250"/>
    </row>
    <row r="424" spans="4:4">
      <c r="D424" s="1250"/>
    </row>
    <row r="425" spans="4:4">
      <c r="D425" s="1250"/>
    </row>
    <row r="426" spans="4:4">
      <c r="D426" s="1250"/>
    </row>
    <row r="427" spans="4:4">
      <c r="D427" s="1250"/>
    </row>
    <row r="428" spans="4:4">
      <c r="D428" s="1250"/>
    </row>
    <row r="429" spans="4:4">
      <c r="D429" s="1250"/>
    </row>
    <row r="430" spans="4:4">
      <c r="D430" s="1250"/>
    </row>
    <row r="431" spans="4:4">
      <c r="D431" s="1250"/>
    </row>
    <row r="432" spans="4:4">
      <c r="D432" s="1250"/>
    </row>
    <row r="433" spans="4:4">
      <c r="D433" s="1250"/>
    </row>
    <row r="434" spans="4:4">
      <c r="D434" s="1250"/>
    </row>
    <row r="435" spans="4:4">
      <c r="D435" s="1250"/>
    </row>
    <row r="436" spans="4:4">
      <c r="D436" s="1250"/>
    </row>
    <row r="437" spans="4:4">
      <c r="D437" s="1250"/>
    </row>
    <row r="438" spans="4:4">
      <c r="D438" s="1250"/>
    </row>
    <row r="439" spans="4:4">
      <c r="D439" s="1250"/>
    </row>
    <row r="440" spans="4:4">
      <c r="D440" s="1250"/>
    </row>
    <row r="441" spans="4:4">
      <c r="D441" s="1250"/>
    </row>
    <row r="442" spans="4:4">
      <c r="D442" s="1250"/>
    </row>
    <row r="443" spans="4:4">
      <c r="D443" s="1250"/>
    </row>
    <row r="444" spans="4:4">
      <c r="D444" s="1250"/>
    </row>
    <row r="445" spans="4:4">
      <c r="D445" s="1250"/>
    </row>
    <row r="446" spans="4:4">
      <c r="D446" s="1250"/>
    </row>
    <row r="447" spans="4:4">
      <c r="D447" s="1250"/>
    </row>
    <row r="448" spans="4:4">
      <c r="D448" s="1250"/>
    </row>
    <row r="449" spans="4:4">
      <c r="D449" s="1250"/>
    </row>
    <row r="450" spans="4:4">
      <c r="D450" s="1250"/>
    </row>
    <row r="451" spans="4:4">
      <c r="D451" s="1250"/>
    </row>
    <row r="452" spans="4:4">
      <c r="D452" s="1250"/>
    </row>
    <row r="453" spans="4:4">
      <c r="D453" s="1250"/>
    </row>
    <row r="454" spans="4:4">
      <c r="D454" s="1250"/>
    </row>
    <row r="455" spans="4:4">
      <c r="D455" s="1250"/>
    </row>
    <row r="456" spans="4:4">
      <c r="D456" s="1250"/>
    </row>
    <row r="457" spans="4:4">
      <c r="D457" s="1250"/>
    </row>
    <row r="458" spans="4:4">
      <c r="D458" s="1250"/>
    </row>
    <row r="459" spans="4:4">
      <c r="D459" s="1250"/>
    </row>
    <row r="460" spans="4:4">
      <c r="D460" s="1250"/>
    </row>
    <row r="461" spans="4:4">
      <c r="D461" s="1250"/>
    </row>
    <row r="462" spans="4:4">
      <c r="D462" s="1250"/>
    </row>
    <row r="463" spans="4:4">
      <c r="D463" s="1250"/>
    </row>
    <row r="464" spans="4:4">
      <c r="D464" s="1250"/>
    </row>
    <row r="465" spans="4:4">
      <c r="D465" s="1250"/>
    </row>
    <row r="466" spans="4:4">
      <c r="D466" s="1250"/>
    </row>
    <row r="467" spans="4:4">
      <c r="D467" s="1250"/>
    </row>
    <row r="468" spans="4:4">
      <c r="D468" s="1250"/>
    </row>
    <row r="469" spans="4:4">
      <c r="D469" s="1250"/>
    </row>
    <row r="470" spans="4:4">
      <c r="D470" s="1250"/>
    </row>
    <row r="471" spans="4:4">
      <c r="D471" s="1250"/>
    </row>
    <row r="472" spans="4:4">
      <c r="D472" s="1250"/>
    </row>
    <row r="473" spans="4:4">
      <c r="D473" s="1250"/>
    </row>
    <row r="474" spans="4:4">
      <c r="D474" s="1250"/>
    </row>
    <row r="475" spans="4:4">
      <c r="D475" s="1250"/>
    </row>
    <row r="476" spans="4:4">
      <c r="D476" s="1250"/>
    </row>
    <row r="477" spans="4:4">
      <c r="D477" s="1250"/>
    </row>
    <row r="478" spans="4:4">
      <c r="D478" s="1250"/>
    </row>
    <row r="479" spans="4:4">
      <c r="D479" s="1250"/>
    </row>
    <row r="480" spans="4:4">
      <c r="D480" s="1250"/>
    </row>
    <row r="481" spans="4:4">
      <c r="D481" s="1250"/>
    </row>
    <row r="482" spans="4:4">
      <c r="D482" s="1250"/>
    </row>
    <row r="483" spans="4:4">
      <c r="D483" s="1250"/>
    </row>
    <row r="484" spans="4:4">
      <c r="D484" s="1250"/>
    </row>
    <row r="485" spans="4:4">
      <c r="D485" s="1250"/>
    </row>
    <row r="486" spans="4:4">
      <c r="D486" s="1250"/>
    </row>
    <row r="487" spans="4:4">
      <c r="D487" s="1250"/>
    </row>
    <row r="488" spans="4:4">
      <c r="D488" s="1250"/>
    </row>
    <row r="489" spans="4:4">
      <c r="D489" s="1250"/>
    </row>
    <row r="490" spans="4:4">
      <c r="D490" s="1250"/>
    </row>
    <row r="491" spans="4:4">
      <c r="D491" s="1250"/>
    </row>
    <row r="492" spans="4:4">
      <c r="D492" s="1250"/>
    </row>
    <row r="493" spans="4:4">
      <c r="D493" s="1250"/>
    </row>
    <row r="494" spans="4:4">
      <c r="D494" s="1250"/>
    </row>
    <row r="495" spans="4:4">
      <c r="D495" s="1250"/>
    </row>
    <row r="496" spans="4:4">
      <c r="D496" s="1250"/>
    </row>
    <row r="497" spans="4:4">
      <c r="D497" s="1250"/>
    </row>
    <row r="498" spans="4:4">
      <c r="D498" s="1250"/>
    </row>
    <row r="499" spans="4:4">
      <c r="D499" s="1250"/>
    </row>
    <row r="500" spans="4:4">
      <c r="D500" s="1250"/>
    </row>
    <row r="501" spans="4:4">
      <c r="D501" s="1250"/>
    </row>
    <row r="502" spans="4:4">
      <c r="D502" s="1250"/>
    </row>
    <row r="503" spans="4:4">
      <c r="D503" s="1250"/>
    </row>
    <row r="504" spans="4:4">
      <c r="D504" s="1250"/>
    </row>
    <row r="505" spans="4:4">
      <c r="D505" s="1250"/>
    </row>
    <row r="506" spans="4:4">
      <c r="D506" s="1250"/>
    </row>
    <row r="507" spans="4:4">
      <c r="D507" s="1250"/>
    </row>
    <row r="508" spans="4:4">
      <c r="D508" s="1250"/>
    </row>
    <row r="509" spans="4:4">
      <c r="D509" s="1250"/>
    </row>
    <row r="510" spans="4:4">
      <c r="D510" s="1250"/>
    </row>
    <row r="511" spans="4:4">
      <c r="D511" s="1250"/>
    </row>
    <row r="512" spans="4:4">
      <c r="D512" s="1250"/>
    </row>
    <row r="513" spans="4:4">
      <c r="D513" s="1250"/>
    </row>
    <row r="514" spans="4:4">
      <c r="D514" s="1250"/>
    </row>
    <row r="515" spans="4:4">
      <c r="D515" s="1250"/>
    </row>
    <row r="516" spans="4:4">
      <c r="D516" s="1250"/>
    </row>
    <row r="517" spans="4:4">
      <c r="D517" s="1250"/>
    </row>
    <row r="518" spans="4:4">
      <c r="D518" s="1250"/>
    </row>
    <row r="519" spans="4:4">
      <c r="D519" s="1250"/>
    </row>
    <row r="520" spans="4:4">
      <c r="D520" s="1250"/>
    </row>
    <row r="521" spans="4:4">
      <c r="D521" s="1250"/>
    </row>
    <row r="522" spans="4:4">
      <c r="D522" s="1250"/>
    </row>
    <row r="523" spans="4:4">
      <c r="D523" s="1250"/>
    </row>
    <row r="524" spans="4:4">
      <c r="D524" s="1250"/>
    </row>
    <row r="525" spans="4:4">
      <c r="D525" s="1250"/>
    </row>
    <row r="526" spans="4:4">
      <c r="D526" s="1250"/>
    </row>
    <row r="527" spans="4:4">
      <c r="D527" s="1250"/>
    </row>
    <row r="528" spans="4:4">
      <c r="D528" s="1250"/>
    </row>
    <row r="529" spans="4:4">
      <c r="D529" s="1250"/>
    </row>
    <row r="530" spans="4:4">
      <c r="D530" s="1250"/>
    </row>
    <row r="531" spans="4:4">
      <c r="D531" s="1250"/>
    </row>
    <row r="532" spans="4:4">
      <c r="D532" s="1250"/>
    </row>
    <row r="533" spans="4:4">
      <c r="D533" s="1250"/>
    </row>
    <row r="534" spans="4:4">
      <c r="D534" s="1250"/>
    </row>
    <row r="535" spans="4:4">
      <c r="D535" s="1250"/>
    </row>
    <row r="536" spans="4:4">
      <c r="D536" s="1250"/>
    </row>
    <row r="537" spans="4:4">
      <c r="D537" s="1250"/>
    </row>
    <row r="538" spans="4:4">
      <c r="D538" s="1250"/>
    </row>
    <row r="539" spans="4:4">
      <c r="D539" s="1250"/>
    </row>
    <row r="540" spans="4:4">
      <c r="D540" s="1250"/>
    </row>
    <row r="541" spans="4:4">
      <c r="D541" s="1250"/>
    </row>
    <row r="542" spans="4:4">
      <c r="D542" s="1250"/>
    </row>
    <row r="543" spans="4:4">
      <c r="D543" s="1250"/>
    </row>
    <row r="544" spans="4:4">
      <c r="D544" s="1250"/>
    </row>
    <row r="545" spans="4:4">
      <c r="D545" s="1250"/>
    </row>
    <row r="546" spans="4:4">
      <c r="D546" s="1250"/>
    </row>
    <row r="547" spans="4:4">
      <c r="D547" s="1250"/>
    </row>
    <row r="548" spans="4:4">
      <c r="D548" s="1250"/>
    </row>
    <row r="549" spans="4:4">
      <c r="D549" s="1250"/>
    </row>
    <row r="550" spans="4:4">
      <c r="D550" s="1250"/>
    </row>
    <row r="551" spans="4:4">
      <c r="D551" s="1250"/>
    </row>
    <row r="552" spans="4:4">
      <c r="D552" s="1250"/>
    </row>
    <row r="553" spans="4:4">
      <c r="D553" s="1250"/>
    </row>
    <row r="554" spans="4:4">
      <c r="D554" s="1250"/>
    </row>
    <row r="555" spans="4:4">
      <c r="D555" s="1250"/>
    </row>
    <row r="556" spans="4:4">
      <c r="D556" s="1250"/>
    </row>
    <row r="557" spans="4:4">
      <c r="D557" s="1250"/>
    </row>
    <row r="558" spans="4:4">
      <c r="D558" s="1250"/>
    </row>
    <row r="559" spans="4:4">
      <c r="D559" s="1250"/>
    </row>
    <row r="560" spans="4:4">
      <c r="D560" s="1250"/>
    </row>
    <row r="561" spans="4:4">
      <c r="D561" s="1250"/>
    </row>
    <row r="562" spans="4:4">
      <c r="D562" s="1250"/>
    </row>
    <row r="563" spans="4:4">
      <c r="D563" s="1250"/>
    </row>
    <row r="564" spans="4:4">
      <c r="D564" s="1250"/>
    </row>
    <row r="565" spans="4:4">
      <c r="D565" s="1250"/>
    </row>
    <row r="566" spans="4:4">
      <c r="D566" s="1250"/>
    </row>
    <row r="567" spans="4:4">
      <c r="D567" s="1250"/>
    </row>
    <row r="568" spans="4:4">
      <c r="D568" s="1250"/>
    </row>
    <row r="569" spans="4:4">
      <c r="D569" s="1250"/>
    </row>
    <row r="570" spans="4:4">
      <c r="D570" s="1250"/>
    </row>
    <row r="571" spans="4:4">
      <c r="D571" s="1250"/>
    </row>
    <row r="572" spans="4:4">
      <c r="D572" s="1250"/>
    </row>
    <row r="573" spans="4:4">
      <c r="D573" s="1250"/>
    </row>
    <row r="574" spans="4:4">
      <c r="D574" s="1250"/>
    </row>
    <row r="575" spans="4:4">
      <c r="D575" s="1250"/>
    </row>
    <row r="576" spans="4:4">
      <c r="D576" s="1250"/>
    </row>
    <row r="577" spans="4:4">
      <c r="D577" s="1250"/>
    </row>
    <row r="578" spans="4:4">
      <c r="D578" s="1250"/>
    </row>
    <row r="579" spans="4:4">
      <c r="D579" s="1250"/>
    </row>
    <row r="580" spans="4:4">
      <c r="D580" s="1250"/>
    </row>
    <row r="581" spans="4:4">
      <c r="D581" s="1250"/>
    </row>
    <row r="582" spans="4:4">
      <c r="D582" s="1250"/>
    </row>
    <row r="583" spans="4:4">
      <c r="D583" s="1250"/>
    </row>
    <row r="584" spans="4:4">
      <c r="D584" s="1250"/>
    </row>
    <row r="585" spans="4:4">
      <c r="D585" s="1250"/>
    </row>
    <row r="586" spans="4:4">
      <c r="D586" s="1250"/>
    </row>
    <row r="587" spans="4:4">
      <c r="D587" s="1250"/>
    </row>
    <row r="588" spans="4:4">
      <c r="D588" s="1250"/>
    </row>
    <row r="589" spans="4:4">
      <c r="D589" s="1250"/>
    </row>
    <row r="590" spans="4:4">
      <c r="D590" s="1250"/>
    </row>
    <row r="591" spans="4:4">
      <c r="D591" s="1250"/>
    </row>
    <row r="592" spans="4:4">
      <c r="D592" s="1250"/>
    </row>
    <row r="593" spans="4:4">
      <c r="D593" s="1250"/>
    </row>
    <row r="594" spans="4:4">
      <c r="D594" s="1250"/>
    </row>
    <row r="595" spans="4:4">
      <c r="D595" s="1250"/>
    </row>
    <row r="596" spans="4:4">
      <c r="D596" s="1250"/>
    </row>
    <row r="597" spans="4:4">
      <c r="D597" s="1250"/>
    </row>
    <row r="598" spans="4:4">
      <c r="D598" s="1250"/>
    </row>
    <row r="599" spans="4:4">
      <c r="D599" s="1250"/>
    </row>
    <row r="600" spans="4:4">
      <c r="D600" s="1250"/>
    </row>
    <row r="601" spans="4:4">
      <c r="D601" s="1250"/>
    </row>
    <row r="602" spans="4:4">
      <c r="D602" s="1250"/>
    </row>
    <row r="603" spans="4:4">
      <c r="D603" s="1250"/>
    </row>
    <row r="604" spans="4:4">
      <c r="D604" s="1250"/>
    </row>
    <row r="605" spans="4:4">
      <c r="D605" s="1250"/>
    </row>
    <row r="606" spans="4:4">
      <c r="D606" s="1250"/>
    </row>
    <row r="607" spans="4:4">
      <c r="D607" s="1250"/>
    </row>
    <row r="608" spans="4:4">
      <c r="D608" s="1250"/>
    </row>
    <row r="609" spans="4:4">
      <c r="D609" s="1250"/>
    </row>
    <row r="610" spans="4:4">
      <c r="D610" s="1250"/>
    </row>
    <row r="611" spans="4:4">
      <c r="D611" s="1250"/>
    </row>
    <row r="612" spans="4:4">
      <c r="D612" s="1250"/>
    </row>
    <row r="613" spans="4:4">
      <c r="D613" s="1250"/>
    </row>
    <row r="614" spans="4:4">
      <c r="D614" s="1250"/>
    </row>
    <row r="615" spans="4:4">
      <c r="D615" s="1250"/>
    </row>
    <row r="616" spans="4:4">
      <c r="D616" s="1250"/>
    </row>
    <row r="617" spans="4:4">
      <c r="D617" s="1250"/>
    </row>
    <row r="618" spans="4:4">
      <c r="D618" s="1250"/>
    </row>
    <row r="619" spans="4:4">
      <c r="D619" s="1250"/>
    </row>
    <row r="620" spans="4:4">
      <c r="D620" s="1250"/>
    </row>
    <row r="621" spans="4:4">
      <c r="D621" s="1250"/>
    </row>
    <row r="622" spans="4:4">
      <c r="D622" s="1250"/>
    </row>
    <row r="623" spans="4:4">
      <c r="D623" s="1250"/>
    </row>
    <row r="624" spans="4:4">
      <c r="D624" s="1250"/>
    </row>
    <row r="625" spans="4:4">
      <c r="D625" s="1250"/>
    </row>
    <row r="626" spans="4:4">
      <c r="D626" s="1250"/>
    </row>
    <row r="627" spans="4:4">
      <c r="D627" s="1250"/>
    </row>
    <row r="628" spans="4:4">
      <c r="D628" s="1250"/>
    </row>
    <row r="629" spans="4:4">
      <c r="D629" s="1250"/>
    </row>
    <row r="630" spans="4:4">
      <c r="D630" s="1250"/>
    </row>
    <row r="631" spans="4:4">
      <c r="D631" s="1250"/>
    </row>
    <row r="632" spans="4:4">
      <c r="D632" s="1250"/>
    </row>
    <row r="633" spans="4:4">
      <c r="D633" s="1250"/>
    </row>
    <row r="634" spans="4:4">
      <c r="D634" s="1250"/>
    </row>
    <row r="635" spans="4:4">
      <c r="D635" s="1250"/>
    </row>
    <row r="636" spans="4:4">
      <c r="D636" s="1250"/>
    </row>
    <row r="637" spans="4:4">
      <c r="D637" s="1250"/>
    </row>
    <row r="638" spans="4:4">
      <c r="D638" s="1250"/>
    </row>
    <row r="639" spans="4:4">
      <c r="D639" s="1250"/>
    </row>
    <row r="640" spans="4:4">
      <c r="D640" s="1250"/>
    </row>
    <row r="641" spans="4:4">
      <c r="D641" s="1250"/>
    </row>
    <row r="642" spans="4:4">
      <c r="D642" s="1250"/>
    </row>
    <row r="643" spans="4:4">
      <c r="D643" s="1250"/>
    </row>
    <row r="644" spans="4:4">
      <c r="D644" s="1250"/>
    </row>
    <row r="645" spans="4:4">
      <c r="D645" s="1250"/>
    </row>
    <row r="646" spans="4:4">
      <c r="D646" s="1250"/>
    </row>
    <row r="647" spans="4:4">
      <c r="D647" s="1250"/>
    </row>
    <row r="648" spans="4:4">
      <c r="D648" s="1250"/>
    </row>
    <row r="649" spans="4:4">
      <c r="D649" s="1250"/>
    </row>
    <row r="650" spans="4:4">
      <c r="D650" s="1250"/>
    </row>
    <row r="651" spans="4:4">
      <c r="D651" s="1250"/>
    </row>
    <row r="652" spans="4:4">
      <c r="D652" s="1250"/>
    </row>
    <row r="653" spans="4:4">
      <c r="D653" s="1250"/>
    </row>
    <row r="654" spans="4:4">
      <c r="D654" s="1250"/>
    </row>
    <row r="655" spans="4:4">
      <c r="D655" s="1250"/>
    </row>
    <row r="656" spans="4:4">
      <c r="D656" s="1250"/>
    </row>
    <row r="657" spans="4:4">
      <c r="D657" s="1250"/>
    </row>
    <row r="658" spans="4:4">
      <c r="D658" s="1250"/>
    </row>
    <row r="659" spans="4:4">
      <c r="D659" s="1250"/>
    </row>
    <row r="660" spans="4:4">
      <c r="D660" s="1250"/>
    </row>
    <row r="661" spans="4:4">
      <c r="D661" s="1250"/>
    </row>
    <row r="662" spans="4:4">
      <c r="D662" s="1250"/>
    </row>
    <row r="663" spans="4:4">
      <c r="D663" s="1250"/>
    </row>
    <row r="664" spans="4:4">
      <c r="D664" s="1250"/>
    </row>
    <row r="665" spans="4:4">
      <c r="D665" s="1250"/>
    </row>
    <row r="666" spans="4:4">
      <c r="D666" s="1250"/>
    </row>
    <row r="667" spans="4:4">
      <c r="D667" s="1250"/>
    </row>
    <row r="668" spans="4:4">
      <c r="D668" s="1250"/>
    </row>
    <row r="669" spans="4:4">
      <c r="D669" s="1250"/>
    </row>
    <row r="670" spans="4:4">
      <c r="D670" s="1250"/>
    </row>
    <row r="671" spans="4:4">
      <c r="D671" s="1250"/>
    </row>
    <row r="672" spans="4:4">
      <c r="D672" s="1250"/>
    </row>
    <row r="673" spans="4:4">
      <c r="D673" s="1250"/>
    </row>
    <row r="674" spans="4:4">
      <c r="D674" s="1250"/>
    </row>
    <row r="675" spans="4:4">
      <c r="D675" s="1250"/>
    </row>
    <row r="676" spans="4:4">
      <c r="D676" s="1250"/>
    </row>
    <row r="677" spans="4:4">
      <c r="D677" s="1250"/>
    </row>
    <row r="678" spans="4:4">
      <c r="D678" s="1250"/>
    </row>
    <row r="679" spans="4:4">
      <c r="D679" s="1250"/>
    </row>
    <row r="680" spans="4:4">
      <c r="D680" s="1250"/>
    </row>
    <row r="681" spans="4:4">
      <c r="D681" s="1250"/>
    </row>
    <row r="682" spans="4:4">
      <c r="D682" s="1250"/>
    </row>
    <row r="683" spans="4:4">
      <c r="D683" s="1250"/>
    </row>
    <row r="684" spans="4:4">
      <c r="D684" s="1250"/>
    </row>
    <row r="685" spans="4:4">
      <c r="D685" s="1250"/>
    </row>
    <row r="686" spans="4:4">
      <c r="D686" s="1250"/>
    </row>
    <row r="687" spans="4:4">
      <c r="D687" s="1250"/>
    </row>
    <row r="688" spans="4:4">
      <c r="D688" s="1250"/>
    </row>
    <row r="689" spans="4:4">
      <c r="D689" s="1250"/>
    </row>
    <row r="690" spans="4:4">
      <c r="D690" s="1250"/>
    </row>
    <row r="691" spans="4:4">
      <c r="D691" s="1250"/>
    </row>
    <row r="692" spans="4:4">
      <c r="D692" s="1250"/>
    </row>
    <row r="693" spans="4:4">
      <c r="D693" s="1250"/>
    </row>
    <row r="694" spans="4:4">
      <c r="D694" s="1250"/>
    </row>
    <row r="695" spans="4:4">
      <c r="D695" s="1250"/>
    </row>
    <row r="696" spans="4:4">
      <c r="D696" s="1250"/>
    </row>
    <row r="697" spans="4:4">
      <c r="D697" s="1250"/>
    </row>
    <row r="698" spans="4:4">
      <c r="D698" s="1250"/>
    </row>
    <row r="699" spans="4:4">
      <c r="D699" s="1250"/>
    </row>
    <row r="700" spans="4:4">
      <c r="D700" s="1250"/>
    </row>
    <row r="701" spans="4:4">
      <c r="D701" s="1250"/>
    </row>
    <row r="702" spans="4:4">
      <c r="D702" s="1250"/>
    </row>
    <row r="703" spans="4:4">
      <c r="D703" s="1250"/>
    </row>
    <row r="704" spans="4:4">
      <c r="D704" s="1250"/>
    </row>
    <row r="705" spans="4:4">
      <c r="D705" s="1250"/>
    </row>
    <row r="706" spans="4:4">
      <c r="D706" s="1250"/>
    </row>
    <row r="707" spans="4:4">
      <c r="D707" s="1250"/>
    </row>
    <row r="708" spans="4:4">
      <c r="D708" s="1250"/>
    </row>
    <row r="709" spans="4:4">
      <c r="D709" s="1250"/>
    </row>
    <row r="710" spans="4:4">
      <c r="D710" s="1250"/>
    </row>
    <row r="711" spans="4:4">
      <c r="D711" s="1250"/>
    </row>
    <row r="712" spans="4:4">
      <c r="D712" s="1250"/>
    </row>
    <row r="713" spans="4:4">
      <c r="D713" s="1250"/>
    </row>
    <row r="714" spans="4:4">
      <c r="D714" s="1250"/>
    </row>
    <row r="715" spans="4:4">
      <c r="D715" s="1250"/>
    </row>
    <row r="716" spans="4:4">
      <c r="D716" s="1250"/>
    </row>
    <row r="717" spans="4:4">
      <c r="D717" s="1250"/>
    </row>
    <row r="718" spans="4:4">
      <c r="D718" s="1250"/>
    </row>
    <row r="719" spans="4:4">
      <c r="D719" s="1250"/>
    </row>
    <row r="720" spans="4:4">
      <c r="D720" s="1250"/>
    </row>
    <row r="721" spans="4:4">
      <c r="D721" s="1250"/>
    </row>
    <row r="722" spans="4:4">
      <c r="D722" s="1250"/>
    </row>
    <row r="723" spans="4:4">
      <c r="D723" s="1250"/>
    </row>
    <row r="724" spans="4:4">
      <c r="D724" s="1250"/>
    </row>
    <row r="725" spans="4:4">
      <c r="D725" s="1250"/>
    </row>
    <row r="726" spans="4:4">
      <c r="D726" s="1250"/>
    </row>
    <row r="727" spans="4:4">
      <c r="D727" s="1250"/>
    </row>
    <row r="728" spans="4:4">
      <c r="D728" s="1250"/>
    </row>
    <row r="729" spans="4:4">
      <c r="D729" s="1250"/>
    </row>
    <row r="730" spans="4:4">
      <c r="D730" s="1250"/>
    </row>
    <row r="731" spans="4:4">
      <c r="D731" s="1250"/>
    </row>
    <row r="732" spans="4:4">
      <c r="D732" s="1250"/>
    </row>
    <row r="733" spans="4:4">
      <c r="D733" s="1250"/>
    </row>
    <row r="734" spans="4:4">
      <c r="D734" s="1250"/>
    </row>
    <row r="735" spans="4:4">
      <c r="D735" s="1250"/>
    </row>
    <row r="736" spans="4:4">
      <c r="D736" s="1250"/>
    </row>
    <row r="737" spans="4:4">
      <c r="D737" s="1250"/>
    </row>
    <row r="738" spans="4:4">
      <c r="D738" s="1250"/>
    </row>
    <row r="739" spans="4:4">
      <c r="D739" s="1250"/>
    </row>
    <row r="740" spans="4:4">
      <c r="D740" s="1250"/>
    </row>
    <row r="741" spans="4:4">
      <c r="D741" s="1250"/>
    </row>
    <row r="742" spans="4:4">
      <c r="D742" s="1250"/>
    </row>
    <row r="743" spans="4:4">
      <c r="D743" s="1250"/>
    </row>
    <row r="744" spans="4:4">
      <c r="D744" s="1250"/>
    </row>
    <row r="745" spans="4:4">
      <c r="D745" s="1250"/>
    </row>
    <row r="746" spans="4:4">
      <c r="D746" s="1250"/>
    </row>
    <row r="747" spans="4:4">
      <c r="D747" s="1250"/>
    </row>
    <row r="748" spans="4:4">
      <c r="D748" s="1250"/>
    </row>
    <row r="749" spans="4:4">
      <c r="D749" s="1250"/>
    </row>
    <row r="750" spans="4:4">
      <c r="D750" s="1250"/>
    </row>
    <row r="751" spans="4:4">
      <c r="D751" s="1250"/>
    </row>
    <row r="752" spans="4:4">
      <c r="D752" s="1250"/>
    </row>
    <row r="753" spans="4:4">
      <c r="D753" s="1250"/>
    </row>
    <row r="754" spans="4:4">
      <c r="D754" s="1250"/>
    </row>
    <row r="755" spans="4:4">
      <c r="D755" s="1250"/>
    </row>
    <row r="756" spans="4:4">
      <c r="D756" s="1250"/>
    </row>
    <row r="757" spans="4:4">
      <c r="D757" s="1250"/>
    </row>
    <row r="758" spans="4:4">
      <c r="D758" s="1250"/>
    </row>
    <row r="759" spans="4:4">
      <c r="D759" s="1250"/>
    </row>
    <row r="760" spans="4:4">
      <c r="D760" s="1250"/>
    </row>
    <row r="761" spans="4:4">
      <c r="D761" s="1250"/>
    </row>
    <row r="762" spans="4:4">
      <c r="D762" s="1250"/>
    </row>
    <row r="763" spans="4:4">
      <c r="D763" s="1250"/>
    </row>
    <row r="764" spans="4:4">
      <c r="D764" s="1250"/>
    </row>
    <row r="765" spans="4:4">
      <c r="D765" s="1250"/>
    </row>
    <row r="766" spans="4:4">
      <c r="D766" s="1250"/>
    </row>
    <row r="767" spans="4:4">
      <c r="D767" s="1250"/>
    </row>
    <row r="768" spans="4:4">
      <c r="D768" s="1250"/>
    </row>
    <row r="769" spans="4:4">
      <c r="D769" s="1250"/>
    </row>
    <row r="770" spans="4:4">
      <c r="D770" s="1250"/>
    </row>
    <row r="771" spans="4:4">
      <c r="D771" s="1250"/>
    </row>
    <row r="772" spans="4:4">
      <c r="D772" s="1250"/>
    </row>
    <row r="773" spans="4:4">
      <c r="D773" s="1250"/>
    </row>
    <row r="774" spans="4:4">
      <c r="D774" s="1250"/>
    </row>
    <row r="775" spans="4:4">
      <c r="D775" s="1250"/>
    </row>
    <row r="776" spans="4:4">
      <c r="D776" s="1250"/>
    </row>
    <row r="777" spans="4:4">
      <c r="D777" s="1250"/>
    </row>
    <row r="778" spans="4:4">
      <c r="D778" s="1250"/>
    </row>
    <row r="779" spans="4:4">
      <c r="D779" s="1250"/>
    </row>
    <row r="780" spans="4:4">
      <c r="D780" s="1250"/>
    </row>
    <row r="781" spans="4:4">
      <c r="D781" s="1250"/>
    </row>
    <row r="782" spans="4:4">
      <c r="D782" s="1250"/>
    </row>
    <row r="783" spans="4:4">
      <c r="D783" s="1250"/>
    </row>
    <row r="784" spans="4:4">
      <c r="D784" s="1250"/>
    </row>
    <row r="785" spans="4:4">
      <c r="D785" s="1250"/>
    </row>
    <row r="786" spans="4:4">
      <c r="D786" s="1250"/>
    </row>
    <row r="787" spans="4:4">
      <c r="D787" s="1250"/>
    </row>
    <row r="788" spans="4:4">
      <c r="D788" s="1250"/>
    </row>
    <row r="789" spans="4:4">
      <c r="D789" s="1250"/>
    </row>
    <row r="790" spans="4:4">
      <c r="D790" s="1250"/>
    </row>
    <row r="791" spans="4:4">
      <c r="D791" s="1250"/>
    </row>
    <row r="792" spans="4:4">
      <c r="D792" s="1250"/>
    </row>
    <row r="793" spans="4:4">
      <c r="D793" s="1250"/>
    </row>
    <row r="794" spans="4:4">
      <c r="D794" s="1250"/>
    </row>
    <row r="795" spans="4:4">
      <c r="D795" s="1250"/>
    </row>
    <row r="796" spans="4:4">
      <c r="D796" s="1250"/>
    </row>
    <row r="797" spans="4:4">
      <c r="D797" s="1250"/>
    </row>
    <row r="798" spans="4:4">
      <c r="D798" s="1250"/>
    </row>
    <row r="799" spans="4:4">
      <c r="D799" s="1250"/>
    </row>
    <row r="800" spans="4:4">
      <c r="D800" s="1250"/>
    </row>
    <row r="801" spans="4:4">
      <c r="D801" s="1250"/>
    </row>
    <row r="802" spans="4:4">
      <c r="D802" s="1250"/>
    </row>
    <row r="803" spans="4:4">
      <c r="D803" s="1250"/>
    </row>
    <row r="804" spans="4:4">
      <c r="D804" s="1250"/>
    </row>
    <row r="805" spans="4:4">
      <c r="D805" s="1250"/>
    </row>
    <row r="806" spans="4:4">
      <c r="D806" s="1250"/>
    </row>
    <row r="807" spans="4:4">
      <c r="D807" s="1250"/>
    </row>
    <row r="808" spans="4:4">
      <c r="D808" s="1250"/>
    </row>
    <row r="809" spans="4:4">
      <c r="D809" s="1250"/>
    </row>
    <row r="810" spans="4:4">
      <c r="D810" s="1250"/>
    </row>
    <row r="811" spans="4:4">
      <c r="D811" s="1250"/>
    </row>
    <row r="812" spans="4:4">
      <c r="D812" s="1250"/>
    </row>
    <row r="813" spans="4:4">
      <c r="D813" s="1250"/>
    </row>
    <row r="814" spans="4:4">
      <c r="D814" s="1250"/>
    </row>
    <row r="815" spans="4:4">
      <c r="D815" s="1250"/>
    </row>
    <row r="816" spans="4:4">
      <c r="D816" s="1250"/>
    </row>
    <row r="817" spans="4:4">
      <c r="D817" s="1250"/>
    </row>
    <row r="818" spans="4:4">
      <c r="D818" s="1250"/>
    </row>
    <row r="819" spans="4:4">
      <c r="D819" s="1250"/>
    </row>
    <row r="820" spans="4:4">
      <c r="D820" s="1250"/>
    </row>
    <row r="821" spans="4:4">
      <c r="D821" s="1250"/>
    </row>
    <row r="822" spans="4:4">
      <c r="D822" s="1250"/>
    </row>
    <row r="823" spans="4:4">
      <c r="D823" s="1250"/>
    </row>
    <row r="824" spans="4:4">
      <c r="D824" s="1250"/>
    </row>
    <row r="825" spans="4:4">
      <c r="D825" s="1250"/>
    </row>
    <row r="826" spans="4:4">
      <c r="D826" s="1250"/>
    </row>
    <row r="827" spans="4:4">
      <c r="D827" s="1250"/>
    </row>
    <row r="828" spans="4:4">
      <c r="D828" s="1250"/>
    </row>
    <row r="829" spans="4:4">
      <c r="D829" s="1250"/>
    </row>
    <row r="830" spans="4:4">
      <c r="D830" s="1250"/>
    </row>
    <row r="831" spans="4:4">
      <c r="D831" s="1250"/>
    </row>
    <row r="832" spans="4:4">
      <c r="D832" s="1250"/>
    </row>
    <row r="833" spans="4:4">
      <c r="D833" s="1250"/>
    </row>
    <row r="834" spans="4:4">
      <c r="D834" s="1250"/>
    </row>
    <row r="835" spans="4:4">
      <c r="D835" s="1250"/>
    </row>
    <row r="836" spans="4:4">
      <c r="D836" s="1250"/>
    </row>
    <row r="837" spans="4:4">
      <c r="D837" s="1250"/>
    </row>
    <row r="838" spans="4:4">
      <c r="D838" s="1250"/>
    </row>
    <row r="839" spans="4:4">
      <c r="D839" s="1250"/>
    </row>
    <row r="840" spans="4:4">
      <c r="D840" s="1250"/>
    </row>
    <row r="841" spans="4:4">
      <c r="D841" s="1250"/>
    </row>
    <row r="842" spans="4:4">
      <c r="D842" s="1250"/>
    </row>
    <row r="843" spans="4:4">
      <c r="D843" s="1250"/>
    </row>
    <row r="844" spans="4:4">
      <c r="D844" s="1250"/>
    </row>
    <row r="845" spans="4:4">
      <c r="D845" s="1250"/>
    </row>
    <row r="846" spans="4:4">
      <c r="D846" s="1250"/>
    </row>
    <row r="847" spans="4:4">
      <c r="D847" s="1250"/>
    </row>
    <row r="848" spans="4:4">
      <c r="D848" s="1250"/>
    </row>
    <row r="849" spans="4:4">
      <c r="D849" s="1250"/>
    </row>
    <row r="850" spans="4:4">
      <c r="D850" s="1250"/>
    </row>
    <row r="851" spans="4:4">
      <c r="D851" s="1250"/>
    </row>
    <row r="852" spans="4:4">
      <c r="D852" s="1250"/>
    </row>
    <row r="853" spans="4:4">
      <c r="D853" s="1250"/>
    </row>
    <row r="854" spans="4:4">
      <c r="D854" s="1250"/>
    </row>
    <row r="855" spans="4:4">
      <c r="D855" s="1250"/>
    </row>
    <row r="856" spans="4:4">
      <c r="D856" s="1250"/>
    </row>
    <row r="857" spans="4:4">
      <c r="D857" s="1250"/>
    </row>
    <row r="858" spans="4:4">
      <c r="D858" s="1250"/>
    </row>
    <row r="859" spans="4:4">
      <c r="D859" s="1250"/>
    </row>
    <row r="860" spans="4:4">
      <c r="D860" s="1250"/>
    </row>
    <row r="861" spans="4:4">
      <c r="D861" s="1250"/>
    </row>
    <row r="862" spans="4:4">
      <c r="D862" s="1250"/>
    </row>
    <row r="863" spans="4:4">
      <c r="D863" s="1250"/>
    </row>
    <row r="864" spans="4:4">
      <c r="D864" s="1250"/>
    </row>
    <row r="865" spans="4:4">
      <c r="D865" s="1250"/>
    </row>
    <row r="866" spans="4:4">
      <c r="D866" s="1250"/>
    </row>
    <row r="867" spans="4:4">
      <c r="D867" s="1250"/>
    </row>
    <row r="868" spans="4:4">
      <c r="D868" s="1250"/>
    </row>
    <row r="869" spans="4:4">
      <c r="D869" s="1250"/>
    </row>
    <row r="870" spans="4:4">
      <c r="D870" s="1250"/>
    </row>
    <row r="871" spans="4:4">
      <c r="D871" s="1250"/>
    </row>
    <row r="872" spans="4:4">
      <c r="D872" s="1250"/>
    </row>
    <row r="873" spans="4:4">
      <c r="D873" s="1250"/>
    </row>
    <row r="874" spans="4:4">
      <c r="D874" s="1250"/>
    </row>
    <row r="875" spans="4:4">
      <c r="D875" s="1250"/>
    </row>
    <row r="876" spans="4:4">
      <c r="D876" s="1250"/>
    </row>
    <row r="877" spans="4:4">
      <c r="D877" s="1250"/>
    </row>
    <row r="878" spans="4:4">
      <c r="D878" s="1250"/>
    </row>
    <row r="879" spans="4:4">
      <c r="D879" s="1250"/>
    </row>
    <row r="880" spans="4:4">
      <c r="D880" s="1250"/>
    </row>
    <row r="881" spans="4:4">
      <c r="D881" s="1250"/>
    </row>
    <row r="882" spans="4:4">
      <c r="D882" s="1250"/>
    </row>
    <row r="883" spans="4:4">
      <c r="D883" s="1250"/>
    </row>
    <row r="884" spans="4:4">
      <c r="D884" s="1250"/>
    </row>
    <row r="885" spans="4:4">
      <c r="D885" s="1250"/>
    </row>
    <row r="886" spans="4:4">
      <c r="D886" s="1250"/>
    </row>
    <row r="887" spans="4:4">
      <c r="D887" s="1250"/>
    </row>
    <row r="888" spans="4:4">
      <c r="D888" s="1250"/>
    </row>
    <row r="889" spans="4:4">
      <c r="D889" s="1250"/>
    </row>
  </sheetData>
  <dataConsolidate/>
  <dataValidations count="1">
    <dataValidation type="list" allowBlank="1" showInputMessage="1" showErrorMessage="1" sqref="C2:C22 IY2:IY22 SU2:SU22 ACQ2:ACQ22 AMM2:AMM22 AWI2:AWI22 BGE2:BGE22 BQA2:BQA22 BZW2:BZW22 CJS2:CJS22 CTO2:CTO22 DDK2:DDK22 DNG2:DNG22 DXC2:DXC22 EGY2:EGY22 EQU2:EQU22 FAQ2:FAQ22 FKM2:FKM22 FUI2:FUI22 GEE2:GEE22 GOA2:GOA22 GXW2:GXW22 HHS2:HHS22 HRO2:HRO22 IBK2:IBK22 ILG2:ILG22 IVC2:IVC22 JEY2:JEY22 JOU2:JOU22 JYQ2:JYQ22 KIM2:KIM22 KSI2:KSI22 LCE2:LCE22 LMA2:LMA22 LVW2:LVW22 MFS2:MFS22 MPO2:MPO22 MZK2:MZK22 NJG2:NJG22 NTC2:NTC22 OCY2:OCY22 OMU2:OMU22 OWQ2:OWQ22 PGM2:PGM22 PQI2:PQI22 QAE2:QAE22 QKA2:QKA22 QTW2:QTW22 RDS2:RDS22 RNO2:RNO22 RXK2:RXK22 SHG2:SHG22 SRC2:SRC22 TAY2:TAY22 TKU2:TKU22 TUQ2:TUQ22 UEM2:UEM22 UOI2:UOI22 UYE2:UYE22 VIA2:VIA22 VRW2:VRW22 WBS2:WBS22 WLO2:WLO22 WVK2:WVK22 C65538:C65558 IY65538:IY65558 SU65538:SU65558 ACQ65538:ACQ65558 AMM65538:AMM65558 AWI65538:AWI65558 BGE65538:BGE65558 BQA65538:BQA65558 BZW65538:BZW65558 CJS65538:CJS65558 CTO65538:CTO65558 DDK65538:DDK65558 DNG65538:DNG65558 DXC65538:DXC65558 EGY65538:EGY65558 EQU65538:EQU65558 FAQ65538:FAQ65558 FKM65538:FKM65558 FUI65538:FUI65558 GEE65538:GEE65558 GOA65538:GOA65558 GXW65538:GXW65558 HHS65538:HHS65558 HRO65538:HRO65558 IBK65538:IBK65558 ILG65538:ILG65558 IVC65538:IVC65558 JEY65538:JEY65558 JOU65538:JOU65558 JYQ65538:JYQ65558 KIM65538:KIM65558 KSI65538:KSI65558 LCE65538:LCE65558 LMA65538:LMA65558 LVW65538:LVW65558 MFS65538:MFS65558 MPO65538:MPO65558 MZK65538:MZK65558 NJG65538:NJG65558 NTC65538:NTC65558 OCY65538:OCY65558 OMU65538:OMU65558 OWQ65538:OWQ65558 PGM65538:PGM65558 PQI65538:PQI65558 QAE65538:QAE65558 QKA65538:QKA65558 QTW65538:QTW65558 RDS65538:RDS65558 RNO65538:RNO65558 RXK65538:RXK65558 SHG65538:SHG65558 SRC65538:SRC65558 TAY65538:TAY65558 TKU65538:TKU65558 TUQ65538:TUQ65558 UEM65538:UEM65558 UOI65538:UOI65558 UYE65538:UYE65558 VIA65538:VIA65558 VRW65538:VRW65558 WBS65538:WBS65558 WLO65538:WLO65558 WVK65538:WVK65558 C131074:C131094 IY131074:IY131094 SU131074:SU131094 ACQ131074:ACQ131094 AMM131074:AMM131094 AWI131074:AWI131094 BGE131074:BGE131094 BQA131074:BQA131094 BZW131074:BZW131094 CJS131074:CJS131094 CTO131074:CTO131094 DDK131074:DDK131094 DNG131074:DNG131094 DXC131074:DXC131094 EGY131074:EGY131094 EQU131074:EQU131094 FAQ131074:FAQ131094 FKM131074:FKM131094 FUI131074:FUI131094 GEE131074:GEE131094 GOA131074:GOA131094 GXW131074:GXW131094 HHS131074:HHS131094 HRO131074:HRO131094 IBK131074:IBK131094 ILG131074:ILG131094 IVC131074:IVC131094 JEY131074:JEY131094 JOU131074:JOU131094 JYQ131074:JYQ131094 KIM131074:KIM131094 KSI131074:KSI131094 LCE131074:LCE131094 LMA131074:LMA131094 LVW131074:LVW131094 MFS131074:MFS131094 MPO131074:MPO131094 MZK131074:MZK131094 NJG131074:NJG131094 NTC131074:NTC131094 OCY131074:OCY131094 OMU131074:OMU131094 OWQ131074:OWQ131094 PGM131074:PGM131094 PQI131074:PQI131094 QAE131074:QAE131094 QKA131074:QKA131094 QTW131074:QTW131094 RDS131074:RDS131094 RNO131074:RNO131094 RXK131074:RXK131094 SHG131074:SHG131094 SRC131074:SRC131094 TAY131074:TAY131094 TKU131074:TKU131094 TUQ131074:TUQ131094 UEM131074:UEM131094 UOI131074:UOI131094 UYE131074:UYE131094 VIA131074:VIA131094 VRW131074:VRW131094 WBS131074:WBS131094 WLO131074:WLO131094 WVK131074:WVK131094 C196610:C196630 IY196610:IY196630 SU196610:SU196630 ACQ196610:ACQ196630 AMM196610:AMM196630 AWI196610:AWI196630 BGE196610:BGE196630 BQA196610:BQA196630 BZW196610:BZW196630 CJS196610:CJS196630 CTO196610:CTO196630 DDK196610:DDK196630 DNG196610:DNG196630 DXC196610:DXC196630 EGY196610:EGY196630 EQU196610:EQU196630 FAQ196610:FAQ196630 FKM196610:FKM196630 FUI196610:FUI196630 GEE196610:GEE196630 GOA196610:GOA196630 GXW196610:GXW196630 HHS196610:HHS196630 HRO196610:HRO196630 IBK196610:IBK196630 ILG196610:ILG196630 IVC196610:IVC196630 JEY196610:JEY196630 JOU196610:JOU196630 JYQ196610:JYQ196630 KIM196610:KIM196630 KSI196610:KSI196630 LCE196610:LCE196630 LMA196610:LMA196630 LVW196610:LVW196630 MFS196610:MFS196630 MPO196610:MPO196630 MZK196610:MZK196630 NJG196610:NJG196630 NTC196610:NTC196630 OCY196610:OCY196630 OMU196610:OMU196630 OWQ196610:OWQ196630 PGM196610:PGM196630 PQI196610:PQI196630 QAE196610:QAE196630 QKA196610:QKA196630 QTW196610:QTW196630 RDS196610:RDS196630 RNO196610:RNO196630 RXK196610:RXK196630 SHG196610:SHG196630 SRC196610:SRC196630 TAY196610:TAY196630 TKU196610:TKU196630 TUQ196610:TUQ196630 UEM196610:UEM196630 UOI196610:UOI196630 UYE196610:UYE196630 VIA196610:VIA196630 VRW196610:VRW196630 WBS196610:WBS196630 WLO196610:WLO196630 WVK196610:WVK196630 C262146:C262166 IY262146:IY262166 SU262146:SU262166 ACQ262146:ACQ262166 AMM262146:AMM262166 AWI262146:AWI262166 BGE262146:BGE262166 BQA262146:BQA262166 BZW262146:BZW262166 CJS262146:CJS262166 CTO262146:CTO262166 DDK262146:DDK262166 DNG262146:DNG262166 DXC262146:DXC262166 EGY262146:EGY262166 EQU262146:EQU262166 FAQ262146:FAQ262166 FKM262146:FKM262166 FUI262146:FUI262166 GEE262146:GEE262166 GOA262146:GOA262166 GXW262146:GXW262166 HHS262146:HHS262166 HRO262146:HRO262166 IBK262146:IBK262166 ILG262146:ILG262166 IVC262146:IVC262166 JEY262146:JEY262166 JOU262146:JOU262166 JYQ262146:JYQ262166 KIM262146:KIM262166 KSI262146:KSI262166 LCE262146:LCE262166 LMA262146:LMA262166 LVW262146:LVW262166 MFS262146:MFS262166 MPO262146:MPO262166 MZK262146:MZK262166 NJG262146:NJG262166 NTC262146:NTC262166 OCY262146:OCY262166 OMU262146:OMU262166 OWQ262146:OWQ262166 PGM262146:PGM262166 PQI262146:PQI262166 QAE262146:QAE262166 QKA262146:QKA262166 QTW262146:QTW262166 RDS262146:RDS262166 RNO262146:RNO262166 RXK262146:RXK262166 SHG262146:SHG262166 SRC262146:SRC262166 TAY262146:TAY262166 TKU262146:TKU262166 TUQ262146:TUQ262166 UEM262146:UEM262166 UOI262146:UOI262166 UYE262146:UYE262166 VIA262146:VIA262166 VRW262146:VRW262166 WBS262146:WBS262166 WLO262146:WLO262166 WVK262146:WVK262166 C327682:C327702 IY327682:IY327702 SU327682:SU327702 ACQ327682:ACQ327702 AMM327682:AMM327702 AWI327682:AWI327702 BGE327682:BGE327702 BQA327682:BQA327702 BZW327682:BZW327702 CJS327682:CJS327702 CTO327682:CTO327702 DDK327682:DDK327702 DNG327682:DNG327702 DXC327682:DXC327702 EGY327682:EGY327702 EQU327682:EQU327702 FAQ327682:FAQ327702 FKM327682:FKM327702 FUI327682:FUI327702 GEE327682:GEE327702 GOA327682:GOA327702 GXW327682:GXW327702 HHS327682:HHS327702 HRO327682:HRO327702 IBK327682:IBK327702 ILG327682:ILG327702 IVC327682:IVC327702 JEY327682:JEY327702 JOU327682:JOU327702 JYQ327682:JYQ327702 KIM327682:KIM327702 KSI327682:KSI327702 LCE327682:LCE327702 LMA327682:LMA327702 LVW327682:LVW327702 MFS327682:MFS327702 MPO327682:MPO327702 MZK327682:MZK327702 NJG327682:NJG327702 NTC327682:NTC327702 OCY327682:OCY327702 OMU327682:OMU327702 OWQ327682:OWQ327702 PGM327682:PGM327702 PQI327682:PQI327702 QAE327682:QAE327702 QKA327682:QKA327702 QTW327682:QTW327702 RDS327682:RDS327702 RNO327682:RNO327702 RXK327682:RXK327702 SHG327682:SHG327702 SRC327682:SRC327702 TAY327682:TAY327702 TKU327682:TKU327702 TUQ327682:TUQ327702 UEM327682:UEM327702 UOI327682:UOI327702 UYE327682:UYE327702 VIA327682:VIA327702 VRW327682:VRW327702 WBS327682:WBS327702 WLO327682:WLO327702 WVK327682:WVK327702 C393218:C393238 IY393218:IY393238 SU393218:SU393238 ACQ393218:ACQ393238 AMM393218:AMM393238 AWI393218:AWI393238 BGE393218:BGE393238 BQA393218:BQA393238 BZW393218:BZW393238 CJS393218:CJS393238 CTO393218:CTO393238 DDK393218:DDK393238 DNG393218:DNG393238 DXC393218:DXC393238 EGY393218:EGY393238 EQU393218:EQU393238 FAQ393218:FAQ393238 FKM393218:FKM393238 FUI393218:FUI393238 GEE393218:GEE393238 GOA393218:GOA393238 GXW393218:GXW393238 HHS393218:HHS393238 HRO393218:HRO393238 IBK393218:IBK393238 ILG393218:ILG393238 IVC393218:IVC393238 JEY393218:JEY393238 JOU393218:JOU393238 JYQ393218:JYQ393238 KIM393218:KIM393238 KSI393218:KSI393238 LCE393218:LCE393238 LMA393218:LMA393238 LVW393218:LVW393238 MFS393218:MFS393238 MPO393218:MPO393238 MZK393218:MZK393238 NJG393218:NJG393238 NTC393218:NTC393238 OCY393218:OCY393238 OMU393218:OMU393238 OWQ393218:OWQ393238 PGM393218:PGM393238 PQI393218:PQI393238 QAE393218:QAE393238 QKA393218:QKA393238 QTW393218:QTW393238 RDS393218:RDS393238 RNO393218:RNO393238 RXK393218:RXK393238 SHG393218:SHG393238 SRC393218:SRC393238 TAY393218:TAY393238 TKU393218:TKU393238 TUQ393218:TUQ393238 UEM393218:UEM393238 UOI393218:UOI393238 UYE393218:UYE393238 VIA393218:VIA393238 VRW393218:VRW393238 WBS393218:WBS393238 WLO393218:WLO393238 WVK393218:WVK393238 C458754:C458774 IY458754:IY458774 SU458754:SU458774 ACQ458754:ACQ458774 AMM458754:AMM458774 AWI458754:AWI458774 BGE458754:BGE458774 BQA458754:BQA458774 BZW458754:BZW458774 CJS458754:CJS458774 CTO458754:CTO458774 DDK458754:DDK458774 DNG458754:DNG458774 DXC458754:DXC458774 EGY458754:EGY458774 EQU458754:EQU458774 FAQ458754:FAQ458774 FKM458754:FKM458774 FUI458754:FUI458774 GEE458754:GEE458774 GOA458754:GOA458774 GXW458754:GXW458774 HHS458754:HHS458774 HRO458754:HRO458774 IBK458754:IBK458774 ILG458754:ILG458774 IVC458754:IVC458774 JEY458754:JEY458774 JOU458754:JOU458774 JYQ458754:JYQ458774 KIM458754:KIM458774 KSI458754:KSI458774 LCE458754:LCE458774 LMA458754:LMA458774 LVW458754:LVW458774 MFS458754:MFS458774 MPO458754:MPO458774 MZK458754:MZK458774 NJG458754:NJG458774 NTC458754:NTC458774 OCY458754:OCY458774 OMU458754:OMU458774 OWQ458754:OWQ458774 PGM458754:PGM458774 PQI458754:PQI458774 QAE458754:QAE458774 QKA458754:QKA458774 QTW458754:QTW458774 RDS458754:RDS458774 RNO458754:RNO458774 RXK458754:RXK458774 SHG458754:SHG458774 SRC458754:SRC458774 TAY458754:TAY458774 TKU458754:TKU458774 TUQ458754:TUQ458774 UEM458754:UEM458774 UOI458754:UOI458774 UYE458754:UYE458774 VIA458754:VIA458774 VRW458754:VRW458774 WBS458754:WBS458774 WLO458754:WLO458774 WVK458754:WVK458774 C524290:C524310 IY524290:IY524310 SU524290:SU524310 ACQ524290:ACQ524310 AMM524290:AMM524310 AWI524290:AWI524310 BGE524290:BGE524310 BQA524290:BQA524310 BZW524290:BZW524310 CJS524290:CJS524310 CTO524290:CTO524310 DDK524290:DDK524310 DNG524290:DNG524310 DXC524290:DXC524310 EGY524290:EGY524310 EQU524290:EQU524310 FAQ524290:FAQ524310 FKM524290:FKM524310 FUI524290:FUI524310 GEE524290:GEE524310 GOA524290:GOA524310 GXW524290:GXW524310 HHS524290:HHS524310 HRO524290:HRO524310 IBK524290:IBK524310 ILG524290:ILG524310 IVC524290:IVC524310 JEY524290:JEY524310 JOU524290:JOU524310 JYQ524290:JYQ524310 KIM524290:KIM524310 KSI524290:KSI524310 LCE524290:LCE524310 LMA524290:LMA524310 LVW524290:LVW524310 MFS524290:MFS524310 MPO524290:MPO524310 MZK524290:MZK524310 NJG524290:NJG524310 NTC524290:NTC524310 OCY524290:OCY524310 OMU524290:OMU524310 OWQ524290:OWQ524310 PGM524290:PGM524310 PQI524290:PQI524310 QAE524290:QAE524310 QKA524290:QKA524310 QTW524290:QTW524310 RDS524290:RDS524310 RNO524290:RNO524310 RXK524290:RXK524310 SHG524290:SHG524310 SRC524290:SRC524310 TAY524290:TAY524310 TKU524290:TKU524310 TUQ524290:TUQ524310 UEM524290:UEM524310 UOI524290:UOI524310 UYE524290:UYE524310 VIA524290:VIA524310 VRW524290:VRW524310 WBS524290:WBS524310 WLO524290:WLO524310 WVK524290:WVK524310 C589826:C589846 IY589826:IY589846 SU589826:SU589846 ACQ589826:ACQ589846 AMM589826:AMM589846 AWI589826:AWI589846 BGE589826:BGE589846 BQA589826:BQA589846 BZW589826:BZW589846 CJS589826:CJS589846 CTO589826:CTO589846 DDK589826:DDK589846 DNG589826:DNG589846 DXC589826:DXC589846 EGY589826:EGY589846 EQU589826:EQU589846 FAQ589826:FAQ589846 FKM589826:FKM589846 FUI589826:FUI589846 GEE589826:GEE589846 GOA589826:GOA589846 GXW589826:GXW589846 HHS589826:HHS589846 HRO589826:HRO589846 IBK589826:IBK589846 ILG589826:ILG589846 IVC589826:IVC589846 JEY589826:JEY589846 JOU589826:JOU589846 JYQ589826:JYQ589846 KIM589826:KIM589846 KSI589826:KSI589846 LCE589826:LCE589846 LMA589826:LMA589846 LVW589826:LVW589846 MFS589826:MFS589846 MPO589826:MPO589846 MZK589826:MZK589846 NJG589826:NJG589846 NTC589826:NTC589846 OCY589826:OCY589846 OMU589826:OMU589846 OWQ589826:OWQ589846 PGM589826:PGM589846 PQI589826:PQI589846 QAE589826:QAE589846 QKA589826:QKA589846 QTW589826:QTW589846 RDS589826:RDS589846 RNO589826:RNO589846 RXK589826:RXK589846 SHG589826:SHG589846 SRC589826:SRC589846 TAY589826:TAY589846 TKU589826:TKU589846 TUQ589826:TUQ589846 UEM589826:UEM589846 UOI589826:UOI589846 UYE589826:UYE589846 VIA589826:VIA589846 VRW589826:VRW589846 WBS589826:WBS589846 WLO589826:WLO589846 WVK589826:WVK589846 C655362:C655382 IY655362:IY655382 SU655362:SU655382 ACQ655362:ACQ655382 AMM655362:AMM655382 AWI655362:AWI655382 BGE655362:BGE655382 BQA655362:BQA655382 BZW655362:BZW655382 CJS655362:CJS655382 CTO655362:CTO655382 DDK655362:DDK655382 DNG655362:DNG655382 DXC655362:DXC655382 EGY655362:EGY655382 EQU655362:EQU655382 FAQ655362:FAQ655382 FKM655362:FKM655382 FUI655362:FUI655382 GEE655362:GEE655382 GOA655362:GOA655382 GXW655362:GXW655382 HHS655362:HHS655382 HRO655362:HRO655382 IBK655362:IBK655382 ILG655362:ILG655382 IVC655362:IVC655382 JEY655362:JEY655382 JOU655362:JOU655382 JYQ655362:JYQ655382 KIM655362:KIM655382 KSI655362:KSI655382 LCE655362:LCE655382 LMA655362:LMA655382 LVW655362:LVW655382 MFS655362:MFS655382 MPO655362:MPO655382 MZK655362:MZK655382 NJG655362:NJG655382 NTC655362:NTC655382 OCY655362:OCY655382 OMU655362:OMU655382 OWQ655362:OWQ655382 PGM655362:PGM655382 PQI655362:PQI655382 QAE655362:QAE655382 QKA655362:QKA655382 QTW655362:QTW655382 RDS655362:RDS655382 RNO655362:RNO655382 RXK655362:RXK655382 SHG655362:SHG655382 SRC655362:SRC655382 TAY655362:TAY655382 TKU655362:TKU655382 TUQ655362:TUQ655382 UEM655362:UEM655382 UOI655362:UOI655382 UYE655362:UYE655382 VIA655362:VIA655382 VRW655362:VRW655382 WBS655362:WBS655382 WLO655362:WLO655382 WVK655362:WVK655382 C720898:C720918 IY720898:IY720918 SU720898:SU720918 ACQ720898:ACQ720918 AMM720898:AMM720918 AWI720898:AWI720918 BGE720898:BGE720918 BQA720898:BQA720918 BZW720898:BZW720918 CJS720898:CJS720918 CTO720898:CTO720918 DDK720898:DDK720918 DNG720898:DNG720918 DXC720898:DXC720918 EGY720898:EGY720918 EQU720898:EQU720918 FAQ720898:FAQ720918 FKM720898:FKM720918 FUI720898:FUI720918 GEE720898:GEE720918 GOA720898:GOA720918 GXW720898:GXW720918 HHS720898:HHS720918 HRO720898:HRO720918 IBK720898:IBK720918 ILG720898:ILG720918 IVC720898:IVC720918 JEY720898:JEY720918 JOU720898:JOU720918 JYQ720898:JYQ720918 KIM720898:KIM720918 KSI720898:KSI720918 LCE720898:LCE720918 LMA720898:LMA720918 LVW720898:LVW720918 MFS720898:MFS720918 MPO720898:MPO720918 MZK720898:MZK720918 NJG720898:NJG720918 NTC720898:NTC720918 OCY720898:OCY720918 OMU720898:OMU720918 OWQ720898:OWQ720918 PGM720898:PGM720918 PQI720898:PQI720918 QAE720898:QAE720918 QKA720898:QKA720918 QTW720898:QTW720918 RDS720898:RDS720918 RNO720898:RNO720918 RXK720898:RXK720918 SHG720898:SHG720918 SRC720898:SRC720918 TAY720898:TAY720918 TKU720898:TKU720918 TUQ720898:TUQ720918 UEM720898:UEM720918 UOI720898:UOI720918 UYE720898:UYE720918 VIA720898:VIA720918 VRW720898:VRW720918 WBS720898:WBS720918 WLO720898:WLO720918 WVK720898:WVK720918 C786434:C786454 IY786434:IY786454 SU786434:SU786454 ACQ786434:ACQ786454 AMM786434:AMM786454 AWI786434:AWI786454 BGE786434:BGE786454 BQA786434:BQA786454 BZW786434:BZW786454 CJS786434:CJS786454 CTO786434:CTO786454 DDK786434:DDK786454 DNG786434:DNG786454 DXC786434:DXC786454 EGY786434:EGY786454 EQU786434:EQU786454 FAQ786434:FAQ786454 FKM786434:FKM786454 FUI786434:FUI786454 GEE786434:GEE786454 GOA786434:GOA786454 GXW786434:GXW786454 HHS786434:HHS786454 HRO786434:HRO786454 IBK786434:IBK786454 ILG786434:ILG786454 IVC786434:IVC786454 JEY786434:JEY786454 JOU786434:JOU786454 JYQ786434:JYQ786454 KIM786434:KIM786454 KSI786434:KSI786454 LCE786434:LCE786454 LMA786434:LMA786454 LVW786434:LVW786454 MFS786434:MFS786454 MPO786434:MPO786454 MZK786434:MZK786454 NJG786434:NJG786454 NTC786434:NTC786454 OCY786434:OCY786454 OMU786434:OMU786454 OWQ786434:OWQ786454 PGM786434:PGM786454 PQI786434:PQI786454 QAE786434:QAE786454 QKA786434:QKA786454 QTW786434:QTW786454 RDS786434:RDS786454 RNO786434:RNO786454 RXK786434:RXK786454 SHG786434:SHG786454 SRC786434:SRC786454 TAY786434:TAY786454 TKU786434:TKU786454 TUQ786434:TUQ786454 UEM786434:UEM786454 UOI786434:UOI786454 UYE786434:UYE786454 VIA786434:VIA786454 VRW786434:VRW786454 WBS786434:WBS786454 WLO786434:WLO786454 WVK786434:WVK786454 C851970:C851990 IY851970:IY851990 SU851970:SU851990 ACQ851970:ACQ851990 AMM851970:AMM851990 AWI851970:AWI851990 BGE851970:BGE851990 BQA851970:BQA851990 BZW851970:BZW851990 CJS851970:CJS851990 CTO851970:CTO851990 DDK851970:DDK851990 DNG851970:DNG851990 DXC851970:DXC851990 EGY851970:EGY851990 EQU851970:EQU851990 FAQ851970:FAQ851990 FKM851970:FKM851990 FUI851970:FUI851990 GEE851970:GEE851990 GOA851970:GOA851990 GXW851970:GXW851990 HHS851970:HHS851990 HRO851970:HRO851990 IBK851970:IBK851990 ILG851970:ILG851990 IVC851970:IVC851990 JEY851970:JEY851990 JOU851970:JOU851990 JYQ851970:JYQ851990 KIM851970:KIM851990 KSI851970:KSI851990 LCE851970:LCE851990 LMA851970:LMA851990 LVW851970:LVW851990 MFS851970:MFS851990 MPO851970:MPO851990 MZK851970:MZK851990 NJG851970:NJG851990 NTC851970:NTC851990 OCY851970:OCY851990 OMU851970:OMU851990 OWQ851970:OWQ851990 PGM851970:PGM851990 PQI851970:PQI851990 QAE851970:QAE851990 QKA851970:QKA851990 QTW851970:QTW851990 RDS851970:RDS851990 RNO851970:RNO851990 RXK851970:RXK851990 SHG851970:SHG851990 SRC851970:SRC851990 TAY851970:TAY851990 TKU851970:TKU851990 TUQ851970:TUQ851990 UEM851970:UEM851990 UOI851970:UOI851990 UYE851970:UYE851990 VIA851970:VIA851990 VRW851970:VRW851990 WBS851970:WBS851990 WLO851970:WLO851990 WVK851970:WVK851990 C917506:C917526 IY917506:IY917526 SU917506:SU917526 ACQ917506:ACQ917526 AMM917506:AMM917526 AWI917506:AWI917526 BGE917506:BGE917526 BQA917506:BQA917526 BZW917506:BZW917526 CJS917506:CJS917526 CTO917506:CTO917526 DDK917506:DDK917526 DNG917506:DNG917526 DXC917506:DXC917526 EGY917506:EGY917526 EQU917506:EQU917526 FAQ917506:FAQ917526 FKM917506:FKM917526 FUI917506:FUI917526 GEE917506:GEE917526 GOA917506:GOA917526 GXW917506:GXW917526 HHS917506:HHS917526 HRO917506:HRO917526 IBK917506:IBK917526 ILG917506:ILG917526 IVC917506:IVC917526 JEY917506:JEY917526 JOU917506:JOU917526 JYQ917506:JYQ917526 KIM917506:KIM917526 KSI917506:KSI917526 LCE917506:LCE917526 LMA917506:LMA917526 LVW917506:LVW917526 MFS917506:MFS917526 MPO917506:MPO917526 MZK917506:MZK917526 NJG917506:NJG917526 NTC917506:NTC917526 OCY917506:OCY917526 OMU917506:OMU917526 OWQ917506:OWQ917526 PGM917506:PGM917526 PQI917506:PQI917526 QAE917506:QAE917526 QKA917506:QKA917526 QTW917506:QTW917526 RDS917506:RDS917526 RNO917506:RNO917526 RXK917506:RXK917526 SHG917506:SHG917526 SRC917506:SRC917526 TAY917506:TAY917526 TKU917506:TKU917526 TUQ917506:TUQ917526 UEM917506:UEM917526 UOI917506:UOI917526 UYE917506:UYE917526 VIA917506:VIA917526 VRW917506:VRW917526 WBS917506:WBS917526 WLO917506:WLO917526 WVK917506:WVK917526 C983042:C983062 IY983042:IY983062 SU983042:SU983062 ACQ983042:ACQ983062 AMM983042:AMM983062 AWI983042:AWI983062 BGE983042:BGE983062 BQA983042:BQA983062 BZW983042:BZW983062 CJS983042:CJS983062 CTO983042:CTO983062 DDK983042:DDK983062 DNG983042:DNG983062 DXC983042:DXC983062 EGY983042:EGY983062 EQU983042:EQU983062 FAQ983042:FAQ983062 FKM983042:FKM983062 FUI983042:FUI983062 GEE983042:GEE983062 GOA983042:GOA983062 GXW983042:GXW983062 HHS983042:HHS983062 HRO983042:HRO983062 IBK983042:IBK983062 ILG983042:ILG983062 IVC983042:IVC983062 JEY983042:JEY983062 JOU983042:JOU983062 JYQ983042:JYQ983062 KIM983042:KIM983062 KSI983042:KSI983062 LCE983042:LCE983062 LMA983042:LMA983062 LVW983042:LVW983062 MFS983042:MFS983062 MPO983042:MPO983062 MZK983042:MZK983062 NJG983042:NJG983062 NTC983042:NTC983062 OCY983042:OCY983062 OMU983042:OMU983062 OWQ983042:OWQ983062 PGM983042:PGM983062 PQI983042:PQI983062 QAE983042:QAE983062 QKA983042:QKA983062 QTW983042:QTW983062 RDS983042:RDS983062 RNO983042:RNO983062 RXK983042:RXK983062 SHG983042:SHG983062 SRC983042:SRC983062 TAY983042:TAY983062 TKU983042:TKU983062 TUQ983042:TUQ983062 UEM983042:UEM983062 UOI983042:UOI983062 UYE983042:UYE983062 VIA983042:VIA983062 VRW983042:VRW983062 WBS983042:WBS983062 WLO983042:WLO983062 WVK983042:WVK983062" xr:uid="{7FB89CB9-0FCC-4B61-897D-6040F1F3F1D6}">
      <formula1>TiposEnsayos</formula1>
    </dataValidation>
  </dataValidations>
  <printOptions horizontalCentered="1"/>
  <pageMargins left="0.15748031496062992" right="0.15748031496062992" top="0.78740157480314965" bottom="0.78740157480314965" header="0.59055118110236227" footer="0.59055118110236227"/>
  <pageSetup paperSize="130" scale="50" orientation="portrait" r:id="rId1"/>
  <headerFooter alignWithMargins="0">
    <oddHeader>&amp;CAnálisis de Costos - Área de Estudios Previos</oddHeader>
    <oddFooter>&amp;L16/02/2010</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4D3C2-D007-4A4C-8632-34BE55A9E929}">
  <sheetPr>
    <pageSetUpPr fitToPage="1"/>
  </sheetPr>
  <dimension ref="A1:L83"/>
  <sheetViews>
    <sheetView view="pageBreakPreview" topLeftCell="B26" zoomScale="80" zoomScaleNormal="86" zoomScaleSheetLayoutView="80" workbookViewId="0">
      <selection activeCell="J55" sqref="J55"/>
    </sheetView>
  </sheetViews>
  <sheetFormatPr defaultColWidth="11.42578125" defaultRowHeight="14.45"/>
  <cols>
    <col min="1" max="1" width="9.5703125" style="343" bestFit="1" customWidth="1"/>
    <col min="2" max="2" width="59.5703125" style="343" bestFit="1" customWidth="1"/>
    <col min="3" max="3" width="18.28515625" style="343" bestFit="1" customWidth="1"/>
    <col min="4" max="4" width="16.42578125" style="343" customWidth="1"/>
    <col min="5" max="5" width="12.42578125" style="343" bestFit="1" customWidth="1"/>
    <col min="6" max="6" width="19.28515625" style="415" bestFit="1" customWidth="1"/>
    <col min="7" max="7" width="25.7109375" style="343" customWidth="1"/>
    <col min="8" max="8" width="33.7109375" style="343" customWidth="1"/>
    <col min="9" max="9" width="6.140625" style="343" customWidth="1"/>
    <col min="10" max="10" width="23.42578125" style="343" bestFit="1" customWidth="1"/>
    <col min="11" max="11" width="20.7109375" style="343" customWidth="1"/>
    <col min="12" max="12" width="20.42578125" style="343" customWidth="1"/>
    <col min="13" max="13" width="11.42578125" style="343"/>
    <col min="14" max="14" width="16.5703125" style="343" bestFit="1" customWidth="1"/>
    <col min="15" max="256" width="11.42578125" style="343"/>
    <col min="257" max="257" width="8" style="343" bestFit="1" customWidth="1"/>
    <col min="258" max="258" width="59.5703125" style="343" bestFit="1" customWidth="1"/>
    <col min="259" max="259" width="18.28515625" style="343" bestFit="1" customWidth="1"/>
    <col min="260" max="260" width="17.28515625" style="343" bestFit="1" customWidth="1"/>
    <col min="261" max="261" width="12.42578125" style="343" bestFit="1" customWidth="1"/>
    <col min="262" max="262" width="19.28515625" style="343" bestFit="1" customWidth="1"/>
    <col min="263" max="263" width="21.5703125" style="343" bestFit="1" customWidth="1"/>
    <col min="264" max="264" width="18.28515625" style="343" bestFit="1" customWidth="1"/>
    <col min="265" max="265" width="11.42578125" style="343"/>
    <col min="266" max="266" width="20" style="343" bestFit="1" customWidth="1"/>
    <col min="267" max="512" width="11.42578125" style="343"/>
    <col min="513" max="513" width="8" style="343" bestFit="1" customWidth="1"/>
    <col min="514" max="514" width="59.5703125" style="343" bestFit="1" customWidth="1"/>
    <col min="515" max="515" width="18.28515625" style="343" bestFit="1" customWidth="1"/>
    <col min="516" max="516" width="17.28515625" style="343" bestFit="1" customWidth="1"/>
    <col min="517" max="517" width="12.42578125" style="343" bestFit="1" customWidth="1"/>
    <col min="518" max="518" width="19.28515625" style="343" bestFit="1" customWidth="1"/>
    <col min="519" max="519" width="21.5703125" style="343" bestFit="1" customWidth="1"/>
    <col min="520" max="520" width="18.28515625" style="343" bestFit="1" customWidth="1"/>
    <col min="521" max="521" width="11.42578125" style="343"/>
    <col min="522" max="522" width="20" style="343" bestFit="1" customWidth="1"/>
    <col min="523" max="768" width="11.42578125" style="343"/>
    <col min="769" max="769" width="8" style="343" bestFit="1" customWidth="1"/>
    <col min="770" max="770" width="59.5703125" style="343" bestFit="1" customWidth="1"/>
    <col min="771" max="771" width="18.28515625" style="343" bestFit="1" customWidth="1"/>
    <col min="772" max="772" width="17.28515625" style="343" bestFit="1" customWidth="1"/>
    <col min="773" max="773" width="12.42578125" style="343" bestFit="1" customWidth="1"/>
    <col min="774" max="774" width="19.28515625" style="343" bestFit="1" customWidth="1"/>
    <col min="775" max="775" width="21.5703125" style="343" bestFit="1" customWidth="1"/>
    <col min="776" max="776" width="18.28515625" style="343" bestFit="1" customWidth="1"/>
    <col min="777" max="777" width="11.42578125" style="343"/>
    <col min="778" max="778" width="20" style="343" bestFit="1" customWidth="1"/>
    <col min="779" max="1024" width="11.42578125" style="343"/>
    <col min="1025" max="1025" width="8" style="343" bestFit="1" customWidth="1"/>
    <col min="1026" max="1026" width="59.5703125" style="343" bestFit="1" customWidth="1"/>
    <col min="1027" max="1027" width="18.28515625" style="343" bestFit="1" customWidth="1"/>
    <col min="1028" max="1028" width="17.28515625" style="343" bestFit="1" customWidth="1"/>
    <col min="1029" max="1029" width="12.42578125" style="343" bestFit="1" customWidth="1"/>
    <col min="1030" max="1030" width="19.28515625" style="343" bestFit="1" customWidth="1"/>
    <col min="1031" max="1031" width="21.5703125" style="343" bestFit="1" customWidth="1"/>
    <col min="1032" max="1032" width="18.28515625" style="343" bestFit="1" customWidth="1"/>
    <col min="1033" max="1033" width="11.42578125" style="343"/>
    <col min="1034" max="1034" width="20" style="343" bestFit="1" customWidth="1"/>
    <col min="1035" max="1280" width="11.42578125" style="343"/>
    <col min="1281" max="1281" width="8" style="343" bestFit="1" customWidth="1"/>
    <col min="1282" max="1282" width="59.5703125" style="343" bestFit="1" customWidth="1"/>
    <col min="1283" max="1283" width="18.28515625" style="343" bestFit="1" customWidth="1"/>
    <col min="1284" max="1284" width="17.28515625" style="343" bestFit="1" customWidth="1"/>
    <col min="1285" max="1285" width="12.42578125" style="343" bestFit="1" customWidth="1"/>
    <col min="1286" max="1286" width="19.28515625" style="343" bestFit="1" customWidth="1"/>
    <col min="1287" max="1287" width="21.5703125" style="343" bestFit="1" customWidth="1"/>
    <col min="1288" max="1288" width="18.28515625" style="343" bestFit="1" customWidth="1"/>
    <col min="1289" max="1289" width="11.42578125" style="343"/>
    <col min="1290" max="1290" width="20" style="343" bestFit="1" customWidth="1"/>
    <col min="1291" max="1536" width="11.42578125" style="343"/>
    <col min="1537" max="1537" width="8" style="343" bestFit="1" customWidth="1"/>
    <col min="1538" max="1538" width="59.5703125" style="343" bestFit="1" customWidth="1"/>
    <col min="1539" max="1539" width="18.28515625" style="343" bestFit="1" customWidth="1"/>
    <col min="1540" max="1540" width="17.28515625" style="343" bestFit="1" customWidth="1"/>
    <col min="1541" max="1541" width="12.42578125" style="343" bestFit="1" customWidth="1"/>
    <col min="1542" max="1542" width="19.28515625" style="343" bestFit="1" customWidth="1"/>
    <col min="1543" max="1543" width="21.5703125" style="343" bestFit="1" customWidth="1"/>
    <col min="1544" max="1544" width="18.28515625" style="343" bestFit="1" customWidth="1"/>
    <col min="1545" max="1545" width="11.42578125" style="343"/>
    <col min="1546" max="1546" width="20" style="343" bestFit="1" customWidth="1"/>
    <col min="1547" max="1792" width="11.42578125" style="343"/>
    <col min="1793" max="1793" width="8" style="343" bestFit="1" customWidth="1"/>
    <col min="1794" max="1794" width="59.5703125" style="343" bestFit="1" customWidth="1"/>
    <col min="1795" max="1795" width="18.28515625" style="343" bestFit="1" customWidth="1"/>
    <col min="1796" max="1796" width="17.28515625" style="343" bestFit="1" customWidth="1"/>
    <col min="1797" max="1797" width="12.42578125" style="343" bestFit="1" customWidth="1"/>
    <col min="1798" max="1798" width="19.28515625" style="343" bestFit="1" customWidth="1"/>
    <col min="1799" max="1799" width="21.5703125" style="343" bestFit="1" customWidth="1"/>
    <col min="1800" max="1800" width="18.28515625" style="343" bestFit="1" customWidth="1"/>
    <col min="1801" max="1801" width="11.42578125" style="343"/>
    <col min="1802" max="1802" width="20" style="343" bestFit="1" customWidth="1"/>
    <col min="1803" max="2048" width="11.42578125" style="343"/>
    <col min="2049" max="2049" width="8" style="343" bestFit="1" customWidth="1"/>
    <col min="2050" max="2050" width="59.5703125" style="343" bestFit="1" customWidth="1"/>
    <col min="2051" max="2051" width="18.28515625" style="343" bestFit="1" customWidth="1"/>
    <col min="2052" max="2052" width="17.28515625" style="343" bestFit="1" customWidth="1"/>
    <col min="2053" max="2053" width="12.42578125" style="343" bestFit="1" customWidth="1"/>
    <col min="2054" max="2054" width="19.28515625" style="343" bestFit="1" customWidth="1"/>
    <col min="2055" max="2055" width="21.5703125" style="343" bestFit="1" customWidth="1"/>
    <col min="2056" max="2056" width="18.28515625" style="343" bestFit="1" customWidth="1"/>
    <col min="2057" max="2057" width="11.42578125" style="343"/>
    <col min="2058" max="2058" width="20" style="343" bestFit="1" customWidth="1"/>
    <col min="2059" max="2304" width="11.42578125" style="343"/>
    <col min="2305" max="2305" width="8" style="343" bestFit="1" customWidth="1"/>
    <col min="2306" max="2306" width="59.5703125" style="343" bestFit="1" customWidth="1"/>
    <col min="2307" max="2307" width="18.28515625" style="343" bestFit="1" customWidth="1"/>
    <col min="2308" max="2308" width="17.28515625" style="343" bestFit="1" customWidth="1"/>
    <col min="2309" max="2309" width="12.42578125" style="343" bestFit="1" customWidth="1"/>
    <col min="2310" max="2310" width="19.28515625" style="343" bestFit="1" customWidth="1"/>
    <col min="2311" max="2311" width="21.5703125" style="343" bestFit="1" customWidth="1"/>
    <col min="2312" max="2312" width="18.28515625" style="343" bestFit="1" customWidth="1"/>
    <col min="2313" max="2313" width="11.42578125" style="343"/>
    <col min="2314" max="2314" width="20" style="343" bestFit="1" customWidth="1"/>
    <col min="2315" max="2560" width="11.42578125" style="343"/>
    <col min="2561" max="2561" width="8" style="343" bestFit="1" customWidth="1"/>
    <col min="2562" max="2562" width="59.5703125" style="343" bestFit="1" customWidth="1"/>
    <col min="2563" max="2563" width="18.28515625" style="343" bestFit="1" customWidth="1"/>
    <col min="2564" max="2564" width="17.28515625" style="343" bestFit="1" customWidth="1"/>
    <col min="2565" max="2565" width="12.42578125" style="343" bestFit="1" customWidth="1"/>
    <col min="2566" max="2566" width="19.28515625" style="343" bestFit="1" customWidth="1"/>
    <col min="2567" max="2567" width="21.5703125" style="343" bestFit="1" customWidth="1"/>
    <col min="2568" max="2568" width="18.28515625" style="343" bestFit="1" customWidth="1"/>
    <col min="2569" max="2569" width="11.42578125" style="343"/>
    <col min="2570" max="2570" width="20" style="343" bestFit="1" customWidth="1"/>
    <col min="2571" max="2816" width="11.42578125" style="343"/>
    <col min="2817" max="2817" width="8" style="343" bestFit="1" customWidth="1"/>
    <col min="2818" max="2818" width="59.5703125" style="343" bestFit="1" customWidth="1"/>
    <col min="2819" max="2819" width="18.28515625" style="343" bestFit="1" customWidth="1"/>
    <col min="2820" max="2820" width="17.28515625" style="343" bestFit="1" customWidth="1"/>
    <col min="2821" max="2821" width="12.42578125" style="343" bestFit="1" customWidth="1"/>
    <col min="2822" max="2822" width="19.28515625" style="343" bestFit="1" customWidth="1"/>
    <col min="2823" max="2823" width="21.5703125" style="343" bestFit="1" customWidth="1"/>
    <col min="2824" max="2824" width="18.28515625" style="343" bestFit="1" customWidth="1"/>
    <col min="2825" max="2825" width="11.42578125" style="343"/>
    <col min="2826" max="2826" width="20" style="343" bestFit="1" customWidth="1"/>
    <col min="2827" max="3072" width="11.42578125" style="343"/>
    <col min="3073" max="3073" width="8" style="343" bestFit="1" customWidth="1"/>
    <col min="3074" max="3074" width="59.5703125" style="343" bestFit="1" customWidth="1"/>
    <col min="3075" max="3075" width="18.28515625" style="343" bestFit="1" customWidth="1"/>
    <col min="3076" max="3076" width="17.28515625" style="343" bestFit="1" customWidth="1"/>
    <col min="3077" max="3077" width="12.42578125" style="343" bestFit="1" customWidth="1"/>
    <col min="3078" max="3078" width="19.28515625" style="343" bestFit="1" customWidth="1"/>
    <col min="3079" max="3079" width="21.5703125" style="343" bestFit="1" customWidth="1"/>
    <col min="3080" max="3080" width="18.28515625" style="343" bestFit="1" customWidth="1"/>
    <col min="3081" max="3081" width="11.42578125" style="343"/>
    <col min="3082" max="3082" width="20" style="343" bestFit="1" customWidth="1"/>
    <col min="3083" max="3328" width="11.42578125" style="343"/>
    <col min="3329" max="3329" width="8" style="343" bestFit="1" customWidth="1"/>
    <col min="3330" max="3330" width="59.5703125" style="343" bestFit="1" customWidth="1"/>
    <col min="3331" max="3331" width="18.28515625" style="343" bestFit="1" customWidth="1"/>
    <col min="3332" max="3332" width="17.28515625" style="343" bestFit="1" customWidth="1"/>
    <col min="3333" max="3333" width="12.42578125" style="343" bestFit="1" customWidth="1"/>
    <col min="3334" max="3334" width="19.28515625" style="343" bestFit="1" customWidth="1"/>
    <col min="3335" max="3335" width="21.5703125" style="343" bestFit="1" customWidth="1"/>
    <col min="3336" max="3336" width="18.28515625" style="343" bestFit="1" customWidth="1"/>
    <col min="3337" max="3337" width="11.42578125" style="343"/>
    <col min="3338" max="3338" width="20" style="343" bestFit="1" customWidth="1"/>
    <col min="3339" max="3584" width="11.42578125" style="343"/>
    <col min="3585" max="3585" width="8" style="343" bestFit="1" customWidth="1"/>
    <col min="3586" max="3586" width="59.5703125" style="343" bestFit="1" customWidth="1"/>
    <col min="3587" max="3587" width="18.28515625" style="343" bestFit="1" customWidth="1"/>
    <col min="3588" max="3588" width="17.28515625" style="343" bestFit="1" customWidth="1"/>
    <col min="3589" max="3589" width="12.42578125" style="343" bestFit="1" customWidth="1"/>
    <col min="3590" max="3590" width="19.28515625" style="343" bestFit="1" customWidth="1"/>
    <col min="3591" max="3591" width="21.5703125" style="343" bestFit="1" customWidth="1"/>
    <col min="3592" max="3592" width="18.28515625" style="343" bestFit="1" customWidth="1"/>
    <col min="3593" max="3593" width="11.42578125" style="343"/>
    <col min="3594" max="3594" width="20" style="343" bestFit="1" customWidth="1"/>
    <col min="3595" max="3840" width="11.42578125" style="343"/>
    <col min="3841" max="3841" width="8" style="343" bestFit="1" customWidth="1"/>
    <col min="3842" max="3842" width="59.5703125" style="343" bestFit="1" customWidth="1"/>
    <col min="3843" max="3843" width="18.28515625" style="343" bestFit="1" customWidth="1"/>
    <col min="3844" max="3844" width="17.28515625" style="343" bestFit="1" customWidth="1"/>
    <col min="3845" max="3845" width="12.42578125" style="343" bestFit="1" customWidth="1"/>
    <col min="3846" max="3846" width="19.28515625" style="343" bestFit="1" customWidth="1"/>
    <col min="3847" max="3847" width="21.5703125" style="343" bestFit="1" customWidth="1"/>
    <col min="3848" max="3848" width="18.28515625" style="343" bestFit="1" customWidth="1"/>
    <col min="3849" max="3849" width="11.42578125" style="343"/>
    <col min="3850" max="3850" width="20" style="343" bestFit="1" customWidth="1"/>
    <col min="3851" max="4096" width="11.42578125" style="343"/>
    <col min="4097" max="4097" width="8" style="343" bestFit="1" customWidth="1"/>
    <col min="4098" max="4098" width="59.5703125" style="343" bestFit="1" customWidth="1"/>
    <col min="4099" max="4099" width="18.28515625" style="343" bestFit="1" customWidth="1"/>
    <col min="4100" max="4100" width="17.28515625" style="343" bestFit="1" customWidth="1"/>
    <col min="4101" max="4101" width="12.42578125" style="343" bestFit="1" customWidth="1"/>
    <col min="4102" max="4102" width="19.28515625" style="343" bestFit="1" customWidth="1"/>
    <col min="4103" max="4103" width="21.5703125" style="343" bestFit="1" customWidth="1"/>
    <col min="4104" max="4104" width="18.28515625" style="343" bestFit="1" customWidth="1"/>
    <col min="4105" max="4105" width="11.42578125" style="343"/>
    <col min="4106" max="4106" width="20" style="343" bestFit="1" customWidth="1"/>
    <col min="4107" max="4352" width="11.42578125" style="343"/>
    <col min="4353" max="4353" width="8" style="343" bestFit="1" customWidth="1"/>
    <col min="4354" max="4354" width="59.5703125" style="343" bestFit="1" customWidth="1"/>
    <col min="4355" max="4355" width="18.28515625" style="343" bestFit="1" customWidth="1"/>
    <col min="4356" max="4356" width="17.28515625" style="343" bestFit="1" customWidth="1"/>
    <col min="4357" max="4357" width="12.42578125" style="343" bestFit="1" customWidth="1"/>
    <col min="4358" max="4358" width="19.28515625" style="343" bestFit="1" customWidth="1"/>
    <col min="4359" max="4359" width="21.5703125" style="343" bestFit="1" customWidth="1"/>
    <col min="4360" max="4360" width="18.28515625" style="343" bestFit="1" customWidth="1"/>
    <col min="4361" max="4361" width="11.42578125" style="343"/>
    <col min="4362" max="4362" width="20" style="343" bestFit="1" customWidth="1"/>
    <col min="4363" max="4608" width="11.42578125" style="343"/>
    <col min="4609" max="4609" width="8" style="343" bestFit="1" customWidth="1"/>
    <col min="4610" max="4610" width="59.5703125" style="343" bestFit="1" customWidth="1"/>
    <col min="4611" max="4611" width="18.28515625" style="343" bestFit="1" customWidth="1"/>
    <col min="4612" max="4612" width="17.28515625" style="343" bestFit="1" customWidth="1"/>
    <col min="4613" max="4613" width="12.42578125" style="343" bestFit="1" customWidth="1"/>
    <col min="4614" max="4614" width="19.28515625" style="343" bestFit="1" customWidth="1"/>
    <col min="4615" max="4615" width="21.5703125" style="343" bestFit="1" customWidth="1"/>
    <col min="4616" max="4616" width="18.28515625" style="343" bestFit="1" customWidth="1"/>
    <col min="4617" max="4617" width="11.42578125" style="343"/>
    <col min="4618" max="4618" width="20" style="343" bestFit="1" customWidth="1"/>
    <col min="4619" max="4864" width="11.42578125" style="343"/>
    <col min="4865" max="4865" width="8" style="343" bestFit="1" customWidth="1"/>
    <col min="4866" max="4866" width="59.5703125" style="343" bestFit="1" customWidth="1"/>
    <col min="4867" max="4867" width="18.28515625" style="343" bestFit="1" customWidth="1"/>
    <col min="4868" max="4868" width="17.28515625" style="343" bestFit="1" customWidth="1"/>
    <col min="4869" max="4869" width="12.42578125" style="343" bestFit="1" customWidth="1"/>
    <col min="4870" max="4870" width="19.28515625" style="343" bestFit="1" customWidth="1"/>
    <col min="4871" max="4871" width="21.5703125" style="343" bestFit="1" customWidth="1"/>
    <col min="4872" max="4872" width="18.28515625" style="343" bestFit="1" customWidth="1"/>
    <col min="4873" max="4873" width="11.42578125" style="343"/>
    <col min="4874" max="4874" width="20" style="343" bestFit="1" customWidth="1"/>
    <col min="4875" max="5120" width="11.42578125" style="343"/>
    <col min="5121" max="5121" width="8" style="343" bestFit="1" customWidth="1"/>
    <col min="5122" max="5122" width="59.5703125" style="343" bestFit="1" customWidth="1"/>
    <col min="5123" max="5123" width="18.28515625" style="343" bestFit="1" customWidth="1"/>
    <col min="5124" max="5124" width="17.28515625" style="343" bestFit="1" customWidth="1"/>
    <col min="5125" max="5125" width="12.42578125" style="343" bestFit="1" customWidth="1"/>
    <col min="5126" max="5126" width="19.28515625" style="343" bestFit="1" customWidth="1"/>
    <col min="5127" max="5127" width="21.5703125" style="343" bestFit="1" customWidth="1"/>
    <col min="5128" max="5128" width="18.28515625" style="343" bestFit="1" customWidth="1"/>
    <col min="5129" max="5129" width="11.42578125" style="343"/>
    <col min="5130" max="5130" width="20" style="343" bestFit="1" customWidth="1"/>
    <col min="5131" max="5376" width="11.42578125" style="343"/>
    <col min="5377" max="5377" width="8" style="343" bestFit="1" customWidth="1"/>
    <col min="5378" max="5378" width="59.5703125" style="343" bestFit="1" customWidth="1"/>
    <col min="5379" max="5379" width="18.28515625" style="343" bestFit="1" customWidth="1"/>
    <col min="5380" max="5380" width="17.28515625" style="343" bestFit="1" customWidth="1"/>
    <col min="5381" max="5381" width="12.42578125" style="343" bestFit="1" customWidth="1"/>
    <col min="5382" max="5382" width="19.28515625" style="343" bestFit="1" customWidth="1"/>
    <col min="5383" max="5383" width="21.5703125" style="343" bestFit="1" customWidth="1"/>
    <col min="5384" max="5384" width="18.28515625" style="343" bestFit="1" customWidth="1"/>
    <col min="5385" max="5385" width="11.42578125" style="343"/>
    <col min="5386" max="5386" width="20" style="343" bestFit="1" customWidth="1"/>
    <col min="5387" max="5632" width="11.42578125" style="343"/>
    <col min="5633" max="5633" width="8" style="343" bestFit="1" customWidth="1"/>
    <col min="5634" max="5634" width="59.5703125" style="343" bestFit="1" customWidth="1"/>
    <col min="5635" max="5635" width="18.28515625" style="343" bestFit="1" customWidth="1"/>
    <col min="5636" max="5636" width="17.28515625" style="343" bestFit="1" customWidth="1"/>
    <col min="5637" max="5637" width="12.42578125" style="343" bestFit="1" customWidth="1"/>
    <col min="5638" max="5638" width="19.28515625" style="343" bestFit="1" customWidth="1"/>
    <col min="5639" max="5639" width="21.5703125" style="343" bestFit="1" customWidth="1"/>
    <col min="5640" max="5640" width="18.28515625" style="343" bestFit="1" customWidth="1"/>
    <col min="5641" max="5641" width="11.42578125" style="343"/>
    <col min="5642" max="5642" width="20" style="343" bestFit="1" customWidth="1"/>
    <col min="5643" max="5888" width="11.42578125" style="343"/>
    <col min="5889" max="5889" width="8" style="343" bestFit="1" customWidth="1"/>
    <col min="5890" max="5890" width="59.5703125" style="343" bestFit="1" customWidth="1"/>
    <col min="5891" max="5891" width="18.28515625" style="343" bestFit="1" customWidth="1"/>
    <col min="5892" max="5892" width="17.28515625" style="343" bestFit="1" customWidth="1"/>
    <col min="5893" max="5893" width="12.42578125" style="343" bestFit="1" customWidth="1"/>
    <col min="5894" max="5894" width="19.28515625" style="343" bestFit="1" customWidth="1"/>
    <col min="5895" max="5895" width="21.5703125" style="343" bestFit="1" customWidth="1"/>
    <col min="5896" max="5896" width="18.28515625" style="343" bestFit="1" customWidth="1"/>
    <col min="5897" max="5897" width="11.42578125" style="343"/>
    <col min="5898" max="5898" width="20" style="343" bestFit="1" customWidth="1"/>
    <col min="5899" max="6144" width="11.42578125" style="343"/>
    <col min="6145" max="6145" width="8" style="343" bestFit="1" customWidth="1"/>
    <col min="6146" max="6146" width="59.5703125" style="343" bestFit="1" customWidth="1"/>
    <col min="6147" max="6147" width="18.28515625" style="343" bestFit="1" customWidth="1"/>
    <col min="6148" max="6148" width="17.28515625" style="343" bestFit="1" customWidth="1"/>
    <col min="6149" max="6149" width="12.42578125" style="343" bestFit="1" customWidth="1"/>
    <col min="6150" max="6150" width="19.28515625" style="343" bestFit="1" customWidth="1"/>
    <col min="6151" max="6151" width="21.5703125" style="343" bestFit="1" customWidth="1"/>
    <col min="6152" max="6152" width="18.28515625" style="343" bestFit="1" customWidth="1"/>
    <col min="6153" max="6153" width="11.42578125" style="343"/>
    <col min="6154" max="6154" width="20" style="343" bestFit="1" customWidth="1"/>
    <col min="6155" max="6400" width="11.42578125" style="343"/>
    <col min="6401" max="6401" width="8" style="343" bestFit="1" customWidth="1"/>
    <col min="6402" max="6402" width="59.5703125" style="343" bestFit="1" customWidth="1"/>
    <col min="6403" max="6403" width="18.28515625" style="343" bestFit="1" customWidth="1"/>
    <col min="6404" max="6404" width="17.28515625" style="343" bestFit="1" customWidth="1"/>
    <col min="6405" max="6405" width="12.42578125" style="343" bestFit="1" customWidth="1"/>
    <col min="6406" max="6406" width="19.28515625" style="343" bestFit="1" customWidth="1"/>
    <col min="6407" max="6407" width="21.5703125" style="343" bestFit="1" customWidth="1"/>
    <col min="6408" max="6408" width="18.28515625" style="343" bestFit="1" customWidth="1"/>
    <col min="6409" max="6409" width="11.42578125" style="343"/>
    <col min="6410" max="6410" width="20" style="343" bestFit="1" customWidth="1"/>
    <col min="6411" max="6656" width="11.42578125" style="343"/>
    <col min="6657" max="6657" width="8" style="343" bestFit="1" customWidth="1"/>
    <col min="6658" max="6658" width="59.5703125" style="343" bestFit="1" customWidth="1"/>
    <col min="6659" max="6659" width="18.28515625" style="343" bestFit="1" customWidth="1"/>
    <col min="6660" max="6660" width="17.28515625" style="343" bestFit="1" customWidth="1"/>
    <col min="6661" max="6661" width="12.42578125" style="343" bestFit="1" customWidth="1"/>
    <col min="6662" max="6662" width="19.28515625" style="343" bestFit="1" customWidth="1"/>
    <col min="6663" max="6663" width="21.5703125" style="343" bestFit="1" customWidth="1"/>
    <col min="6664" max="6664" width="18.28515625" style="343" bestFit="1" customWidth="1"/>
    <col min="6665" max="6665" width="11.42578125" style="343"/>
    <col min="6666" max="6666" width="20" style="343" bestFit="1" customWidth="1"/>
    <col min="6667" max="6912" width="11.42578125" style="343"/>
    <col min="6913" max="6913" width="8" style="343" bestFit="1" customWidth="1"/>
    <col min="6914" max="6914" width="59.5703125" style="343" bestFit="1" customWidth="1"/>
    <col min="6915" max="6915" width="18.28515625" style="343" bestFit="1" customWidth="1"/>
    <col min="6916" max="6916" width="17.28515625" style="343" bestFit="1" customWidth="1"/>
    <col min="6917" max="6917" width="12.42578125" style="343" bestFit="1" customWidth="1"/>
    <col min="6918" max="6918" width="19.28515625" style="343" bestFit="1" customWidth="1"/>
    <col min="6919" max="6919" width="21.5703125" style="343" bestFit="1" customWidth="1"/>
    <col min="6920" max="6920" width="18.28515625" style="343" bestFit="1" customWidth="1"/>
    <col min="6921" max="6921" width="11.42578125" style="343"/>
    <col min="6922" max="6922" width="20" style="343" bestFit="1" customWidth="1"/>
    <col min="6923" max="7168" width="11.42578125" style="343"/>
    <col min="7169" max="7169" width="8" style="343" bestFit="1" customWidth="1"/>
    <col min="7170" max="7170" width="59.5703125" style="343" bestFit="1" customWidth="1"/>
    <col min="7171" max="7171" width="18.28515625" style="343" bestFit="1" customWidth="1"/>
    <col min="7172" max="7172" width="17.28515625" style="343" bestFit="1" customWidth="1"/>
    <col min="7173" max="7173" width="12.42578125" style="343" bestFit="1" customWidth="1"/>
    <col min="7174" max="7174" width="19.28515625" style="343" bestFit="1" customWidth="1"/>
    <col min="7175" max="7175" width="21.5703125" style="343" bestFit="1" customWidth="1"/>
    <col min="7176" max="7176" width="18.28515625" style="343" bestFit="1" customWidth="1"/>
    <col min="7177" max="7177" width="11.42578125" style="343"/>
    <col min="7178" max="7178" width="20" style="343" bestFit="1" customWidth="1"/>
    <col min="7179" max="7424" width="11.42578125" style="343"/>
    <col min="7425" max="7425" width="8" style="343" bestFit="1" customWidth="1"/>
    <col min="7426" max="7426" width="59.5703125" style="343" bestFit="1" customWidth="1"/>
    <col min="7427" max="7427" width="18.28515625" style="343" bestFit="1" customWidth="1"/>
    <col min="7428" max="7428" width="17.28515625" style="343" bestFit="1" customWidth="1"/>
    <col min="7429" max="7429" width="12.42578125" style="343" bestFit="1" customWidth="1"/>
    <col min="7430" max="7430" width="19.28515625" style="343" bestFit="1" customWidth="1"/>
    <col min="7431" max="7431" width="21.5703125" style="343" bestFit="1" customWidth="1"/>
    <col min="7432" max="7432" width="18.28515625" style="343" bestFit="1" customWidth="1"/>
    <col min="7433" max="7433" width="11.42578125" style="343"/>
    <col min="7434" max="7434" width="20" style="343" bestFit="1" customWidth="1"/>
    <col min="7435" max="7680" width="11.42578125" style="343"/>
    <col min="7681" max="7681" width="8" style="343" bestFit="1" customWidth="1"/>
    <col min="7682" max="7682" width="59.5703125" style="343" bestFit="1" customWidth="1"/>
    <col min="7683" max="7683" width="18.28515625" style="343" bestFit="1" customWidth="1"/>
    <col min="7684" max="7684" width="17.28515625" style="343" bestFit="1" customWidth="1"/>
    <col min="7685" max="7685" width="12.42578125" style="343" bestFit="1" customWidth="1"/>
    <col min="7686" max="7686" width="19.28515625" style="343" bestFit="1" customWidth="1"/>
    <col min="7687" max="7687" width="21.5703125" style="343" bestFit="1" customWidth="1"/>
    <col min="7688" max="7688" width="18.28515625" style="343" bestFit="1" customWidth="1"/>
    <col min="7689" max="7689" width="11.42578125" style="343"/>
    <col min="7690" max="7690" width="20" style="343" bestFit="1" customWidth="1"/>
    <col min="7691" max="7936" width="11.42578125" style="343"/>
    <col min="7937" max="7937" width="8" style="343" bestFit="1" customWidth="1"/>
    <col min="7938" max="7938" width="59.5703125" style="343" bestFit="1" customWidth="1"/>
    <col min="7939" max="7939" width="18.28515625" style="343" bestFit="1" customWidth="1"/>
    <col min="7940" max="7940" width="17.28515625" style="343" bestFit="1" customWidth="1"/>
    <col min="7941" max="7941" width="12.42578125" style="343" bestFit="1" customWidth="1"/>
    <col min="7942" max="7942" width="19.28515625" style="343" bestFit="1" customWidth="1"/>
    <col min="7943" max="7943" width="21.5703125" style="343" bestFit="1" customWidth="1"/>
    <col min="7944" max="7944" width="18.28515625" style="343" bestFit="1" customWidth="1"/>
    <col min="7945" max="7945" width="11.42578125" style="343"/>
    <col min="7946" max="7946" width="20" style="343" bestFit="1" customWidth="1"/>
    <col min="7947" max="8192" width="11.42578125" style="343"/>
    <col min="8193" max="8193" width="8" style="343" bestFit="1" customWidth="1"/>
    <col min="8194" max="8194" width="59.5703125" style="343" bestFit="1" customWidth="1"/>
    <col min="8195" max="8195" width="18.28515625" style="343" bestFit="1" customWidth="1"/>
    <col min="8196" max="8196" width="17.28515625" style="343" bestFit="1" customWidth="1"/>
    <col min="8197" max="8197" width="12.42578125" style="343" bestFit="1" customWidth="1"/>
    <col min="8198" max="8198" width="19.28515625" style="343" bestFit="1" customWidth="1"/>
    <col min="8199" max="8199" width="21.5703125" style="343" bestFit="1" customWidth="1"/>
    <col min="8200" max="8200" width="18.28515625" style="343" bestFit="1" customWidth="1"/>
    <col min="8201" max="8201" width="11.42578125" style="343"/>
    <col min="8202" max="8202" width="20" style="343" bestFit="1" customWidth="1"/>
    <col min="8203" max="8448" width="11.42578125" style="343"/>
    <col min="8449" max="8449" width="8" style="343" bestFit="1" customWidth="1"/>
    <col min="8450" max="8450" width="59.5703125" style="343" bestFit="1" customWidth="1"/>
    <col min="8451" max="8451" width="18.28515625" style="343" bestFit="1" customWidth="1"/>
    <col min="8452" max="8452" width="17.28515625" style="343" bestFit="1" customWidth="1"/>
    <col min="8453" max="8453" width="12.42578125" style="343" bestFit="1" customWidth="1"/>
    <col min="8454" max="8454" width="19.28515625" style="343" bestFit="1" customWidth="1"/>
    <col min="8455" max="8455" width="21.5703125" style="343" bestFit="1" customWidth="1"/>
    <col min="8456" max="8456" width="18.28515625" style="343" bestFit="1" customWidth="1"/>
    <col min="8457" max="8457" width="11.42578125" style="343"/>
    <col min="8458" max="8458" width="20" style="343" bestFit="1" customWidth="1"/>
    <col min="8459" max="8704" width="11.42578125" style="343"/>
    <col min="8705" max="8705" width="8" style="343" bestFit="1" customWidth="1"/>
    <col min="8706" max="8706" width="59.5703125" style="343" bestFit="1" customWidth="1"/>
    <col min="8707" max="8707" width="18.28515625" style="343" bestFit="1" customWidth="1"/>
    <col min="8708" max="8708" width="17.28515625" style="343" bestFit="1" customWidth="1"/>
    <col min="8709" max="8709" width="12.42578125" style="343" bestFit="1" customWidth="1"/>
    <col min="8710" max="8710" width="19.28515625" style="343" bestFit="1" customWidth="1"/>
    <col min="8711" max="8711" width="21.5703125" style="343" bestFit="1" customWidth="1"/>
    <col min="8712" max="8712" width="18.28515625" style="343" bestFit="1" customWidth="1"/>
    <col min="8713" max="8713" width="11.42578125" style="343"/>
    <col min="8714" max="8714" width="20" style="343" bestFit="1" customWidth="1"/>
    <col min="8715" max="8960" width="11.42578125" style="343"/>
    <col min="8961" max="8961" width="8" style="343" bestFit="1" customWidth="1"/>
    <col min="8962" max="8962" width="59.5703125" style="343" bestFit="1" customWidth="1"/>
    <col min="8963" max="8963" width="18.28515625" style="343" bestFit="1" customWidth="1"/>
    <col min="8964" max="8964" width="17.28515625" style="343" bestFit="1" customWidth="1"/>
    <col min="8965" max="8965" width="12.42578125" style="343" bestFit="1" customWidth="1"/>
    <col min="8966" max="8966" width="19.28515625" style="343" bestFit="1" customWidth="1"/>
    <col min="8967" max="8967" width="21.5703125" style="343" bestFit="1" customWidth="1"/>
    <col min="8968" max="8968" width="18.28515625" style="343" bestFit="1" customWidth="1"/>
    <col min="8969" max="8969" width="11.42578125" style="343"/>
    <col min="8970" max="8970" width="20" style="343" bestFit="1" customWidth="1"/>
    <col min="8971" max="9216" width="11.42578125" style="343"/>
    <col min="9217" max="9217" width="8" style="343" bestFit="1" customWidth="1"/>
    <col min="9218" max="9218" width="59.5703125" style="343" bestFit="1" customWidth="1"/>
    <col min="9219" max="9219" width="18.28515625" style="343" bestFit="1" customWidth="1"/>
    <col min="9220" max="9220" width="17.28515625" style="343" bestFit="1" customWidth="1"/>
    <col min="9221" max="9221" width="12.42578125" style="343" bestFit="1" customWidth="1"/>
    <col min="9222" max="9222" width="19.28515625" style="343" bestFit="1" customWidth="1"/>
    <col min="9223" max="9223" width="21.5703125" style="343" bestFit="1" customWidth="1"/>
    <col min="9224" max="9224" width="18.28515625" style="343" bestFit="1" customWidth="1"/>
    <col min="9225" max="9225" width="11.42578125" style="343"/>
    <col min="9226" max="9226" width="20" style="343" bestFit="1" customWidth="1"/>
    <col min="9227" max="9472" width="11.42578125" style="343"/>
    <col min="9473" max="9473" width="8" style="343" bestFit="1" customWidth="1"/>
    <col min="9474" max="9474" width="59.5703125" style="343" bestFit="1" customWidth="1"/>
    <col min="9475" max="9475" width="18.28515625" style="343" bestFit="1" customWidth="1"/>
    <col min="9476" max="9476" width="17.28515625" style="343" bestFit="1" customWidth="1"/>
    <col min="9477" max="9477" width="12.42578125" style="343" bestFit="1" customWidth="1"/>
    <col min="9478" max="9478" width="19.28515625" style="343" bestFit="1" customWidth="1"/>
    <col min="9479" max="9479" width="21.5703125" style="343" bestFit="1" customWidth="1"/>
    <col min="9480" max="9480" width="18.28515625" style="343" bestFit="1" customWidth="1"/>
    <col min="9481" max="9481" width="11.42578125" style="343"/>
    <col min="9482" max="9482" width="20" style="343" bestFit="1" customWidth="1"/>
    <col min="9483" max="9728" width="11.42578125" style="343"/>
    <col min="9729" max="9729" width="8" style="343" bestFit="1" customWidth="1"/>
    <col min="9730" max="9730" width="59.5703125" style="343" bestFit="1" customWidth="1"/>
    <col min="9731" max="9731" width="18.28515625" style="343" bestFit="1" customWidth="1"/>
    <col min="9732" max="9732" width="17.28515625" style="343" bestFit="1" customWidth="1"/>
    <col min="9733" max="9733" width="12.42578125" style="343" bestFit="1" customWidth="1"/>
    <col min="9734" max="9734" width="19.28515625" style="343" bestFit="1" customWidth="1"/>
    <col min="9735" max="9735" width="21.5703125" style="343" bestFit="1" customWidth="1"/>
    <col min="9736" max="9736" width="18.28515625" style="343" bestFit="1" customWidth="1"/>
    <col min="9737" max="9737" width="11.42578125" style="343"/>
    <col min="9738" max="9738" width="20" style="343" bestFit="1" customWidth="1"/>
    <col min="9739" max="9984" width="11.42578125" style="343"/>
    <col min="9985" max="9985" width="8" style="343" bestFit="1" customWidth="1"/>
    <col min="9986" max="9986" width="59.5703125" style="343" bestFit="1" customWidth="1"/>
    <col min="9987" max="9987" width="18.28515625" style="343" bestFit="1" customWidth="1"/>
    <col min="9988" max="9988" width="17.28515625" style="343" bestFit="1" customWidth="1"/>
    <col min="9989" max="9989" width="12.42578125" style="343" bestFit="1" customWidth="1"/>
    <col min="9990" max="9990" width="19.28515625" style="343" bestFit="1" customWidth="1"/>
    <col min="9991" max="9991" width="21.5703125" style="343" bestFit="1" customWidth="1"/>
    <col min="9992" max="9992" width="18.28515625" style="343" bestFit="1" customWidth="1"/>
    <col min="9993" max="9993" width="11.42578125" style="343"/>
    <col min="9994" max="9994" width="20" style="343" bestFit="1" customWidth="1"/>
    <col min="9995" max="10240" width="11.42578125" style="343"/>
    <col min="10241" max="10241" width="8" style="343" bestFit="1" customWidth="1"/>
    <col min="10242" max="10242" width="59.5703125" style="343" bestFit="1" customWidth="1"/>
    <col min="10243" max="10243" width="18.28515625" style="343" bestFit="1" customWidth="1"/>
    <col min="10244" max="10244" width="17.28515625" style="343" bestFit="1" customWidth="1"/>
    <col min="10245" max="10245" width="12.42578125" style="343" bestFit="1" customWidth="1"/>
    <col min="10246" max="10246" width="19.28515625" style="343" bestFit="1" customWidth="1"/>
    <col min="10247" max="10247" width="21.5703125" style="343" bestFit="1" customWidth="1"/>
    <col min="10248" max="10248" width="18.28515625" style="343" bestFit="1" customWidth="1"/>
    <col min="10249" max="10249" width="11.42578125" style="343"/>
    <col min="10250" max="10250" width="20" style="343" bestFit="1" customWidth="1"/>
    <col min="10251" max="10496" width="11.42578125" style="343"/>
    <col min="10497" max="10497" width="8" style="343" bestFit="1" customWidth="1"/>
    <col min="10498" max="10498" width="59.5703125" style="343" bestFit="1" customWidth="1"/>
    <col min="10499" max="10499" width="18.28515625" style="343" bestFit="1" customWidth="1"/>
    <col min="10500" max="10500" width="17.28515625" style="343" bestFit="1" customWidth="1"/>
    <col min="10501" max="10501" width="12.42578125" style="343" bestFit="1" customWidth="1"/>
    <col min="10502" max="10502" width="19.28515625" style="343" bestFit="1" customWidth="1"/>
    <col min="10503" max="10503" width="21.5703125" style="343" bestFit="1" customWidth="1"/>
    <col min="10504" max="10504" width="18.28515625" style="343" bestFit="1" customWidth="1"/>
    <col min="10505" max="10505" width="11.42578125" style="343"/>
    <col min="10506" max="10506" width="20" style="343" bestFit="1" customWidth="1"/>
    <col min="10507" max="10752" width="11.42578125" style="343"/>
    <col min="10753" max="10753" width="8" style="343" bestFit="1" customWidth="1"/>
    <col min="10754" max="10754" width="59.5703125" style="343" bestFit="1" customWidth="1"/>
    <col min="10755" max="10755" width="18.28515625" style="343" bestFit="1" customWidth="1"/>
    <col min="10756" max="10756" width="17.28515625" style="343" bestFit="1" customWidth="1"/>
    <col min="10757" max="10757" width="12.42578125" style="343" bestFit="1" customWidth="1"/>
    <col min="10758" max="10758" width="19.28515625" style="343" bestFit="1" customWidth="1"/>
    <col min="10759" max="10759" width="21.5703125" style="343" bestFit="1" customWidth="1"/>
    <col min="10760" max="10760" width="18.28515625" style="343" bestFit="1" customWidth="1"/>
    <col min="10761" max="10761" width="11.42578125" style="343"/>
    <col min="10762" max="10762" width="20" style="343" bestFit="1" customWidth="1"/>
    <col min="10763" max="11008" width="11.42578125" style="343"/>
    <col min="11009" max="11009" width="8" style="343" bestFit="1" customWidth="1"/>
    <col min="11010" max="11010" width="59.5703125" style="343" bestFit="1" customWidth="1"/>
    <col min="11011" max="11011" width="18.28515625" style="343" bestFit="1" customWidth="1"/>
    <col min="11012" max="11012" width="17.28515625" style="343" bestFit="1" customWidth="1"/>
    <col min="11013" max="11013" width="12.42578125" style="343" bestFit="1" customWidth="1"/>
    <col min="11014" max="11014" width="19.28515625" style="343" bestFit="1" customWidth="1"/>
    <col min="11015" max="11015" width="21.5703125" style="343" bestFit="1" customWidth="1"/>
    <col min="11016" max="11016" width="18.28515625" style="343" bestFit="1" customWidth="1"/>
    <col min="11017" max="11017" width="11.42578125" style="343"/>
    <col min="11018" max="11018" width="20" style="343" bestFit="1" customWidth="1"/>
    <col min="11019" max="11264" width="11.42578125" style="343"/>
    <col min="11265" max="11265" width="8" style="343" bestFit="1" customWidth="1"/>
    <col min="11266" max="11266" width="59.5703125" style="343" bestFit="1" customWidth="1"/>
    <col min="11267" max="11267" width="18.28515625" style="343" bestFit="1" customWidth="1"/>
    <col min="11268" max="11268" width="17.28515625" style="343" bestFit="1" customWidth="1"/>
    <col min="11269" max="11269" width="12.42578125" style="343" bestFit="1" customWidth="1"/>
    <col min="11270" max="11270" width="19.28515625" style="343" bestFit="1" customWidth="1"/>
    <col min="11271" max="11271" width="21.5703125" style="343" bestFit="1" customWidth="1"/>
    <col min="11272" max="11272" width="18.28515625" style="343" bestFit="1" customWidth="1"/>
    <col min="11273" max="11273" width="11.42578125" style="343"/>
    <col min="11274" max="11274" width="20" style="343" bestFit="1" customWidth="1"/>
    <col min="11275" max="11520" width="11.42578125" style="343"/>
    <col min="11521" max="11521" width="8" style="343" bestFit="1" customWidth="1"/>
    <col min="11522" max="11522" width="59.5703125" style="343" bestFit="1" customWidth="1"/>
    <col min="11523" max="11523" width="18.28515625" style="343" bestFit="1" customWidth="1"/>
    <col min="11524" max="11524" width="17.28515625" style="343" bestFit="1" customWidth="1"/>
    <col min="11525" max="11525" width="12.42578125" style="343" bestFit="1" customWidth="1"/>
    <col min="11526" max="11526" width="19.28515625" style="343" bestFit="1" customWidth="1"/>
    <col min="11527" max="11527" width="21.5703125" style="343" bestFit="1" customWidth="1"/>
    <col min="11528" max="11528" width="18.28515625" style="343" bestFit="1" customWidth="1"/>
    <col min="11529" max="11529" width="11.42578125" style="343"/>
    <col min="11530" max="11530" width="20" style="343" bestFit="1" customWidth="1"/>
    <col min="11531" max="11776" width="11.42578125" style="343"/>
    <col min="11777" max="11777" width="8" style="343" bestFit="1" customWidth="1"/>
    <col min="11778" max="11778" width="59.5703125" style="343" bestFit="1" customWidth="1"/>
    <col min="11779" max="11779" width="18.28515625" style="343" bestFit="1" customWidth="1"/>
    <col min="11780" max="11780" width="17.28515625" style="343" bestFit="1" customWidth="1"/>
    <col min="11781" max="11781" width="12.42578125" style="343" bestFit="1" customWidth="1"/>
    <col min="11782" max="11782" width="19.28515625" style="343" bestFit="1" customWidth="1"/>
    <col min="11783" max="11783" width="21.5703125" style="343" bestFit="1" customWidth="1"/>
    <col min="11784" max="11784" width="18.28515625" style="343" bestFit="1" customWidth="1"/>
    <col min="11785" max="11785" width="11.42578125" style="343"/>
    <col min="11786" max="11786" width="20" style="343" bestFit="1" customWidth="1"/>
    <col min="11787" max="12032" width="11.42578125" style="343"/>
    <col min="12033" max="12033" width="8" style="343" bestFit="1" customWidth="1"/>
    <col min="12034" max="12034" width="59.5703125" style="343" bestFit="1" customWidth="1"/>
    <col min="12035" max="12035" width="18.28515625" style="343" bestFit="1" customWidth="1"/>
    <col min="12036" max="12036" width="17.28515625" style="343" bestFit="1" customWidth="1"/>
    <col min="12037" max="12037" width="12.42578125" style="343" bestFit="1" customWidth="1"/>
    <col min="12038" max="12038" width="19.28515625" style="343" bestFit="1" customWidth="1"/>
    <col min="12039" max="12039" width="21.5703125" style="343" bestFit="1" customWidth="1"/>
    <col min="12040" max="12040" width="18.28515625" style="343" bestFit="1" customWidth="1"/>
    <col min="12041" max="12041" width="11.42578125" style="343"/>
    <col min="12042" max="12042" width="20" style="343" bestFit="1" customWidth="1"/>
    <col min="12043" max="12288" width="11.42578125" style="343"/>
    <col min="12289" max="12289" width="8" style="343" bestFit="1" customWidth="1"/>
    <col min="12290" max="12290" width="59.5703125" style="343" bestFit="1" customWidth="1"/>
    <col min="12291" max="12291" width="18.28515625" style="343" bestFit="1" customWidth="1"/>
    <col min="12292" max="12292" width="17.28515625" style="343" bestFit="1" customWidth="1"/>
    <col min="12293" max="12293" width="12.42578125" style="343" bestFit="1" customWidth="1"/>
    <col min="12294" max="12294" width="19.28515625" style="343" bestFit="1" customWidth="1"/>
    <col min="12295" max="12295" width="21.5703125" style="343" bestFit="1" customWidth="1"/>
    <col min="12296" max="12296" width="18.28515625" style="343" bestFit="1" customWidth="1"/>
    <col min="12297" max="12297" width="11.42578125" style="343"/>
    <col min="12298" max="12298" width="20" style="343" bestFit="1" customWidth="1"/>
    <col min="12299" max="12544" width="11.42578125" style="343"/>
    <col min="12545" max="12545" width="8" style="343" bestFit="1" customWidth="1"/>
    <col min="12546" max="12546" width="59.5703125" style="343" bestFit="1" customWidth="1"/>
    <col min="12547" max="12547" width="18.28515625" style="343" bestFit="1" customWidth="1"/>
    <col min="12548" max="12548" width="17.28515625" style="343" bestFit="1" customWidth="1"/>
    <col min="12549" max="12549" width="12.42578125" style="343" bestFit="1" customWidth="1"/>
    <col min="12550" max="12550" width="19.28515625" style="343" bestFit="1" customWidth="1"/>
    <col min="12551" max="12551" width="21.5703125" style="343" bestFit="1" customWidth="1"/>
    <col min="12552" max="12552" width="18.28515625" style="343" bestFit="1" customWidth="1"/>
    <col min="12553" max="12553" width="11.42578125" style="343"/>
    <col min="12554" max="12554" width="20" style="343" bestFit="1" customWidth="1"/>
    <col min="12555" max="12800" width="11.42578125" style="343"/>
    <col min="12801" max="12801" width="8" style="343" bestFit="1" customWidth="1"/>
    <col min="12802" max="12802" width="59.5703125" style="343" bestFit="1" customWidth="1"/>
    <col min="12803" max="12803" width="18.28515625" style="343" bestFit="1" customWidth="1"/>
    <col min="12804" max="12804" width="17.28515625" style="343" bestFit="1" customWidth="1"/>
    <col min="12805" max="12805" width="12.42578125" style="343" bestFit="1" customWidth="1"/>
    <col min="12806" max="12806" width="19.28515625" style="343" bestFit="1" customWidth="1"/>
    <col min="12807" max="12807" width="21.5703125" style="343" bestFit="1" customWidth="1"/>
    <col min="12808" max="12808" width="18.28515625" style="343" bestFit="1" customWidth="1"/>
    <col min="12809" max="12809" width="11.42578125" style="343"/>
    <col min="12810" max="12810" width="20" style="343" bestFit="1" customWidth="1"/>
    <col min="12811" max="13056" width="11.42578125" style="343"/>
    <col min="13057" max="13057" width="8" style="343" bestFit="1" customWidth="1"/>
    <col min="13058" max="13058" width="59.5703125" style="343" bestFit="1" customWidth="1"/>
    <col min="13059" max="13059" width="18.28515625" style="343" bestFit="1" customWidth="1"/>
    <col min="13060" max="13060" width="17.28515625" style="343" bestFit="1" customWidth="1"/>
    <col min="13061" max="13061" width="12.42578125" style="343" bestFit="1" customWidth="1"/>
    <col min="13062" max="13062" width="19.28515625" style="343" bestFit="1" customWidth="1"/>
    <col min="13063" max="13063" width="21.5703125" style="343" bestFit="1" customWidth="1"/>
    <col min="13064" max="13064" width="18.28515625" style="343" bestFit="1" customWidth="1"/>
    <col min="13065" max="13065" width="11.42578125" style="343"/>
    <col min="13066" max="13066" width="20" style="343" bestFit="1" customWidth="1"/>
    <col min="13067" max="13312" width="11.42578125" style="343"/>
    <col min="13313" max="13313" width="8" style="343" bestFit="1" customWidth="1"/>
    <col min="13314" max="13314" width="59.5703125" style="343" bestFit="1" customWidth="1"/>
    <col min="13315" max="13315" width="18.28515625" style="343" bestFit="1" customWidth="1"/>
    <col min="13316" max="13316" width="17.28515625" style="343" bestFit="1" customWidth="1"/>
    <col min="13317" max="13317" width="12.42578125" style="343" bestFit="1" customWidth="1"/>
    <col min="13318" max="13318" width="19.28515625" style="343" bestFit="1" customWidth="1"/>
    <col min="13319" max="13319" width="21.5703125" style="343" bestFit="1" customWidth="1"/>
    <col min="13320" max="13320" width="18.28515625" style="343" bestFit="1" customWidth="1"/>
    <col min="13321" max="13321" width="11.42578125" style="343"/>
    <col min="13322" max="13322" width="20" style="343" bestFit="1" customWidth="1"/>
    <col min="13323" max="13568" width="11.42578125" style="343"/>
    <col min="13569" max="13569" width="8" style="343" bestFit="1" customWidth="1"/>
    <col min="13570" max="13570" width="59.5703125" style="343" bestFit="1" customWidth="1"/>
    <col min="13571" max="13571" width="18.28515625" style="343" bestFit="1" customWidth="1"/>
    <col min="13572" max="13572" width="17.28515625" style="343" bestFit="1" customWidth="1"/>
    <col min="13573" max="13573" width="12.42578125" style="343" bestFit="1" customWidth="1"/>
    <col min="13574" max="13574" width="19.28515625" style="343" bestFit="1" customWidth="1"/>
    <col min="13575" max="13575" width="21.5703125" style="343" bestFit="1" customWidth="1"/>
    <col min="13576" max="13576" width="18.28515625" style="343" bestFit="1" customWidth="1"/>
    <col min="13577" max="13577" width="11.42578125" style="343"/>
    <col min="13578" max="13578" width="20" style="343" bestFit="1" customWidth="1"/>
    <col min="13579" max="13824" width="11.42578125" style="343"/>
    <col min="13825" max="13825" width="8" style="343" bestFit="1" customWidth="1"/>
    <col min="13826" max="13826" width="59.5703125" style="343" bestFit="1" customWidth="1"/>
    <col min="13827" max="13827" width="18.28515625" style="343" bestFit="1" customWidth="1"/>
    <col min="13828" max="13828" width="17.28515625" style="343" bestFit="1" customWidth="1"/>
    <col min="13829" max="13829" width="12.42578125" style="343" bestFit="1" customWidth="1"/>
    <col min="13830" max="13830" width="19.28515625" style="343" bestFit="1" customWidth="1"/>
    <col min="13831" max="13831" width="21.5703125" style="343" bestFit="1" customWidth="1"/>
    <col min="13832" max="13832" width="18.28515625" style="343" bestFit="1" customWidth="1"/>
    <col min="13833" max="13833" width="11.42578125" style="343"/>
    <col min="13834" max="13834" width="20" style="343" bestFit="1" customWidth="1"/>
    <col min="13835" max="14080" width="11.42578125" style="343"/>
    <col min="14081" max="14081" width="8" style="343" bestFit="1" customWidth="1"/>
    <col min="14082" max="14082" width="59.5703125" style="343" bestFit="1" customWidth="1"/>
    <col min="14083" max="14083" width="18.28515625" style="343" bestFit="1" customWidth="1"/>
    <col min="14084" max="14084" width="17.28515625" style="343" bestFit="1" customWidth="1"/>
    <col min="14085" max="14085" width="12.42578125" style="343" bestFit="1" customWidth="1"/>
    <col min="14086" max="14086" width="19.28515625" style="343" bestFit="1" customWidth="1"/>
    <col min="14087" max="14087" width="21.5703125" style="343" bestFit="1" customWidth="1"/>
    <col min="14088" max="14088" width="18.28515625" style="343" bestFit="1" customWidth="1"/>
    <col min="14089" max="14089" width="11.42578125" style="343"/>
    <col min="14090" max="14090" width="20" style="343" bestFit="1" customWidth="1"/>
    <col min="14091" max="14336" width="11.42578125" style="343"/>
    <col min="14337" max="14337" width="8" style="343" bestFit="1" customWidth="1"/>
    <col min="14338" max="14338" width="59.5703125" style="343" bestFit="1" customWidth="1"/>
    <col min="14339" max="14339" width="18.28515625" style="343" bestFit="1" customWidth="1"/>
    <col min="14340" max="14340" width="17.28515625" style="343" bestFit="1" customWidth="1"/>
    <col min="14341" max="14341" width="12.42578125" style="343" bestFit="1" customWidth="1"/>
    <col min="14342" max="14342" width="19.28515625" style="343" bestFit="1" customWidth="1"/>
    <col min="14343" max="14343" width="21.5703125" style="343" bestFit="1" customWidth="1"/>
    <col min="14344" max="14344" width="18.28515625" style="343" bestFit="1" customWidth="1"/>
    <col min="14345" max="14345" width="11.42578125" style="343"/>
    <col min="14346" max="14346" width="20" style="343" bestFit="1" customWidth="1"/>
    <col min="14347" max="14592" width="11.42578125" style="343"/>
    <col min="14593" max="14593" width="8" style="343" bestFit="1" customWidth="1"/>
    <col min="14594" max="14594" width="59.5703125" style="343" bestFit="1" customWidth="1"/>
    <col min="14595" max="14595" width="18.28515625" style="343" bestFit="1" customWidth="1"/>
    <col min="14596" max="14596" width="17.28515625" style="343" bestFit="1" customWidth="1"/>
    <col min="14597" max="14597" width="12.42578125" style="343" bestFit="1" customWidth="1"/>
    <col min="14598" max="14598" width="19.28515625" style="343" bestFit="1" customWidth="1"/>
    <col min="14599" max="14599" width="21.5703125" style="343" bestFit="1" customWidth="1"/>
    <col min="14600" max="14600" width="18.28515625" style="343" bestFit="1" customWidth="1"/>
    <col min="14601" max="14601" width="11.42578125" style="343"/>
    <col min="14602" max="14602" width="20" style="343" bestFit="1" customWidth="1"/>
    <col min="14603" max="14848" width="11.42578125" style="343"/>
    <col min="14849" max="14849" width="8" style="343" bestFit="1" customWidth="1"/>
    <col min="14850" max="14850" width="59.5703125" style="343" bestFit="1" customWidth="1"/>
    <col min="14851" max="14851" width="18.28515625" style="343" bestFit="1" customWidth="1"/>
    <col min="14852" max="14852" width="17.28515625" style="343" bestFit="1" customWidth="1"/>
    <col min="14853" max="14853" width="12.42578125" style="343" bestFit="1" customWidth="1"/>
    <col min="14854" max="14854" width="19.28515625" style="343" bestFit="1" customWidth="1"/>
    <col min="14855" max="14855" width="21.5703125" style="343" bestFit="1" customWidth="1"/>
    <col min="14856" max="14856" width="18.28515625" style="343" bestFit="1" customWidth="1"/>
    <col min="14857" max="14857" width="11.42578125" style="343"/>
    <col min="14858" max="14858" width="20" style="343" bestFit="1" customWidth="1"/>
    <col min="14859" max="15104" width="11.42578125" style="343"/>
    <col min="15105" max="15105" width="8" style="343" bestFit="1" customWidth="1"/>
    <col min="15106" max="15106" width="59.5703125" style="343" bestFit="1" customWidth="1"/>
    <col min="15107" max="15107" width="18.28515625" style="343" bestFit="1" customWidth="1"/>
    <col min="15108" max="15108" width="17.28515625" style="343" bestFit="1" customWidth="1"/>
    <col min="15109" max="15109" width="12.42578125" style="343" bestFit="1" customWidth="1"/>
    <col min="15110" max="15110" width="19.28515625" style="343" bestFit="1" customWidth="1"/>
    <col min="15111" max="15111" width="21.5703125" style="343" bestFit="1" customWidth="1"/>
    <col min="15112" max="15112" width="18.28515625" style="343" bestFit="1" customWidth="1"/>
    <col min="15113" max="15113" width="11.42578125" style="343"/>
    <col min="15114" max="15114" width="20" style="343" bestFit="1" customWidth="1"/>
    <col min="15115" max="15360" width="11.42578125" style="343"/>
    <col min="15361" max="15361" width="8" style="343" bestFit="1" customWidth="1"/>
    <col min="15362" max="15362" width="59.5703125" style="343" bestFit="1" customWidth="1"/>
    <col min="15363" max="15363" width="18.28515625" style="343" bestFit="1" customWidth="1"/>
    <col min="15364" max="15364" width="17.28515625" style="343" bestFit="1" customWidth="1"/>
    <col min="15365" max="15365" width="12.42578125" style="343" bestFit="1" customWidth="1"/>
    <col min="15366" max="15366" width="19.28515625" style="343" bestFit="1" customWidth="1"/>
    <col min="15367" max="15367" width="21.5703125" style="343" bestFit="1" customWidth="1"/>
    <col min="15368" max="15368" width="18.28515625" style="343" bestFit="1" customWidth="1"/>
    <col min="15369" max="15369" width="11.42578125" style="343"/>
    <col min="15370" max="15370" width="20" style="343" bestFit="1" customWidth="1"/>
    <col min="15371" max="15616" width="11.42578125" style="343"/>
    <col min="15617" max="15617" width="8" style="343" bestFit="1" customWidth="1"/>
    <col min="15618" max="15618" width="59.5703125" style="343" bestFit="1" customWidth="1"/>
    <col min="15619" max="15619" width="18.28515625" style="343" bestFit="1" customWidth="1"/>
    <col min="15620" max="15620" width="17.28515625" style="343" bestFit="1" customWidth="1"/>
    <col min="15621" max="15621" width="12.42578125" style="343" bestFit="1" customWidth="1"/>
    <col min="15622" max="15622" width="19.28515625" style="343" bestFit="1" customWidth="1"/>
    <col min="15623" max="15623" width="21.5703125" style="343" bestFit="1" customWidth="1"/>
    <col min="15624" max="15624" width="18.28515625" style="343" bestFit="1" customWidth="1"/>
    <col min="15625" max="15625" width="11.42578125" style="343"/>
    <col min="15626" max="15626" width="20" style="343" bestFit="1" customWidth="1"/>
    <col min="15627" max="15872" width="11.42578125" style="343"/>
    <col min="15873" max="15873" width="8" style="343" bestFit="1" customWidth="1"/>
    <col min="15874" max="15874" width="59.5703125" style="343" bestFit="1" customWidth="1"/>
    <col min="15875" max="15875" width="18.28515625" style="343" bestFit="1" customWidth="1"/>
    <col min="15876" max="15876" width="17.28515625" style="343" bestFit="1" customWidth="1"/>
    <col min="15877" max="15877" width="12.42578125" style="343" bestFit="1" customWidth="1"/>
    <col min="15878" max="15878" width="19.28515625" style="343" bestFit="1" customWidth="1"/>
    <col min="15879" max="15879" width="21.5703125" style="343" bestFit="1" customWidth="1"/>
    <col min="15880" max="15880" width="18.28515625" style="343" bestFit="1" customWidth="1"/>
    <col min="15881" max="15881" width="11.42578125" style="343"/>
    <col min="15882" max="15882" width="20" style="343" bestFit="1" customWidth="1"/>
    <col min="15883" max="16128" width="11.42578125" style="343"/>
    <col min="16129" max="16129" width="8" style="343" bestFit="1" customWidth="1"/>
    <col min="16130" max="16130" width="59.5703125" style="343" bestFit="1" customWidth="1"/>
    <col min="16131" max="16131" width="18.28515625" style="343" bestFit="1" customWidth="1"/>
    <col min="16132" max="16132" width="17.28515625" style="343" bestFit="1" customWidth="1"/>
    <col min="16133" max="16133" width="12.42578125" style="343" bestFit="1" customWidth="1"/>
    <col min="16134" max="16134" width="19.28515625" style="343" bestFit="1" customWidth="1"/>
    <col min="16135" max="16135" width="21.5703125" style="343" bestFit="1" customWidth="1"/>
    <col min="16136" max="16136" width="18.28515625" style="343" bestFit="1" customWidth="1"/>
    <col min="16137" max="16137" width="11.42578125" style="343"/>
    <col min="16138" max="16138" width="20" style="343" bestFit="1" customWidth="1"/>
    <col min="16139" max="16384" width="11.42578125" style="343"/>
  </cols>
  <sheetData>
    <row r="1" spans="1:9" s="336" customFormat="1" ht="18" hidden="1" customHeight="1">
      <c r="A1" s="1369" t="s">
        <v>1324</v>
      </c>
      <c r="B1" s="1369"/>
      <c r="C1" s="1369"/>
      <c r="D1" s="1369"/>
      <c r="E1" s="1369"/>
      <c r="F1" s="1369"/>
      <c r="G1" s="1369"/>
      <c r="H1" s="335"/>
    </row>
    <row r="2" spans="1:9" s="336" customFormat="1" ht="41.45" customHeight="1">
      <c r="A2" s="1472" t="s">
        <v>1382</v>
      </c>
      <c r="B2" s="1472"/>
      <c r="C2" s="1472"/>
      <c r="D2" s="1472"/>
      <c r="E2" s="1472"/>
      <c r="F2" s="1472"/>
      <c r="G2" s="1472"/>
      <c r="H2" s="337"/>
    </row>
    <row r="3" spans="1:9" s="336" customFormat="1" ht="18">
      <c r="A3" s="1369" t="s">
        <v>1951</v>
      </c>
      <c r="B3" s="1369"/>
      <c r="C3" s="1369"/>
      <c r="D3" s="1369"/>
      <c r="E3" s="1369"/>
      <c r="F3" s="1369"/>
      <c r="G3" s="1369"/>
      <c r="H3" s="338"/>
    </row>
    <row r="4" spans="1:9">
      <c r="A4" s="339"/>
      <c r="B4" s="340"/>
      <c r="C4" s="340"/>
      <c r="D4" s="340"/>
      <c r="E4" s="340"/>
      <c r="F4" s="341"/>
      <c r="G4" s="342" t="s">
        <v>1952</v>
      </c>
    </row>
    <row r="5" spans="1:9" ht="15" thickBot="1">
      <c r="A5" s="344"/>
      <c r="B5" s="345"/>
      <c r="C5" s="345"/>
      <c r="D5" s="345"/>
      <c r="E5" s="345"/>
      <c r="F5" s="341"/>
      <c r="G5" s="345"/>
    </row>
    <row r="6" spans="1:9" s="349" customFormat="1" ht="53.45" thickBot="1">
      <c r="A6" s="346" t="s">
        <v>1953</v>
      </c>
      <c r="B6" s="347" t="s">
        <v>1330</v>
      </c>
      <c r="C6" s="347" t="s">
        <v>1954</v>
      </c>
      <c r="D6" s="347" t="s">
        <v>1955</v>
      </c>
      <c r="E6" s="347" t="s">
        <v>1956</v>
      </c>
      <c r="F6" s="347" t="s">
        <v>1957</v>
      </c>
      <c r="G6" s="348" t="s">
        <v>1958</v>
      </c>
    </row>
    <row r="7" spans="1:9" s="349" customFormat="1" thickBot="1">
      <c r="A7" s="1473" t="s">
        <v>1959</v>
      </c>
      <c r="B7" s="1474"/>
      <c r="C7" s="1474"/>
      <c r="D7" s="1474"/>
      <c r="E7" s="1474"/>
      <c r="F7" s="1474"/>
      <c r="G7" s="1475"/>
    </row>
    <row r="8" spans="1:9" s="349" customFormat="1" thickBot="1">
      <c r="A8" s="350"/>
      <c r="B8" s="351" t="s">
        <v>1960</v>
      </c>
      <c r="C8" s="352"/>
      <c r="D8" s="352"/>
      <c r="E8" s="352"/>
      <c r="F8" s="353"/>
      <c r="G8" s="354">
        <f>SUM(G9:G13)</f>
        <v>237932950</v>
      </c>
    </row>
    <row r="9" spans="1:9" s="349" customFormat="1">
      <c r="A9" s="355">
        <v>1</v>
      </c>
      <c r="B9" s="356" t="s">
        <v>1961</v>
      </c>
      <c r="C9" s="357">
        <f>+'MANO DE OBRA'!D18</f>
        <v>5283566</v>
      </c>
      <c r="D9" s="357"/>
      <c r="E9" s="358">
        <v>1</v>
      </c>
      <c r="F9" s="359">
        <v>12</v>
      </c>
      <c r="G9" s="360">
        <f t="shared" ref="G9:G12" si="0">ROUND(+A9*(C9+D9)*E9*F9,0)</f>
        <v>63402792</v>
      </c>
      <c r="H9" s="361" t="s">
        <v>1337</v>
      </c>
      <c r="I9" s="362">
        <v>4</v>
      </c>
    </row>
    <row r="10" spans="1:9" s="349" customFormat="1" ht="13.9">
      <c r="A10" s="363">
        <v>2</v>
      </c>
      <c r="B10" s="356" t="s">
        <v>1962</v>
      </c>
      <c r="C10" s="357">
        <f>+'MANO DE OBRA'!D31</f>
        <v>3688940</v>
      </c>
      <c r="D10" s="357"/>
      <c r="E10" s="358">
        <v>1</v>
      </c>
      <c r="F10" s="359">
        <f>+F9</f>
        <v>12</v>
      </c>
      <c r="G10" s="360">
        <f>ROUND(+A10*(C10+D10)*E10*F10,0)</f>
        <v>88534560</v>
      </c>
      <c r="H10" s="364"/>
    </row>
    <row r="11" spans="1:9" s="349" customFormat="1" ht="13.9">
      <c r="A11" s="363">
        <v>1</v>
      </c>
      <c r="B11" s="356" t="s">
        <v>1133</v>
      </c>
      <c r="C11" s="357">
        <f>[50]Nomina!C13*2.3</f>
        <v>2990000</v>
      </c>
      <c r="D11" s="357"/>
      <c r="E11" s="358">
        <v>1</v>
      </c>
      <c r="F11" s="359">
        <v>11</v>
      </c>
      <c r="G11" s="360">
        <f t="shared" si="0"/>
        <v>32890000</v>
      </c>
      <c r="H11" s="364"/>
    </row>
    <row r="12" spans="1:9" s="349" customFormat="1" ht="13.9">
      <c r="A12" s="363">
        <f>+A11</f>
        <v>1</v>
      </c>
      <c r="B12" s="356" t="s">
        <v>1963</v>
      </c>
      <c r="C12" s="357">
        <f>[50]Nomina!C13*2.5</f>
        <v>3250000</v>
      </c>
      <c r="D12" s="357"/>
      <c r="E12" s="358">
        <f>+E11</f>
        <v>1</v>
      </c>
      <c r="F12" s="359">
        <v>11</v>
      </c>
      <c r="G12" s="365">
        <f t="shared" si="0"/>
        <v>35750000</v>
      </c>
      <c r="H12" s="366">
        <v>0.04</v>
      </c>
    </row>
    <row r="13" spans="1:9" s="349" customFormat="1" thickBot="1">
      <c r="A13" s="363">
        <f>+A12</f>
        <v>1</v>
      </c>
      <c r="B13" s="356" t="s">
        <v>1964</v>
      </c>
      <c r="C13" s="357">
        <f>+'MANO DE OBRA'!D25</f>
        <v>3099214</v>
      </c>
      <c r="D13" s="357"/>
      <c r="E13" s="358">
        <v>0.7</v>
      </c>
      <c r="F13" s="359">
        <v>8</v>
      </c>
      <c r="G13" s="365">
        <f>ROUND(+A13*(C13+D13)*E13*F13,0)</f>
        <v>17355598</v>
      </c>
      <c r="H13" s="366"/>
    </row>
    <row r="14" spans="1:9" s="349" customFormat="1" thickBot="1">
      <c r="A14" s="368"/>
      <c r="B14" s="351" t="s">
        <v>1965</v>
      </c>
      <c r="C14" s="352"/>
      <c r="D14" s="369"/>
      <c r="E14" s="352"/>
      <c r="F14" s="370"/>
      <c r="G14" s="354">
        <f>SUM(G15:G17)</f>
        <v>96798000</v>
      </c>
    </row>
    <row r="15" spans="1:9" s="349" customFormat="1" ht="13.9">
      <c r="A15" s="371">
        <v>2</v>
      </c>
      <c r="B15" s="372" t="s">
        <v>1140</v>
      </c>
      <c r="C15" s="373">
        <f>+'MANO DE OBRA'!D28</f>
        <v>1423500</v>
      </c>
      <c r="D15" s="373"/>
      <c r="E15" s="374">
        <v>1</v>
      </c>
      <c r="F15" s="375">
        <f>+F11</f>
        <v>11</v>
      </c>
      <c r="G15" s="365">
        <f>ROUND(+A15*(C15+D15)*E15*F15,0)</f>
        <v>31317000</v>
      </c>
    </row>
    <row r="16" spans="1:9" s="349" customFormat="1" ht="13.9">
      <c r="A16" s="371">
        <f>+A15</f>
        <v>2</v>
      </c>
      <c r="B16" s="372" t="s">
        <v>1966</v>
      </c>
      <c r="C16" s="373">
        <f>+'MANO DE OBRA'!D14</f>
        <v>1423500</v>
      </c>
      <c r="D16" s="373"/>
      <c r="E16" s="374">
        <f>+E15</f>
        <v>1</v>
      </c>
      <c r="F16" s="375">
        <f>+F15</f>
        <v>11</v>
      </c>
      <c r="G16" s="365">
        <f>ROUND(+A16*(C16+D16)*E16*F16,0)</f>
        <v>31317000</v>
      </c>
    </row>
    <row r="17" spans="1:8" s="349" customFormat="1" thickBot="1">
      <c r="A17" s="371">
        <f>+A16</f>
        <v>2</v>
      </c>
      <c r="B17" s="372" t="s">
        <v>42</v>
      </c>
      <c r="C17" s="373">
        <f>+C15</f>
        <v>1423500</v>
      </c>
      <c r="D17" s="373"/>
      <c r="E17" s="374">
        <f>+E16</f>
        <v>1</v>
      </c>
      <c r="F17" s="375">
        <f>$F$9</f>
        <v>12</v>
      </c>
      <c r="G17" s="365">
        <f>ROUND(+A17*(C17+D17)*E17*F17,0)</f>
        <v>34164000</v>
      </c>
    </row>
    <row r="18" spans="1:8" s="349" customFormat="1" thickBot="1">
      <c r="A18" s="376"/>
      <c r="B18" s="377" t="s">
        <v>1967</v>
      </c>
      <c r="C18" s="378"/>
      <c r="D18" s="378"/>
      <c r="E18" s="378"/>
      <c r="F18" s="379"/>
      <c r="G18" s="380">
        <f>+G8+G14</f>
        <v>334730950</v>
      </c>
    </row>
    <row r="19" spans="1:8" s="349" customFormat="1" thickBot="1">
      <c r="A19" s="376"/>
      <c r="B19" s="377" t="s">
        <v>1968</v>
      </c>
      <c r="C19" s="378"/>
      <c r="D19" s="378"/>
      <c r="E19" s="378"/>
      <c r="F19" s="379"/>
      <c r="G19" s="381">
        <f>+FP!B28</f>
        <v>1.61</v>
      </c>
    </row>
    <row r="20" spans="1:8" s="349" customFormat="1" thickBot="1">
      <c r="A20" s="350"/>
      <c r="B20" s="377" t="s">
        <v>1969</v>
      </c>
      <c r="C20" s="382"/>
      <c r="D20" s="382"/>
      <c r="E20" s="382"/>
      <c r="F20" s="383"/>
      <c r="G20" s="384">
        <f>+G18*G19</f>
        <v>538916829.5</v>
      </c>
    </row>
    <row r="21" spans="1:8" s="349" customFormat="1" ht="13.9">
      <c r="A21" s="385"/>
      <c r="B21" s="386"/>
      <c r="C21" s="345"/>
      <c r="D21" s="345"/>
      <c r="E21" s="345"/>
      <c r="F21" s="341"/>
      <c r="G21" s="387"/>
    </row>
    <row r="22" spans="1:8" s="349" customFormat="1" thickBot="1">
      <c r="A22" s="385"/>
      <c r="B22" s="345"/>
      <c r="C22" s="345"/>
      <c r="D22" s="345"/>
      <c r="E22" s="345"/>
      <c r="F22" s="341"/>
      <c r="G22" s="387"/>
    </row>
    <row r="23" spans="1:8" s="349" customFormat="1" ht="40.15" thickBot="1">
      <c r="A23" s="346" t="s">
        <v>1970</v>
      </c>
      <c r="B23" s="347" t="s">
        <v>2</v>
      </c>
      <c r="C23" s="347" t="s">
        <v>3</v>
      </c>
      <c r="D23" s="347" t="s">
        <v>1971</v>
      </c>
      <c r="E23" s="388"/>
      <c r="F23" s="389" t="s">
        <v>1972</v>
      </c>
      <c r="G23" s="348" t="s">
        <v>1973</v>
      </c>
    </row>
    <row r="24" spans="1:8" s="349" customFormat="1" thickBot="1">
      <c r="A24" s="1473" t="s">
        <v>1974</v>
      </c>
      <c r="B24" s="1474"/>
      <c r="C24" s="1474"/>
      <c r="D24" s="1474"/>
      <c r="E24" s="1474"/>
      <c r="F24" s="1474"/>
      <c r="G24" s="1475"/>
    </row>
    <row r="25" spans="1:8" s="349" customFormat="1" thickBot="1">
      <c r="A25" s="368"/>
      <c r="B25" s="1476" t="s">
        <v>1975</v>
      </c>
      <c r="C25" s="1477"/>
      <c r="D25" s="1477"/>
      <c r="E25" s="1477"/>
      <c r="F25" s="1477"/>
      <c r="G25" s="390">
        <f>+SUM(G26:G31)</f>
        <v>269010000</v>
      </c>
    </row>
    <row r="26" spans="1:8" s="349" customFormat="1" ht="13.9">
      <c r="A26" s="391">
        <f>SUMPRODUCT(A9,E9)</f>
        <v>1</v>
      </c>
      <c r="B26" s="392" t="s">
        <v>1350</v>
      </c>
      <c r="C26" s="393" t="s">
        <v>1351</v>
      </c>
      <c r="D26" s="394">
        <f>12000*3+65000</f>
        <v>101000</v>
      </c>
      <c r="E26" s="395"/>
      <c r="F26" s="396">
        <f>30*3</f>
        <v>90</v>
      </c>
      <c r="G26" s="397">
        <f t="shared" ref="G26:G31" si="1">+A26*D26*F26</f>
        <v>9090000</v>
      </c>
      <c r="H26" s="349" t="s">
        <v>1352</v>
      </c>
    </row>
    <row r="27" spans="1:8" s="349" customFormat="1" ht="13.9">
      <c r="A27" s="1212">
        <v>1</v>
      </c>
      <c r="B27" s="372" t="s">
        <v>1976</v>
      </c>
      <c r="C27" s="1213" t="s">
        <v>3</v>
      </c>
      <c r="D27" s="1214">
        <v>400000</v>
      </c>
      <c r="E27" s="1215"/>
      <c r="F27" s="1216">
        <v>12</v>
      </c>
      <c r="G27" s="397">
        <f t="shared" si="1"/>
        <v>4800000</v>
      </c>
    </row>
    <row r="28" spans="1:8" s="349" customFormat="1" ht="27.6">
      <c r="A28" s="398">
        <f>SUMPRODUCT(A11:A17,E11:E17)</f>
        <v>8.6999999999999993</v>
      </c>
      <c r="B28" s="356" t="s">
        <v>1977</v>
      </c>
      <c r="C28" s="399" t="s">
        <v>1355</v>
      </c>
      <c r="D28" s="400">
        <v>600000</v>
      </c>
      <c r="E28" s="401"/>
      <c r="F28" s="402">
        <v>12</v>
      </c>
      <c r="G28" s="397">
        <f t="shared" si="1"/>
        <v>62640000</v>
      </c>
      <c r="H28" s="349" t="s">
        <v>1978</v>
      </c>
    </row>
    <row r="29" spans="1:8" s="349" customFormat="1" ht="27.6">
      <c r="A29" s="398">
        <f>A10*E10</f>
        <v>2</v>
      </c>
      <c r="B29" s="356" t="s">
        <v>1979</v>
      </c>
      <c r="C29" s="399" t="s">
        <v>1355</v>
      </c>
      <c r="D29" s="400">
        <v>600000</v>
      </c>
      <c r="E29" s="401"/>
      <c r="F29" s="402">
        <v>12</v>
      </c>
      <c r="G29" s="397">
        <f t="shared" si="1"/>
        <v>14400000</v>
      </c>
      <c r="H29" s="349" t="s">
        <v>1978</v>
      </c>
    </row>
    <row r="30" spans="1:8" s="349" customFormat="1" ht="27.6">
      <c r="A30" s="398">
        <f>+A29*13</f>
        <v>26</v>
      </c>
      <c r="B30" s="356" t="s">
        <v>1980</v>
      </c>
      <c r="C30" s="399" t="s">
        <v>1355</v>
      </c>
      <c r="D30" s="400">
        <v>400000</v>
      </c>
      <c r="E30" s="401"/>
      <c r="F30" s="402">
        <v>12</v>
      </c>
      <c r="G30" s="397">
        <f t="shared" si="1"/>
        <v>124800000</v>
      </c>
      <c r="H30" s="349" t="s">
        <v>1978</v>
      </c>
    </row>
    <row r="31" spans="1:8" s="349" customFormat="1" ht="28.15" thickBot="1">
      <c r="A31" s="398">
        <v>37</v>
      </c>
      <c r="B31" s="356" t="s">
        <v>1981</v>
      </c>
      <c r="C31" s="399" t="s">
        <v>3</v>
      </c>
      <c r="D31" s="400">
        <v>120000</v>
      </c>
      <c r="E31" s="401"/>
      <c r="F31" s="402">
        <v>12</v>
      </c>
      <c r="G31" s="397">
        <f t="shared" si="1"/>
        <v>53280000</v>
      </c>
      <c r="H31" s="349" t="s">
        <v>1978</v>
      </c>
    </row>
    <row r="32" spans="1:8" s="349" customFormat="1" thickBot="1">
      <c r="A32" s="403"/>
      <c r="B32" s="1476" t="s">
        <v>1982</v>
      </c>
      <c r="C32" s="1477"/>
      <c r="D32" s="1477"/>
      <c r="E32" s="1477"/>
      <c r="F32" s="1477"/>
      <c r="G32" s="390">
        <f>+SUM(G33:G38)</f>
        <v>221475000</v>
      </c>
    </row>
    <row r="33" spans="1:8" s="349" customFormat="1" ht="13.9">
      <c r="A33" s="391">
        <f>SUMPRODUCT($A$9:$A$10,$E$9:$E$10)</f>
        <v>3</v>
      </c>
      <c r="B33" s="356" t="s">
        <v>1983</v>
      </c>
      <c r="C33" s="399" t="s">
        <v>1355</v>
      </c>
      <c r="D33" s="394">
        <v>5000000</v>
      </c>
      <c r="E33" s="401"/>
      <c r="F33" s="402">
        <v>11</v>
      </c>
      <c r="G33" s="397">
        <f>+A33*D33*F33</f>
        <v>165000000</v>
      </c>
      <c r="H33" s="349" t="s">
        <v>1352</v>
      </c>
    </row>
    <row r="34" spans="1:8" s="349" customFormat="1" ht="13.9">
      <c r="A34" s="398">
        <f>+A33</f>
        <v>3</v>
      </c>
      <c r="B34" s="356" t="s">
        <v>1362</v>
      </c>
      <c r="C34" s="399" t="s">
        <v>1355</v>
      </c>
      <c r="D34" s="400">
        <f>+TRANSPORTE!F21</f>
        <v>600000</v>
      </c>
      <c r="E34" s="401"/>
      <c r="F34" s="402">
        <v>11</v>
      </c>
      <c r="G34" s="397">
        <f>+A34*D34*F34</f>
        <v>19800000</v>
      </c>
    </row>
    <row r="35" spans="1:8" s="349" customFormat="1" ht="13.9">
      <c r="A35" s="398">
        <v>1</v>
      </c>
      <c r="B35" s="356" t="s">
        <v>1984</v>
      </c>
      <c r="C35" s="399" t="s">
        <v>1355</v>
      </c>
      <c r="D35" s="400">
        <v>825000</v>
      </c>
      <c r="E35" s="401"/>
      <c r="F35" s="402">
        <f>$F$9</f>
        <v>12</v>
      </c>
      <c r="G35" s="397">
        <f t="shared" ref="G35:G38" si="2">+A35*D35*F35</f>
        <v>9900000</v>
      </c>
    </row>
    <row r="36" spans="1:8" s="349" customFormat="1" ht="13.9">
      <c r="A36" s="398">
        <v>1</v>
      </c>
      <c r="B36" s="356" t="s">
        <v>1985</v>
      </c>
      <c r="C36" s="399" t="s">
        <v>1355</v>
      </c>
      <c r="D36" s="400">
        <v>825000</v>
      </c>
      <c r="E36" s="401"/>
      <c r="F36" s="402">
        <f>+F34</f>
        <v>11</v>
      </c>
      <c r="G36" s="397">
        <f t="shared" si="2"/>
        <v>9075000</v>
      </c>
    </row>
    <row r="37" spans="1:8" s="349" customFormat="1" ht="13.9">
      <c r="A37" s="398">
        <v>1</v>
      </c>
      <c r="B37" s="356" t="s">
        <v>1986</v>
      </c>
      <c r="C37" s="399" t="s">
        <v>1355</v>
      </c>
      <c r="D37" s="400">
        <v>350000</v>
      </c>
      <c r="E37" s="401"/>
      <c r="F37" s="402">
        <f>$F$9</f>
        <v>12</v>
      </c>
      <c r="G37" s="397">
        <f t="shared" si="2"/>
        <v>4200000</v>
      </c>
    </row>
    <row r="38" spans="1:8" s="349" customFormat="1" thickBot="1">
      <c r="A38" s="398">
        <v>3</v>
      </c>
      <c r="B38" s="367" t="s">
        <v>1987</v>
      </c>
      <c r="C38" s="399" t="s">
        <v>3</v>
      </c>
      <c r="D38" s="400">
        <v>4500000</v>
      </c>
      <c r="E38" s="401"/>
      <c r="F38" s="402">
        <v>1</v>
      </c>
      <c r="G38" s="397">
        <f t="shared" si="2"/>
        <v>13500000</v>
      </c>
    </row>
    <row r="39" spans="1:8" s="349" customFormat="1" thickBot="1">
      <c r="A39" s="403"/>
      <c r="B39" s="1476" t="s">
        <v>1988</v>
      </c>
      <c r="C39" s="1477"/>
      <c r="D39" s="1477"/>
      <c r="E39" s="1477"/>
      <c r="F39" s="1477"/>
      <c r="G39" s="390">
        <f>+SUM(G40:G59)</f>
        <v>1398842962.400548</v>
      </c>
    </row>
    <row r="40" spans="1:8" s="349" customFormat="1" ht="13.9">
      <c r="A40" s="398">
        <v>1</v>
      </c>
      <c r="B40" s="356" t="s">
        <v>1989</v>
      </c>
      <c r="C40" s="399" t="s">
        <v>1355</v>
      </c>
      <c r="D40" s="404">
        <v>6000000</v>
      </c>
      <c r="E40" s="405"/>
      <c r="F40" s="402">
        <f>+F9</f>
        <v>12</v>
      </c>
      <c r="G40" s="397">
        <f t="shared" ref="G40:G44" si="3">+A40*D40*F40</f>
        <v>72000000</v>
      </c>
      <c r="H40" s="406"/>
    </row>
    <row r="41" spans="1:8" s="349" customFormat="1" ht="13.9">
      <c r="A41" s="398">
        <v>1</v>
      </c>
      <c r="B41" s="356" t="s">
        <v>69</v>
      </c>
      <c r="C41" s="399" t="s">
        <v>1355</v>
      </c>
      <c r="D41" s="404">
        <v>350000</v>
      </c>
      <c r="E41" s="405"/>
      <c r="F41" s="402">
        <f>+F40</f>
        <v>12</v>
      </c>
      <c r="G41" s="397">
        <f t="shared" si="3"/>
        <v>4200000</v>
      </c>
      <c r="H41" s="406"/>
    </row>
    <row r="42" spans="1:8" s="349" customFormat="1" ht="13.9">
      <c r="A42" s="398">
        <v>1</v>
      </c>
      <c r="B42" s="356" t="s">
        <v>1990</v>
      </c>
      <c r="C42" s="399" t="s">
        <v>79</v>
      </c>
      <c r="D42" s="404">
        <f>+'ENSAYOS DE LABORATORIO'!O1</f>
        <v>4937929.6085477583</v>
      </c>
      <c r="E42" s="405"/>
      <c r="F42" s="402">
        <v>1</v>
      </c>
      <c r="G42" s="397">
        <f t="shared" si="3"/>
        <v>4937929.6085477583</v>
      </c>
      <c r="H42" s="406"/>
    </row>
    <row r="43" spans="1:8" s="349" customFormat="1" ht="26.45">
      <c r="A43" s="408">
        <v>1</v>
      </c>
      <c r="B43" s="409" t="s">
        <v>1991</v>
      </c>
      <c r="C43" s="399" t="s">
        <v>1992</v>
      </c>
      <c r="D43" s="410">
        <v>330000</v>
      </c>
      <c r="E43" s="411"/>
      <c r="F43" s="402">
        <v>2</v>
      </c>
      <c r="G43" s="413">
        <f t="shared" si="3"/>
        <v>660000</v>
      </c>
      <c r="H43" s="407"/>
    </row>
    <row r="44" spans="1:8" s="349" customFormat="1" ht="13.9">
      <c r="A44" s="408">
        <v>1</v>
      </c>
      <c r="B44" s="409" t="s">
        <v>1993</v>
      </c>
      <c r="C44" s="399" t="s">
        <v>1992</v>
      </c>
      <c r="D44" s="410">
        <v>498398</v>
      </c>
      <c r="E44" s="411"/>
      <c r="F44" s="412">
        <v>1</v>
      </c>
      <c r="G44" s="413">
        <f t="shared" si="3"/>
        <v>498398</v>
      </c>
      <c r="H44" s="407"/>
    </row>
    <row r="45" spans="1:8" s="349" customFormat="1" ht="13.9">
      <c r="A45" s="408">
        <v>1</v>
      </c>
      <c r="B45" s="409" t="s">
        <v>1994</v>
      </c>
      <c r="C45" s="399" t="s">
        <v>79</v>
      </c>
      <c r="D45" s="410">
        <f>+TRANSPORTE!G25*5000</f>
        <v>20000000</v>
      </c>
      <c r="E45" s="411"/>
      <c r="F45" s="412">
        <v>1</v>
      </c>
      <c r="G45" s="413">
        <f>+A45*D45*F45</f>
        <v>20000000</v>
      </c>
      <c r="H45" s="407"/>
    </row>
    <row r="46" spans="1:8" s="349" customFormat="1" ht="13.9">
      <c r="A46" s="408"/>
      <c r="B46" s="1267" t="s">
        <v>1366</v>
      </c>
      <c r="C46" s="399"/>
      <c r="D46" s="410"/>
      <c r="E46" s="411"/>
      <c r="F46" s="412"/>
      <c r="G46" s="413"/>
      <c r="H46" s="407"/>
    </row>
    <row r="47" spans="1:8" s="349" customFormat="1" ht="13.9">
      <c r="A47" s="408"/>
      <c r="B47" s="409" t="s">
        <v>78</v>
      </c>
      <c r="C47" s="399"/>
      <c r="D47" s="410"/>
      <c r="E47" s="1268">
        <v>0.01</v>
      </c>
      <c r="F47" s="412"/>
      <c r="G47" s="413">
        <f>+E47*$K$51</f>
        <v>117653959.60000001</v>
      </c>
      <c r="H47" s="407"/>
    </row>
    <row r="48" spans="1:8" s="349" customFormat="1" ht="13.9">
      <c r="A48" s="408"/>
      <c r="B48" s="409" t="s">
        <v>1995</v>
      </c>
      <c r="C48" s="399"/>
      <c r="D48" s="410"/>
      <c r="E48" s="1268">
        <v>0.02</v>
      </c>
      <c r="F48" s="412"/>
      <c r="G48" s="413">
        <f t="shared" ref="G48:G51" si="4">+E48*$K$51</f>
        <v>235307919.20000002</v>
      </c>
      <c r="H48" s="407"/>
    </row>
    <row r="49" spans="1:12" s="349" customFormat="1" ht="13.9">
      <c r="A49" s="408"/>
      <c r="B49" s="409" t="s">
        <v>1996</v>
      </c>
      <c r="C49" s="399"/>
      <c r="D49" s="410"/>
      <c r="E49" s="1268">
        <v>0.02</v>
      </c>
      <c r="F49" s="412"/>
      <c r="G49" s="413">
        <f t="shared" si="4"/>
        <v>235307919.20000002</v>
      </c>
      <c r="H49" s="407"/>
    </row>
    <row r="50" spans="1:12" s="349" customFormat="1" ht="26.45">
      <c r="A50" s="408"/>
      <c r="B50" s="409" t="s">
        <v>80</v>
      </c>
      <c r="C50" s="399"/>
      <c r="D50" s="410"/>
      <c r="E50" s="1268">
        <v>4.0000000000000001E-3</v>
      </c>
      <c r="F50" s="412"/>
      <c r="G50" s="413">
        <f t="shared" si="4"/>
        <v>47061583.840000004</v>
      </c>
      <c r="H50" s="407"/>
    </row>
    <row r="51" spans="1:12" s="349" customFormat="1" ht="26.45">
      <c r="A51" s="408"/>
      <c r="B51" s="409" t="s">
        <v>1997</v>
      </c>
      <c r="C51" s="399"/>
      <c r="D51" s="410"/>
      <c r="E51" s="1268">
        <v>0.05</v>
      </c>
      <c r="F51" s="412"/>
      <c r="G51" s="413">
        <f t="shared" si="4"/>
        <v>588269798</v>
      </c>
      <c r="H51" s="407"/>
      <c r="J51" s="1197" t="s">
        <v>81</v>
      </c>
      <c r="K51" s="1198">
        <v>11765395960</v>
      </c>
    </row>
    <row r="52" spans="1:12" s="349" customFormat="1" ht="13.9">
      <c r="A52" s="408"/>
      <c r="B52" s="409"/>
      <c r="C52" s="399"/>
      <c r="D52" s="410"/>
      <c r="E52" s="1268"/>
      <c r="F52" s="412"/>
      <c r="G52" s="413"/>
      <c r="H52" s="407"/>
      <c r="J52" s="1197"/>
      <c r="K52" s="1197"/>
    </row>
    <row r="53" spans="1:12" s="349" customFormat="1" ht="13.9">
      <c r="A53" s="408"/>
      <c r="B53" s="1267" t="s">
        <v>1368</v>
      </c>
      <c r="C53" s="399"/>
      <c r="D53" s="410"/>
      <c r="E53" s="411"/>
      <c r="F53" s="412"/>
      <c r="G53" s="413"/>
      <c r="H53" s="407"/>
      <c r="J53" s="1199" t="s">
        <v>85</v>
      </c>
      <c r="K53" s="1198">
        <f>+'PRES GENERAL AWA'!P50</f>
        <v>11765395960</v>
      </c>
    </row>
    <row r="54" spans="1:12" s="349" customFormat="1" ht="13.9">
      <c r="A54" s="408"/>
      <c r="B54" s="409" t="s">
        <v>86</v>
      </c>
      <c r="C54" s="399"/>
      <c r="D54" s="410"/>
      <c r="E54" s="1268">
        <v>2.9999999999999997E-4</v>
      </c>
      <c r="F54" s="412"/>
      <c r="G54" s="413">
        <f>+E54*$K$51</f>
        <v>3529618.7879999997</v>
      </c>
      <c r="H54" s="407"/>
      <c r="J54" s="1199"/>
      <c r="K54" s="1199"/>
    </row>
    <row r="55" spans="1:12" s="349" customFormat="1" ht="13.9">
      <c r="A55" s="408"/>
      <c r="B55" s="409" t="s">
        <v>1998</v>
      </c>
      <c r="C55" s="399"/>
      <c r="D55" s="410"/>
      <c r="E55" s="1268">
        <v>2.9999999999999997E-4</v>
      </c>
      <c r="F55" s="412"/>
      <c r="G55" s="413">
        <f>+E55*$K$51</f>
        <v>3529618.7879999997</v>
      </c>
      <c r="H55" s="407"/>
      <c r="J55" s="1199"/>
      <c r="K55" s="1200" t="s">
        <v>88</v>
      </c>
    </row>
    <row r="56" spans="1:12" s="349" customFormat="1" ht="13.9">
      <c r="A56" s="408"/>
      <c r="B56" s="409" t="s">
        <v>89</v>
      </c>
      <c r="C56" s="399"/>
      <c r="D56" s="410"/>
      <c r="E56" s="1268">
        <v>2.0000000000000001E-4</v>
      </c>
      <c r="F56" s="412"/>
      <c r="G56" s="413">
        <f>+E56*$K$51</f>
        <v>2353079.1920000003</v>
      </c>
      <c r="H56" s="407"/>
      <c r="J56" s="1199"/>
      <c r="K56" s="1204" t="s">
        <v>90</v>
      </c>
    </row>
    <row r="57" spans="1:12" s="349" customFormat="1" ht="13.9">
      <c r="A57" s="408"/>
      <c r="B57" s="409" t="s">
        <v>1999</v>
      </c>
      <c r="C57" s="399"/>
      <c r="D57" s="410"/>
      <c r="E57" s="1268">
        <v>4.7000000000000002E-3</v>
      </c>
      <c r="F57" s="412"/>
      <c r="G57" s="413">
        <f>+E57*$K$51</f>
        <v>55297361.012000002</v>
      </c>
      <c r="H57" s="407"/>
    </row>
    <row r="58" spans="1:12" s="349" customFormat="1" ht="13.9">
      <c r="A58" s="408"/>
      <c r="B58" s="409" t="s">
        <v>2000</v>
      </c>
      <c r="C58" s="399"/>
      <c r="D58" s="410"/>
      <c r="E58" s="1268">
        <v>6.9999999999999999E-4</v>
      </c>
      <c r="F58" s="412"/>
      <c r="G58" s="413">
        <f>+E58*$K$51</f>
        <v>8235777.1720000003</v>
      </c>
      <c r="H58" s="407"/>
    </row>
    <row r="59" spans="1:12" s="349" customFormat="1" thickBot="1">
      <c r="A59" s="408"/>
      <c r="B59" s="409"/>
      <c r="C59" s="399"/>
      <c r="D59" s="410"/>
      <c r="E59" s="411"/>
      <c r="F59" s="412"/>
      <c r="G59" s="413"/>
      <c r="H59" s="407"/>
    </row>
    <row r="60" spans="1:12" s="349" customFormat="1" ht="30.6" customHeight="1" thickBot="1">
      <c r="A60" s="414"/>
      <c r="B60" s="376" t="s">
        <v>2001</v>
      </c>
      <c r="C60" s="352"/>
      <c r="D60" s="352"/>
      <c r="E60" s="352"/>
      <c r="F60" s="353"/>
      <c r="G60" s="380">
        <f>G25+G32+G39</f>
        <v>1889327962.400548</v>
      </c>
      <c r="H60" s="407"/>
    </row>
    <row r="61" spans="1:12" ht="15" thickBot="1">
      <c r="H61" s="407"/>
    </row>
    <row r="62" spans="1:12" ht="16.149999999999999" thickBot="1">
      <c r="A62" s="416"/>
      <c r="B62" s="1478" t="s">
        <v>2002</v>
      </c>
      <c r="C62" s="1479"/>
      <c r="D62" s="1479"/>
      <c r="E62" s="1479"/>
      <c r="F62" s="1479"/>
      <c r="G62" s="417">
        <f>+'PRES GENERAL AWA'!P44</f>
        <v>8730389124</v>
      </c>
      <c r="H62" s="407"/>
      <c r="J62" s="418"/>
    </row>
    <row r="63" spans="1:12" ht="15.6">
      <c r="A63" s="419"/>
      <c r="B63" s="1470" t="s">
        <v>2003</v>
      </c>
      <c r="C63" s="1471"/>
      <c r="D63" s="1471"/>
      <c r="E63" s="1471"/>
      <c r="F63" s="420">
        <f>G63/G62</f>
        <v>0.27813706324100246</v>
      </c>
      <c r="G63" s="421">
        <f>+G60+G20</f>
        <v>2428244791.900548</v>
      </c>
      <c r="H63" s="407"/>
      <c r="J63" s="418"/>
      <c r="K63" s="422"/>
      <c r="L63" s="422"/>
    </row>
    <row r="64" spans="1:12" ht="15.75" customHeight="1">
      <c r="A64" s="419"/>
      <c r="B64" s="1482" t="s">
        <v>2004</v>
      </c>
      <c r="C64" s="1483"/>
      <c r="D64" s="1483"/>
      <c r="E64" s="1483"/>
      <c r="F64" s="423">
        <v>0.01</v>
      </c>
      <c r="G64" s="424">
        <f>ROUNDUP(G62*F64,0)</f>
        <v>87303892</v>
      </c>
      <c r="H64" s="407"/>
      <c r="J64" s="418"/>
    </row>
    <row r="65" spans="1:10" ht="15.75" customHeight="1">
      <c r="A65" s="419"/>
      <c r="B65" s="1482" t="s">
        <v>2005</v>
      </c>
      <c r="C65" s="1483"/>
      <c r="D65" s="1483"/>
      <c r="E65" s="1483"/>
      <c r="F65" s="423">
        <v>0.05</v>
      </c>
      <c r="G65" s="424">
        <f>ROUND(G62*F65,0)</f>
        <v>436519456</v>
      </c>
      <c r="H65" s="406"/>
      <c r="J65" s="418"/>
    </row>
    <row r="66" spans="1:10" ht="15.75" customHeight="1">
      <c r="A66" s="419"/>
      <c r="B66" s="482" t="s">
        <v>2006</v>
      </c>
      <c r="C66" s="483"/>
      <c r="D66" s="483"/>
      <c r="E66" s="483"/>
      <c r="F66" s="484">
        <v>0.19</v>
      </c>
      <c r="G66" s="485">
        <f>+G65*F66</f>
        <v>82938696.640000001</v>
      </c>
      <c r="H66" s="406"/>
      <c r="J66" s="418"/>
    </row>
    <row r="67" spans="1:10" ht="16.5" customHeight="1" thickBot="1">
      <c r="A67" s="425"/>
      <c r="B67" s="1484" t="s">
        <v>2007</v>
      </c>
      <c r="C67" s="1485"/>
      <c r="D67" s="1485"/>
      <c r="E67" s="1485"/>
      <c r="F67" s="426">
        <f>G67/G62</f>
        <v>0.34763706330079358</v>
      </c>
      <c r="G67" s="427">
        <f>G63+G64+G65+G66</f>
        <v>3035006836.5405478</v>
      </c>
      <c r="H67" s="406"/>
      <c r="I67" s="1664"/>
      <c r="J67" s="422"/>
    </row>
    <row r="68" spans="1:10">
      <c r="A68" s="345"/>
      <c r="B68" s="386"/>
      <c r="C68" s="345"/>
      <c r="D68" s="345"/>
      <c r="E68" s="345"/>
      <c r="F68" s="341"/>
      <c r="G68" s="428"/>
      <c r="H68" s="429">
        <f>G60+(G14*G19)</f>
        <v>2045172742.400548</v>
      </c>
      <c r="I68" s="1665">
        <f>(H68/G62)+F64+F65</f>
        <v>0.29425905917278428</v>
      </c>
    </row>
    <row r="69" spans="1:10">
      <c r="A69" s="345"/>
      <c r="B69" s="386"/>
      <c r="C69" s="345"/>
      <c r="D69" s="345"/>
      <c r="E69" s="345"/>
      <c r="F69" s="341"/>
      <c r="G69" s="430"/>
    </row>
    <row r="70" spans="1:10" ht="15" customHeight="1">
      <c r="A70" s="386" t="s">
        <v>2008</v>
      </c>
      <c r="B70" s="431"/>
      <c r="C70" s="345"/>
      <c r="D70" s="345"/>
      <c r="E70" s="345"/>
      <c r="F70" s="341"/>
      <c r="G70" s="432"/>
    </row>
    <row r="71" spans="1:10" ht="15" customHeight="1">
      <c r="A71" s="1486" t="s">
        <v>2009</v>
      </c>
      <c r="B71" s="1486"/>
      <c r="C71" s="1486"/>
      <c r="D71" s="1486"/>
      <c r="E71" s="1486"/>
      <c r="F71" s="1486"/>
      <c r="G71" s="1486"/>
    </row>
    <row r="72" spans="1:10" ht="23.45" customHeight="1">
      <c r="A72" s="1486" t="s">
        <v>2010</v>
      </c>
      <c r="B72" s="1486"/>
      <c r="C72" s="1486"/>
      <c r="D72" s="1486"/>
      <c r="E72" s="1486"/>
      <c r="F72" s="1486"/>
      <c r="G72" s="1486"/>
    </row>
    <row r="73" spans="1:10" ht="30.6" customHeight="1">
      <c r="A73" s="1486" t="s">
        <v>2011</v>
      </c>
      <c r="B73" s="1486"/>
      <c r="C73" s="1486"/>
      <c r="D73" s="1486"/>
      <c r="E73" s="1486"/>
      <c r="F73" s="1486"/>
      <c r="G73" s="1486"/>
    </row>
    <row r="74" spans="1:10" ht="15" customHeight="1">
      <c r="A74" s="433"/>
      <c r="B74" s="345"/>
      <c r="C74" s="345"/>
      <c r="D74" s="345"/>
      <c r="E74" s="345"/>
      <c r="F74" s="341"/>
      <c r="G74" s="428"/>
      <c r="H74" s="349"/>
      <c r="I74" s="1664"/>
      <c r="J74" s="422"/>
    </row>
    <row r="75" spans="1:10">
      <c r="A75" s="319"/>
      <c r="B75" s="319"/>
      <c r="C75" s="345"/>
      <c r="D75" s="345"/>
      <c r="E75" s="345"/>
      <c r="F75" s="341"/>
      <c r="G75" s="434"/>
    </row>
    <row r="76" spans="1:10">
      <c r="A76" s="333" t="s">
        <v>99</v>
      </c>
      <c r="B76" s="333" t="s">
        <v>100</v>
      </c>
      <c r="C76" s="345"/>
      <c r="D76" s="345"/>
      <c r="E76" s="345"/>
      <c r="F76" s="341"/>
      <c r="G76" s="435"/>
    </row>
    <row r="77" spans="1:10" ht="15" customHeight="1">
      <c r="A77" s="330"/>
      <c r="B77" s="333" t="s">
        <v>101</v>
      </c>
      <c r="C77" s="345"/>
      <c r="D77" s="345"/>
      <c r="E77" s="345"/>
      <c r="F77" s="341"/>
      <c r="G77" s="345"/>
      <c r="H77" s="1480" t="s">
        <v>1378</v>
      </c>
      <c r="I77" s="1481"/>
      <c r="J77" s="436"/>
    </row>
    <row r="78" spans="1:10" ht="41.25" customHeight="1">
      <c r="H78" s="437" t="s">
        <v>2012</v>
      </c>
      <c r="I78" s="438">
        <v>2.5000000000000001E-3</v>
      </c>
      <c r="J78" s="439">
        <f>$G$62*I78</f>
        <v>21825972.809999999</v>
      </c>
    </row>
    <row r="79" spans="1:10">
      <c r="H79" s="440" t="s">
        <v>1380</v>
      </c>
      <c r="I79" s="438">
        <v>7.0000000000000001E-3</v>
      </c>
      <c r="J79" s="439">
        <f>$G$62*I79</f>
        <v>61112723.868000001</v>
      </c>
    </row>
    <row r="80" spans="1:10" ht="27.6">
      <c r="H80" s="441" t="s">
        <v>2013</v>
      </c>
      <c r="I80" s="438">
        <v>0.01</v>
      </c>
      <c r="J80" s="439">
        <f>$G$62*I80</f>
        <v>87303891.239999995</v>
      </c>
    </row>
    <row r="81" spans="8:10">
      <c r="H81" s="441"/>
      <c r="I81" s="438"/>
      <c r="J81" s="439">
        <f>$G$62*I81</f>
        <v>0</v>
      </c>
    </row>
    <row r="82" spans="8:10">
      <c r="H82" s="441"/>
      <c r="I82" s="438"/>
      <c r="J82" s="439">
        <f>$G$62*I82</f>
        <v>0</v>
      </c>
    </row>
    <row r="83" spans="8:10">
      <c r="H83" s="349"/>
      <c r="I83" s="442"/>
      <c r="J83" s="439">
        <f>SUM(J78:J82)</f>
        <v>170242587.91799998</v>
      </c>
    </row>
  </sheetData>
  <mergeCells count="17">
    <mergeCell ref="H77:I77"/>
    <mergeCell ref="B64:E64"/>
    <mergeCell ref="B65:E65"/>
    <mergeCell ref="B67:E67"/>
    <mergeCell ref="A71:G71"/>
    <mergeCell ref="A72:G72"/>
    <mergeCell ref="A73:G73"/>
    <mergeCell ref="B63:E63"/>
    <mergeCell ref="A1:G1"/>
    <mergeCell ref="A2:G2"/>
    <mergeCell ref="A3:G3"/>
    <mergeCell ref="A7:G7"/>
    <mergeCell ref="A24:G24"/>
    <mergeCell ref="B25:F25"/>
    <mergeCell ref="B32:F32"/>
    <mergeCell ref="B39:F39"/>
    <mergeCell ref="B62:F62"/>
  </mergeCells>
  <conditionalFormatting sqref="K55">
    <cfRule type="expression" dxfId="1" priority="2">
      <formula>$K$51=$K$53</formula>
    </cfRule>
  </conditionalFormatting>
  <conditionalFormatting sqref="K56">
    <cfRule type="expression" dxfId="0" priority="1" stopIfTrue="1">
      <formula>$K$51&lt;&gt;$K$53</formula>
    </cfRule>
  </conditionalFormatting>
  <printOptions horizontalCentered="1"/>
  <pageMargins left="0.78740157480314965" right="0.39370078740157483" top="0.78740157480314965" bottom="0.78740157480314965" header="7.874015748031496E-2" footer="7.874015748031496E-2"/>
  <pageSetup scale="5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7DB54-618F-4AE3-ACC4-00EF9EEA95A0}">
  <dimension ref="A1:N7"/>
  <sheetViews>
    <sheetView workbookViewId="0">
      <selection activeCell="J3" sqref="J3"/>
    </sheetView>
  </sheetViews>
  <sheetFormatPr defaultColWidth="11.5703125" defaultRowHeight="13.15"/>
  <cols>
    <col min="1" max="5" width="11.5703125" style="694"/>
    <col min="6" max="6" width="16.140625" style="694" bestFit="1" customWidth="1"/>
    <col min="7" max="9" width="11.5703125" style="694"/>
    <col min="10" max="10" width="15" style="694" bestFit="1" customWidth="1"/>
    <col min="11" max="11" width="12.42578125" style="694" bestFit="1" customWidth="1"/>
    <col min="12" max="12" width="14" style="694" bestFit="1" customWidth="1"/>
    <col min="13" max="13" width="12.42578125" style="694" bestFit="1" customWidth="1"/>
    <col min="14" max="14" width="15" style="694" bestFit="1" customWidth="1"/>
    <col min="15" max="16384" width="11.5703125" style="694"/>
  </cols>
  <sheetData>
    <row r="1" spans="1:14">
      <c r="B1" s="694" t="s">
        <v>2014</v>
      </c>
      <c r="F1" s="694" t="s">
        <v>2015</v>
      </c>
      <c r="J1" s="694" t="s">
        <v>2016</v>
      </c>
      <c r="N1" s="694" t="s">
        <v>1888</v>
      </c>
    </row>
    <row r="2" spans="1:14">
      <c r="B2" s="694" t="s">
        <v>2017</v>
      </c>
      <c r="C2" s="694" t="s">
        <v>2018</v>
      </c>
      <c r="D2" s="694" t="s">
        <v>2019</v>
      </c>
      <c r="E2" s="694" t="s">
        <v>2020</v>
      </c>
      <c r="F2" s="694" t="s">
        <v>2017</v>
      </c>
      <c r="G2" s="694" t="s">
        <v>2018</v>
      </c>
      <c r="H2" s="694" t="s">
        <v>2019</v>
      </c>
      <c r="I2" s="694" t="s">
        <v>2020</v>
      </c>
      <c r="J2" s="694" t="s">
        <v>2017</v>
      </c>
      <c r="K2" s="694" t="s">
        <v>2018</v>
      </c>
      <c r="L2" s="694" t="s">
        <v>2019</v>
      </c>
      <c r="M2" s="694" t="s">
        <v>2020</v>
      </c>
    </row>
    <row r="3" spans="1:14">
      <c r="A3" s="694" t="s">
        <v>2021</v>
      </c>
      <c r="B3" s="694">
        <v>3</v>
      </c>
      <c r="C3" s="697">
        <f>+'2. MR 5 KW'!D5</f>
        <v>20</v>
      </c>
      <c r="D3" s="697">
        <f>+'3. MR 10 KW'!D5</f>
        <v>40</v>
      </c>
      <c r="E3" s="697">
        <f>+'4. MR 15 KW'!D5</f>
        <v>56</v>
      </c>
      <c r="F3" s="695">
        <f>+'211'!F8</f>
        <v>867147</v>
      </c>
      <c r="G3" s="695">
        <f>+F3</f>
        <v>867147</v>
      </c>
      <c r="H3" s="695">
        <f t="shared" ref="H3:I3" si="0">+G3</f>
        <v>867147</v>
      </c>
      <c r="I3" s="695">
        <f t="shared" si="0"/>
        <v>867147</v>
      </c>
      <c r="J3" s="696">
        <f>+B3*F3*'PRES GENERAL AWA'!$D$6</f>
        <v>213318162</v>
      </c>
      <c r="K3" s="696">
        <f>+C3*G3*'PRES GENERAL AWA'!$D$13</f>
        <v>17342940</v>
      </c>
      <c r="L3" s="696">
        <f>+D3*H3*'PRES GENERAL AWA'!$D$22</f>
        <v>242801160</v>
      </c>
      <c r="M3" s="696">
        <f>+E3*I3*'PRES GENERAL AWA'!$D$31</f>
        <v>194240928</v>
      </c>
      <c r="N3" s="696">
        <f>+SUM(J3:M3)</f>
        <v>667703190</v>
      </c>
    </row>
    <row r="4" spans="1:14">
      <c r="A4" s="694" t="s">
        <v>2022</v>
      </c>
      <c r="B4" s="694">
        <v>1</v>
      </c>
      <c r="C4" s="697">
        <f>+'316'!D8</f>
        <v>4</v>
      </c>
      <c r="D4" s="697">
        <f>+'416'!D8</f>
        <v>9</v>
      </c>
      <c r="E4" s="697">
        <f>+'516'!D8</f>
        <v>12</v>
      </c>
      <c r="F4" s="695">
        <f>+'215'!F8</f>
        <v>10512974</v>
      </c>
      <c r="G4" s="695">
        <f>+'316'!F8</f>
        <v>10512974</v>
      </c>
      <c r="H4" s="695">
        <f>+G4</f>
        <v>10512974</v>
      </c>
      <c r="I4" s="695">
        <f>+H4</f>
        <v>10512974</v>
      </c>
      <c r="J4" s="696">
        <f>+B4*F4*'PRES GENERAL AWA'!$D$6</f>
        <v>862063868</v>
      </c>
      <c r="K4" s="696">
        <f>+C4*G4*'PRES GENERAL AWA'!$D$13</f>
        <v>42051896</v>
      </c>
      <c r="L4" s="696">
        <f>+D4*H4*'PRES GENERAL AWA'!$D$22</f>
        <v>662317362</v>
      </c>
      <c r="M4" s="696">
        <f>+E4*I4*'PRES GENERAL AWA'!$D$31</f>
        <v>504622752</v>
      </c>
      <c r="N4" s="696">
        <f t="shared" ref="N4:N6" si="1">+SUM(J4:M4)</f>
        <v>2071055878</v>
      </c>
    </row>
    <row r="5" spans="1:14">
      <c r="A5" s="694" t="s">
        <v>2023</v>
      </c>
      <c r="B5" s="694">
        <v>1</v>
      </c>
      <c r="C5" s="694">
        <v>1</v>
      </c>
      <c r="D5" s="694">
        <v>2</v>
      </c>
      <c r="E5" s="694">
        <v>3</v>
      </c>
      <c r="F5" s="695">
        <f>+'214'!F8</f>
        <v>904822</v>
      </c>
      <c r="G5" s="695">
        <f>+'314 414 514'!F8</f>
        <v>10867500</v>
      </c>
      <c r="H5" s="695">
        <f t="shared" ref="H5:I6" si="2">+G5</f>
        <v>10867500</v>
      </c>
      <c r="I5" s="695">
        <f t="shared" si="2"/>
        <v>10867500</v>
      </c>
      <c r="J5" s="696">
        <f>+B5*F5*'PRES GENERAL AWA'!$D$6</f>
        <v>74195404</v>
      </c>
      <c r="K5" s="696">
        <f>+C5*G5*'PRES GENERAL AWA'!$D$13</f>
        <v>10867500</v>
      </c>
      <c r="L5" s="696">
        <f>+D5*H5*'PRES GENERAL AWA'!$D$22</f>
        <v>152145000</v>
      </c>
      <c r="M5" s="696">
        <f>+E5*I5*'PRES GENERAL AWA'!$D$31</f>
        <v>130410000</v>
      </c>
      <c r="N5" s="696">
        <f t="shared" si="1"/>
        <v>367617904</v>
      </c>
    </row>
    <row r="6" spans="1:14">
      <c r="A6" s="694" t="s">
        <v>2024</v>
      </c>
      <c r="B6" s="694">
        <v>1</v>
      </c>
      <c r="C6" s="694">
        <v>1</v>
      </c>
      <c r="D6" s="694">
        <v>2</v>
      </c>
      <c r="E6" s="694">
        <v>3</v>
      </c>
      <c r="F6" s="695">
        <f>+'216'!F8</f>
        <v>1276245</v>
      </c>
      <c r="G6" s="695">
        <f>+'317 417 517'!F8</f>
        <v>11574806</v>
      </c>
      <c r="H6" s="695">
        <f t="shared" si="2"/>
        <v>11574806</v>
      </c>
      <c r="I6" s="695">
        <f t="shared" si="2"/>
        <v>11574806</v>
      </c>
      <c r="J6" s="696">
        <f>+B6*F6*'PRES GENERAL AWA'!$D$6</f>
        <v>104652090</v>
      </c>
      <c r="K6" s="696">
        <f>+C6*G6*'PRES GENERAL AWA'!$D$13</f>
        <v>11574806</v>
      </c>
      <c r="L6" s="696">
        <f>+D6*H6*'PRES GENERAL AWA'!$D$22</f>
        <v>162047284</v>
      </c>
      <c r="M6" s="696">
        <f>+E6*I6*'PRES GENERAL AWA'!$D$31</f>
        <v>138897672</v>
      </c>
      <c r="N6" s="696">
        <f t="shared" si="1"/>
        <v>417171852</v>
      </c>
    </row>
    <row r="7" spans="1:14">
      <c r="J7" s="696">
        <f t="shared" ref="J7:M7" si="3">SUM(J3:J6)</f>
        <v>1254229524</v>
      </c>
      <c r="K7" s="696">
        <f t="shared" si="3"/>
        <v>81837142</v>
      </c>
      <c r="L7" s="696">
        <f t="shared" si="3"/>
        <v>1219310806</v>
      </c>
      <c r="M7" s="696">
        <f t="shared" si="3"/>
        <v>968171352</v>
      </c>
      <c r="N7" s="696">
        <f>SUM(N3:N6)</f>
        <v>3523548824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D374-77ED-48B6-9ED2-39E758BC06C5}">
  <dimension ref="A1:O174"/>
  <sheetViews>
    <sheetView view="pageBreakPreview" topLeftCell="A146" zoomScale="70" zoomScaleNormal="100" zoomScaleSheetLayoutView="70" workbookViewId="0">
      <selection activeCell="I168" sqref="I168:I170"/>
    </sheetView>
  </sheetViews>
  <sheetFormatPr defaultColWidth="11.42578125" defaultRowHeight="13.15"/>
  <cols>
    <col min="1" max="1" width="2.140625" customWidth="1"/>
    <col min="2" max="2" width="23.140625" style="891" customWidth="1"/>
    <col min="3" max="3" width="15.28515625" style="892" customWidth="1"/>
    <col min="4" max="4" width="18.85546875" style="892" customWidth="1"/>
    <col min="5" max="5" width="12.7109375" style="891" customWidth="1"/>
    <col min="6" max="6" width="26" style="891" customWidth="1"/>
    <col min="7" max="7" width="26.28515625" style="891" customWidth="1"/>
    <col min="8" max="8" width="30.5703125" style="891" customWidth="1"/>
    <col min="9" max="9" width="23" style="891" customWidth="1"/>
    <col min="10" max="10" width="15.28515625" style="891" customWidth="1"/>
    <col min="11" max="11" width="25.7109375" style="891" customWidth="1"/>
    <col min="12" max="12" width="20.5703125" bestFit="1" customWidth="1"/>
    <col min="13" max="15" width="14.5703125" customWidth="1"/>
  </cols>
  <sheetData>
    <row r="1" spans="1:11" ht="38.450000000000003" customHeight="1">
      <c r="A1" s="1492" t="s">
        <v>2025</v>
      </c>
      <c r="B1" s="1492"/>
      <c r="C1" s="1492"/>
      <c r="D1" s="1492"/>
      <c r="E1" s="1492"/>
      <c r="F1" s="1492"/>
      <c r="G1" s="1492"/>
      <c r="H1" s="1492"/>
      <c r="I1" s="1492"/>
      <c r="J1" s="1492"/>
      <c r="K1" s="1071"/>
    </row>
    <row r="2" spans="1:11">
      <c r="A2" s="1493" t="s">
        <v>2026</v>
      </c>
      <c r="B2" s="1493"/>
      <c r="C2" s="1493"/>
      <c r="D2" s="1493"/>
      <c r="E2" s="1493"/>
      <c r="F2" s="1493"/>
      <c r="G2" s="1493"/>
      <c r="H2" s="1493"/>
      <c r="I2" s="1493"/>
      <c r="J2" s="1493"/>
      <c r="K2" s="1070"/>
    </row>
    <row r="4" spans="1:11">
      <c r="B4" s="1050" t="s">
        <v>2027</v>
      </c>
    </row>
    <row r="6" spans="1:11">
      <c r="B6" s="935" t="s">
        <v>2028</v>
      </c>
      <c r="C6" s="933"/>
      <c r="D6" s="933"/>
      <c r="F6" s="1487" t="s">
        <v>2029</v>
      </c>
      <c r="G6" s="1488"/>
    </row>
    <row r="7" spans="1:11">
      <c r="B7" s="932" t="s">
        <v>2030</v>
      </c>
      <c r="C7" s="933">
        <v>0.45</v>
      </c>
      <c r="D7" s="933"/>
      <c r="F7" s="894" t="s">
        <v>2031</v>
      </c>
      <c r="G7" s="895">
        <v>420</v>
      </c>
    </row>
    <row r="8" spans="1:11" ht="13.9">
      <c r="B8" s="932" t="s">
        <v>2032</v>
      </c>
      <c r="C8" s="933">
        <v>1.2</v>
      </c>
      <c r="D8" s="933"/>
      <c r="F8" s="894" t="s">
        <v>2033</v>
      </c>
      <c r="G8" s="895">
        <v>0.67</v>
      </c>
    </row>
    <row r="9" spans="1:11" ht="15">
      <c r="B9" s="932" t="s">
        <v>2034</v>
      </c>
      <c r="C9" s="933">
        <f>+C7*C7*C8</f>
        <v>0.24299999999999999</v>
      </c>
      <c r="D9" s="933"/>
      <c r="F9" s="894" t="s">
        <v>2035</v>
      </c>
      <c r="G9" s="895">
        <v>0.67</v>
      </c>
    </row>
    <row r="10" spans="1:11">
      <c r="B10" s="932"/>
      <c r="C10" s="933"/>
      <c r="D10" s="933"/>
      <c r="F10" s="896" t="s">
        <v>2036</v>
      </c>
      <c r="G10" s="897">
        <v>190</v>
      </c>
    </row>
    <row r="11" spans="1:11">
      <c r="B11" s="932" t="s">
        <v>2031</v>
      </c>
      <c r="C11" s="1053">
        <f>+$C$9*G7</f>
        <v>102.06</v>
      </c>
      <c r="D11" s="1054" t="s">
        <v>2037</v>
      </c>
      <c r="E11" s="892">
        <v>28</v>
      </c>
    </row>
    <row r="12" spans="1:11" ht="13.9">
      <c r="B12" s="932" t="s">
        <v>2033</v>
      </c>
      <c r="C12" s="1053">
        <f t="shared" ref="C12:C14" si="0">+$C$9*G8</f>
        <v>0.16281000000000001</v>
      </c>
      <c r="D12" s="900"/>
    </row>
    <row r="13" spans="1:11" ht="13.9">
      <c r="B13" s="932" t="s">
        <v>2035</v>
      </c>
      <c r="C13" s="1053">
        <f t="shared" si="0"/>
        <v>0.16281000000000001</v>
      </c>
      <c r="D13" s="900"/>
    </row>
    <row r="14" spans="1:11">
      <c r="B14" s="932" t="s">
        <v>2036</v>
      </c>
      <c r="C14" s="1053">
        <f t="shared" si="0"/>
        <v>46.17</v>
      </c>
      <c r="D14" s="900"/>
    </row>
    <row r="15" spans="1:11">
      <c r="B15" s="932"/>
      <c r="C15" s="933"/>
      <c r="D15" s="933"/>
    </row>
    <row r="16" spans="1:11">
      <c r="B16" s="932" t="s">
        <v>2038</v>
      </c>
      <c r="C16" s="933"/>
      <c r="D16" s="933"/>
      <c r="F16" s="1487" t="s">
        <v>2039</v>
      </c>
      <c r="G16" s="1488"/>
    </row>
    <row r="17" spans="2:9">
      <c r="B17" s="932">
        <v>12</v>
      </c>
      <c r="C17" s="933" t="s">
        <v>2040</v>
      </c>
      <c r="D17" s="933"/>
      <c r="F17" s="894" t="s">
        <v>2041</v>
      </c>
      <c r="G17" s="927">
        <v>1.552</v>
      </c>
    </row>
    <row r="18" spans="2:9">
      <c r="B18" s="932" t="s">
        <v>2042</v>
      </c>
      <c r="C18" s="933">
        <v>1.6</v>
      </c>
      <c r="D18" s="933"/>
      <c r="F18" s="894" t="s">
        <v>2043</v>
      </c>
      <c r="G18" s="927">
        <v>0.99399999999999999</v>
      </c>
    </row>
    <row r="19" spans="2:9">
      <c r="B19" s="932" t="s">
        <v>2044</v>
      </c>
      <c r="C19" s="933">
        <f>+C18*B17</f>
        <v>19.200000000000003</v>
      </c>
      <c r="D19" s="933"/>
      <c r="F19" s="896" t="s">
        <v>2045</v>
      </c>
      <c r="G19" s="929">
        <v>0.56000000000000005</v>
      </c>
    </row>
    <row r="20" spans="2:9">
      <c r="B20" s="932" t="s">
        <v>2046</v>
      </c>
      <c r="C20" s="934">
        <f>+$G$17*C19</f>
        <v>29.798400000000004</v>
      </c>
      <c r="D20" s="934"/>
    </row>
    <row r="21" spans="2:9">
      <c r="B21" s="932"/>
      <c r="C21" s="933"/>
      <c r="D21" s="933"/>
    </row>
    <row r="22" spans="2:9">
      <c r="B22" s="932" t="s">
        <v>2047</v>
      </c>
      <c r="C22" s="933"/>
      <c r="D22" s="933"/>
    </row>
    <row r="23" spans="2:9">
      <c r="B23" s="932">
        <v>10</v>
      </c>
      <c r="C23" s="932" t="s">
        <v>2048</v>
      </c>
      <c r="D23" s="932"/>
    </row>
    <row r="24" spans="2:9">
      <c r="B24" s="932" t="s">
        <v>2042</v>
      </c>
      <c r="C24" s="933">
        <v>1.35</v>
      </c>
      <c r="D24" s="933"/>
      <c r="F24" s="257" t="s">
        <v>2049</v>
      </c>
      <c r="G24" s="892">
        <v>1.1000000000000001</v>
      </c>
    </row>
    <row r="25" spans="2:9" ht="15">
      <c r="B25" s="932" t="s">
        <v>2044</v>
      </c>
      <c r="C25" s="933">
        <f>+C24*B23</f>
        <v>13.5</v>
      </c>
      <c r="D25" s="933"/>
      <c r="F25" s="932" t="s">
        <v>2050</v>
      </c>
      <c r="G25" s="1053">
        <f>+C7*C7*G24*1.1</f>
        <v>0.24502500000000005</v>
      </c>
    </row>
    <row r="26" spans="2:9">
      <c r="B26" s="932" t="s">
        <v>2046</v>
      </c>
      <c r="C26" s="934">
        <f>+$C$25*G19</f>
        <v>7.5600000000000005</v>
      </c>
      <c r="D26" s="934"/>
    </row>
    <row r="27" spans="2:9">
      <c r="B27" s="932"/>
      <c r="C27" s="934"/>
      <c r="D27" s="934"/>
    </row>
    <row r="28" spans="2:9">
      <c r="B28" s="1050" t="s">
        <v>2051</v>
      </c>
      <c r="C28" s="934"/>
      <c r="D28" s="934"/>
      <c r="F28" s="1487" t="s">
        <v>2029</v>
      </c>
      <c r="G28" s="1488"/>
      <c r="H28" s="1487" t="s">
        <v>2052</v>
      </c>
      <c r="I28" s="1488"/>
    </row>
    <row r="29" spans="2:9">
      <c r="B29" s="932"/>
      <c r="C29" s="933"/>
      <c r="D29" s="933"/>
      <c r="F29" s="894" t="s">
        <v>2031</v>
      </c>
      <c r="G29" s="895">
        <v>420</v>
      </c>
      <c r="H29" s="894" t="s">
        <v>2031</v>
      </c>
      <c r="I29" s="895">
        <v>230</v>
      </c>
    </row>
    <row r="30" spans="2:9" ht="13.9">
      <c r="F30" s="894" t="s">
        <v>2033</v>
      </c>
      <c r="G30" s="895">
        <v>0.67</v>
      </c>
      <c r="H30" s="894" t="s">
        <v>2033</v>
      </c>
      <c r="I30" s="895">
        <v>0.55000000000000004</v>
      </c>
    </row>
    <row r="31" spans="2:9" ht="13.9">
      <c r="B31" s="1050"/>
      <c r="F31" s="894" t="s">
        <v>2035</v>
      </c>
      <c r="G31" s="895">
        <v>0.67</v>
      </c>
      <c r="H31" s="894" t="s">
        <v>2035</v>
      </c>
      <c r="I31" s="895">
        <v>0.92</v>
      </c>
    </row>
    <row r="32" spans="2:9">
      <c r="B32" s="1050" t="s">
        <v>2053</v>
      </c>
      <c r="F32" s="896" t="s">
        <v>2036</v>
      </c>
      <c r="G32" s="897">
        <v>190</v>
      </c>
      <c r="H32" s="896" t="s">
        <v>2036</v>
      </c>
      <c r="I32" s="897">
        <v>148</v>
      </c>
    </row>
    <row r="34" spans="2:13">
      <c r="B34" s="935" t="s">
        <v>2028</v>
      </c>
    </row>
    <row r="35" spans="2:13">
      <c r="B35" s="1051" t="s">
        <v>2054</v>
      </c>
      <c r="F35" s="932" t="s">
        <v>2038</v>
      </c>
      <c r="G35" s="933"/>
      <c r="H35" s="932" t="s">
        <v>2047</v>
      </c>
      <c r="I35" s="933"/>
    </row>
    <row r="36" spans="2:13">
      <c r="B36" s="932" t="s">
        <v>2030</v>
      </c>
      <c r="C36" s="933">
        <v>0.35</v>
      </c>
      <c r="D36" s="933"/>
      <c r="F36" s="932">
        <v>8</v>
      </c>
      <c r="G36" s="933" t="s">
        <v>2055</v>
      </c>
      <c r="H36" s="932">
        <v>12</v>
      </c>
      <c r="I36" s="932" t="s">
        <v>2048</v>
      </c>
    </row>
    <row r="37" spans="2:13">
      <c r="B37" s="932" t="s">
        <v>2032</v>
      </c>
      <c r="C37" s="933">
        <v>1.05</v>
      </c>
      <c r="D37" s="933"/>
      <c r="F37" s="932" t="s">
        <v>2042</v>
      </c>
      <c r="G37" s="933">
        <v>1.45</v>
      </c>
      <c r="H37" s="932" t="s">
        <v>2042</v>
      </c>
      <c r="I37" s="933">
        <v>1.35</v>
      </c>
    </row>
    <row r="38" spans="2:13" ht="15">
      <c r="B38" s="932" t="s">
        <v>2034</v>
      </c>
      <c r="C38" s="1053">
        <f>+C36*C36*C37</f>
        <v>0.12862499999999999</v>
      </c>
      <c r="D38" s="1053"/>
      <c r="F38" s="932" t="s">
        <v>2044</v>
      </c>
      <c r="G38" s="933">
        <f>+G37*F36</f>
        <v>11.6</v>
      </c>
      <c r="H38" s="932" t="s">
        <v>2044</v>
      </c>
      <c r="I38" s="933">
        <f>+I37*H36</f>
        <v>16.200000000000003</v>
      </c>
    </row>
    <row r="39" spans="2:13">
      <c r="C39" s="933"/>
      <c r="D39" s="933"/>
      <c r="F39" s="932" t="s">
        <v>2046</v>
      </c>
      <c r="G39" s="934">
        <f>+$G$18*G38</f>
        <v>11.5304</v>
      </c>
      <c r="H39" s="932" t="s">
        <v>2046</v>
      </c>
      <c r="I39" s="934">
        <f>+$G$19*I38</f>
        <v>9.0720000000000027</v>
      </c>
      <c r="L39" s="891"/>
      <c r="M39" s="891"/>
    </row>
    <row r="40" spans="2:13" ht="27" customHeight="1">
      <c r="B40" s="1051" t="s">
        <v>2056</v>
      </c>
      <c r="C40" s="933"/>
      <c r="D40" s="933"/>
      <c r="F40" s="932" t="s">
        <v>2057</v>
      </c>
      <c r="G40" s="933"/>
      <c r="H40" s="932" t="s">
        <v>2058</v>
      </c>
      <c r="I40" s="934"/>
      <c r="L40" s="891"/>
      <c r="M40" s="891"/>
    </row>
    <row r="41" spans="2:13">
      <c r="B41" s="932" t="s">
        <v>2030</v>
      </c>
      <c r="C41" s="933">
        <v>1.4</v>
      </c>
      <c r="D41" s="933"/>
      <c r="F41" s="932">
        <v>10</v>
      </c>
      <c r="G41" s="933" t="s">
        <v>2055</v>
      </c>
      <c r="H41" s="932">
        <v>10</v>
      </c>
      <c r="I41" s="933" t="s">
        <v>2055</v>
      </c>
      <c r="L41" s="891"/>
      <c r="M41" s="891"/>
    </row>
    <row r="42" spans="2:13">
      <c r="B42" s="932" t="s">
        <v>2032</v>
      </c>
      <c r="C42" s="933">
        <v>0.35</v>
      </c>
      <c r="D42" s="933"/>
      <c r="F42" s="932" t="s">
        <v>2042</v>
      </c>
      <c r="G42" s="933">
        <v>1.75</v>
      </c>
      <c r="H42" s="932" t="s">
        <v>2042</v>
      </c>
      <c r="I42" s="933">
        <v>1.75</v>
      </c>
      <c r="L42" s="891"/>
      <c r="M42" s="891"/>
    </row>
    <row r="43" spans="2:13" ht="15">
      <c r="B43" s="932" t="s">
        <v>2034</v>
      </c>
      <c r="C43" s="1053">
        <f>+C41*C41*C42</f>
        <v>0.68599999999999983</v>
      </c>
      <c r="D43" s="1053"/>
      <c r="F43" s="932" t="s">
        <v>2044</v>
      </c>
      <c r="G43" s="933">
        <f>+G42*F41</f>
        <v>17.5</v>
      </c>
      <c r="H43" s="932" t="s">
        <v>2044</v>
      </c>
      <c r="I43" s="933">
        <f>+I42*H41</f>
        <v>17.5</v>
      </c>
      <c r="L43" s="891"/>
      <c r="M43" s="891"/>
    </row>
    <row r="44" spans="2:13">
      <c r="B44" s="1051"/>
      <c r="C44" s="933"/>
      <c r="D44" s="933"/>
      <c r="F44" s="932" t="s">
        <v>2046</v>
      </c>
      <c r="G44" s="934">
        <f>+$G$18*G43</f>
        <v>17.395</v>
      </c>
      <c r="H44" s="932" t="s">
        <v>2046</v>
      </c>
      <c r="I44" s="934">
        <f>+$G$18*I43</f>
        <v>17.395</v>
      </c>
      <c r="L44" s="891"/>
      <c r="M44" s="891"/>
    </row>
    <row r="45" spans="2:13">
      <c r="D45" s="1054" t="s">
        <v>2037</v>
      </c>
      <c r="E45" s="892">
        <v>28</v>
      </c>
      <c r="L45" s="891"/>
      <c r="M45" s="891"/>
    </row>
    <row r="46" spans="2:13">
      <c r="B46" s="932" t="s">
        <v>2031</v>
      </c>
      <c r="C46" s="1053">
        <f>+(+C43+C38)*G29</f>
        <v>342.14249999999993</v>
      </c>
      <c r="D46" s="900"/>
      <c r="L46" s="891"/>
      <c r="M46" s="891"/>
    </row>
    <row r="47" spans="2:13" ht="13.9">
      <c r="B47" s="932" t="s">
        <v>2033</v>
      </c>
      <c r="C47" s="1053">
        <f>+(C38+C43)*G30</f>
        <v>0.54579874999999989</v>
      </c>
      <c r="D47" s="900"/>
      <c r="L47" s="891"/>
      <c r="M47" s="891"/>
    </row>
    <row r="48" spans="2:13" ht="13.9">
      <c r="B48" s="932" t="s">
        <v>2035</v>
      </c>
      <c r="C48" s="1053">
        <f>+(C38+C43)*G31</f>
        <v>0.54579874999999989</v>
      </c>
      <c r="D48" s="900"/>
      <c r="F48" s="932" t="s">
        <v>2059</v>
      </c>
      <c r="G48" s="934">
        <f>+G39+I39+G44+I44</f>
        <v>55.392399999999995</v>
      </c>
      <c r="L48" s="1060"/>
      <c r="M48" s="1060"/>
    </row>
    <row r="49" spans="2:13">
      <c r="B49" s="932" t="s">
        <v>2036</v>
      </c>
      <c r="C49" s="1053">
        <f>(C38+C43)*G32</f>
        <v>154.77874999999997</v>
      </c>
      <c r="D49" s="900"/>
      <c r="L49" s="898"/>
      <c r="M49" s="1055"/>
    </row>
    <row r="50" spans="2:13">
      <c r="B50" s="932"/>
      <c r="C50" s="933"/>
      <c r="D50" s="900"/>
      <c r="L50" s="898"/>
      <c r="M50" s="1055"/>
    </row>
    <row r="51" spans="2:13" ht="13.9">
      <c r="B51" s="899"/>
      <c r="C51" s="900"/>
      <c r="D51" s="900"/>
      <c r="F51" s="1487" t="s">
        <v>2060</v>
      </c>
      <c r="G51" s="1488"/>
      <c r="L51" s="898"/>
      <c r="M51" s="1055"/>
    </row>
    <row r="52" spans="2:13">
      <c r="B52" s="935" t="s">
        <v>2061</v>
      </c>
      <c r="C52" s="900"/>
      <c r="D52" s="900"/>
      <c r="F52" s="894" t="s">
        <v>2062</v>
      </c>
      <c r="G52" s="927">
        <v>7800</v>
      </c>
      <c r="L52" s="898"/>
      <c r="M52" s="1055"/>
    </row>
    <row r="53" spans="2:13">
      <c r="B53" s="899"/>
      <c r="C53" s="900"/>
      <c r="D53" s="900"/>
      <c r="F53" s="894" t="s">
        <v>2063</v>
      </c>
      <c r="G53" s="927"/>
      <c r="L53" s="898"/>
      <c r="M53" s="1055"/>
    </row>
    <row r="54" spans="2:13">
      <c r="B54" s="1051" t="s">
        <v>2064</v>
      </c>
      <c r="C54" s="900"/>
      <c r="D54" s="900"/>
      <c r="F54" s="894" t="s">
        <v>2065</v>
      </c>
      <c r="G54" s="927"/>
      <c r="L54" s="898"/>
      <c r="M54" s="1055"/>
    </row>
    <row r="55" spans="2:13">
      <c r="B55" s="932" t="s">
        <v>2030</v>
      </c>
      <c r="C55" s="933">
        <v>0.35</v>
      </c>
      <c r="D55" s="933">
        <v>0.09</v>
      </c>
      <c r="F55" s="1487" t="s">
        <v>2066</v>
      </c>
      <c r="G55" s="1488"/>
      <c r="L55" s="898"/>
      <c r="M55" s="1055"/>
    </row>
    <row r="56" spans="2:13">
      <c r="B56" s="932" t="s">
        <v>2067</v>
      </c>
      <c r="C56" s="933">
        <f>9.5/1000</f>
        <v>9.4999999999999998E-3</v>
      </c>
      <c r="D56" s="933">
        <v>0.18</v>
      </c>
      <c r="F56" s="894" t="s">
        <v>2063</v>
      </c>
      <c r="G56" s="927">
        <v>18.72</v>
      </c>
      <c r="L56" s="898"/>
      <c r="M56" s="1055"/>
    </row>
    <row r="57" spans="2:13" ht="13.9">
      <c r="B57" s="932" t="s">
        <v>2068</v>
      </c>
      <c r="C57" s="1052">
        <f>+C55*C55*C56</f>
        <v>1.1637499999999999E-3</v>
      </c>
      <c r="D57" s="1052">
        <f>+D55*D56/2*6.35/1000</f>
        <v>5.1434999999999998E-5</v>
      </c>
      <c r="F57" s="894" t="s">
        <v>2065</v>
      </c>
      <c r="G57" s="927">
        <v>14.25</v>
      </c>
      <c r="L57" s="898"/>
      <c r="M57" s="1055"/>
    </row>
    <row r="58" spans="2:13">
      <c r="B58" s="932" t="s">
        <v>2046</v>
      </c>
      <c r="C58" s="934">
        <f>+C57*G52+D57*4*G52</f>
        <v>10.682022</v>
      </c>
      <c r="D58" s="900"/>
      <c r="F58" s="896" t="s">
        <v>2069</v>
      </c>
      <c r="G58" s="929">
        <v>4.21</v>
      </c>
      <c r="L58" s="898"/>
      <c r="M58" s="1055"/>
    </row>
    <row r="59" spans="2:13">
      <c r="B59" s="932"/>
      <c r="C59" s="933"/>
      <c r="D59" s="900"/>
      <c r="L59" s="898"/>
      <c r="M59" s="1055"/>
    </row>
    <row r="60" spans="2:13">
      <c r="B60" s="1065" t="s">
        <v>2070</v>
      </c>
      <c r="C60" s="1067"/>
      <c r="D60" s="900"/>
      <c r="L60" s="898"/>
      <c r="M60" s="1055"/>
    </row>
    <row r="61" spans="2:13">
      <c r="B61" s="932"/>
      <c r="C61" s="932"/>
      <c r="D61" s="932"/>
      <c r="E61" s="932"/>
      <c r="F61" s="932"/>
      <c r="L61" s="898"/>
      <c r="M61" s="1055"/>
    </row>
    <row r="62" spans="2:13">
      <c r="B62" s="932" t="s">
        <v>2063</v>
      </c>
      <c r="C62" s="932" t="s">
        <v>2071</v>
      </c>
      <c r="D62" s="933">
        <f>4-0.2</f>
        <v>3.8</v>
      </c>
      <c r="E62" s="1491" t="s">
        <v>2072</v>
      </c>
      <c r="F62" s="933">
        <v>4</v>
      </c>
      <c r="G62" s="932" t="s">
        <v>2073</v>
      </c>
      <c r="H62" s="933">
        <f>+D62*F62</f>
        <v>15.2</v>
      </c>
      <c r="I62" s="932" t="s">
        <v>2074</v>
      </c>
      <c r="L62" s="898"/>
      <c r="M62" s="1055"/>
    </row>
    <row r="63" spans="2:13">
      <c r="B63" s="932" t="s">
        <v>2065</v>
      </c>
      <c r="C63" s="932" t="s">
        <v>2075</v>
      </c>
      <c r="D63" s="933">
        <f>5.8+1.4+1.8</f>
        <v>9</v>
      </c>
      <c r="E63" s="1491"/>
      <c r="F63" s="932"/>
      <c r="G63" s="932" t="s">
        <v>2073</v>
      </c>
      <c r="H63" s="933">
        <f>+D63*F62</f>
        <v>36</v>
      </c>
      <c r="I63" s="932" t="s">
        <v>2076</v>
      </c>
      <c r="L63" s="898"/>
      <c r="M63" s="1055"/>
    </row>
    <row r="64" spans="2:13">
      <c r="B64" s="932" t="s">
        <v>2065</v>
      </c>
      <c r="C64" s="932" t="s">
        <v>2077</v>
      </c>
      <c r="D64" s="933">
        <v>3.55</v>
      </c>
      <c r="E64" s="1072" t="s">
        <v>2078</v>
      </c>
      <c r="F64" s="933">
        <v>3</v>
      </c>
      <c r="G64" s="932" t="s">
        <v>2073</v>
      </c>
      <c r="H64" s="933">
        <f>+D64*F64</f>
        <v>10.649999999999999</v>
      </c>
      <c r="I64" s="932" t="s">
        <v>2079</v>
      </c>
      <c r="L64" s="898"/>
      <c r="M64" s="1055"/>
    </row>
    <row r="65" spans="2:13">
      <c r="B65" s="932"/>
      <c r="C65" s="932"/>
      <c r="D65" s="933"/>
      <c r="E65" s="1072"/>
      <c r="F65" s="933"/>
      <c r="G65" s="932"/>
      <c r="H65" s="933"/>
      <c r="I65" s="932"/>
      <c r="L65" s="898"/>
      <c r="M65" s="1055"/>
    </row>
    <row r="66" spans="2:13">
      <c r="B66" s="1065" t="s">
        <v>2080</v>
      </c>
      <c r="C66" s="1064"/>
      <c r="D66" s="933"/>
      <c r="E66" s="1072"/>
      <c r="F66" s="933"/>
      <c r="G66" s="932"/>
      <c r="H66" s="933"/>
      <c r="I66" s="932"/>
      <c r="L66" s="898"/>
      <c r="M66" s="1055"/>
    </row>
    <row r="67" spans="2:13">
      <c r="B67" s="932"/>
      <c r="C67" s="932"/>
      <c r="D67" s="933"/>
      <c r="E67" s="1072"/>
      <c r="F67" s="933"/>
      <c r="G67" s="932"/>
      <c r="H67" s="933"/>
      <c r="I67" s="932"/>
      <c r="L67" s="898"/>
      <c r="M67" s="1055"/>
    </row>
    <row r="68" spans="2:13">
      <c r="B68" s="932" t="s">
        <v>2081</v>
      </c>
      <c r="C68" s="932" t="s">
        <v>2071</v>
      </c>
      <c r="D68" s="933">
        <f>+D64</f>
        <v>3.55</v>
      </c>
      <c r="E68" s="1073" t="s">
        <v>2082</v>
      </c>
      <c r="F68" s="933">
        <f>+F64</f>
        <v>3</v>
      </c>
      <c r="G68" s="932" t="s">
        <v>2073</v>
      </c>
      <c r="H68" s="933">
        <f>+D68*F68*D69</f>
        <v>85.199999999999989</v>
      </c>
      <c r="I68" s="932"/>
      <c r="L68" s="898"/>
      <c r="M68" s="1055"/>
    </row>
    <row r="69" spans="2:13">
      <c r="B69" s="932" t="s">
        <v>2083</v>
      </c>
      <c r="D69" s="933">
        <f>4*2</f>
        <v>8</v>
      </c>
      <c r="E69" s="1073"/>
      <c r="F69" s="932"/>
      <c r="G69" s="932"/>
      <c r="H69" s="933"/>
      <c r="I69" s="1056" t="s">
        <v>2084</v>
      </c>
      <c r="J69" s="930">
        <v>1.5</v>
      </c>
      <c r="K69" s="930"/>
      <c r="L69" s="898"/>
      <c r="M69" s="1055"/>
    </row>
    <row r="70" spans="2:13" ht="15">
      <c r="B70" s="932"/>
      <c r="D70" s="933"/>
      <c r="E70" s="1073"/>
      <c r="F70" s="932"/>
      <c r="G70" s="932"/>
      <c r="H70" s="933"/>
      <c r="I70" s="932" t="s">
        <v>2085</v>
      </c>
      <c r="J70" s="1053">
        <f>+J69*$C$41*F62*C41</f>
        <v>11.759999999999998</v>
      </c>
      <c r="K70" s="1053"/>
      <c r="L70" s="898"/>
      <c r="M70" s="1055"/>
    </row>
    <row r="71" spans="2:13">
      <c r="B71" s="932" t="s">
        <v>2063</v>
      </c>
      <c r="C71" s="932" t="s">
        <v>2086</v>
      </c>
      <c r="D71" s="933">
        <f>+H62</f>
        <v>15.2</v>
      </c>
      <c r="E71" s="932" t="s">
        <v>2046</v>
      </c>
      <c r="F71" s="934">
        <f>+D71*$G$56</f>
        <v>284.54399999999998</v>
      </c>
      <c r="G71" s="1064" t="s">
        <v>2087</v>
      </c>
      <c r="H71" s="934">
        <f>+SUM(F71:F73)</f>
        <v>1307.9984999999999</v>
      </c>
      <c r="I71" s="1056" t="s">
        <v>2088</v>
      </c>
      <c r="J71" s="1094">
        <v>0.3</v>
      </c>
      <c r="L71" s="898"/>
      <c r="M71" s="1055"/>
    </row>
    <row r="72" spans="2:13">
      <c r="B72" s="932" t="s">
        <v>2065</v>
      </c>
      <c r="C72" s="932" t="s">
        <v>2086</v>
      </c>
      <c r="D72" s="933">
        <f>+H63+H64</f>
        <v>46.65</v>
      </c>
      <c r="E72" s="932" t="s">
        <v>2046</v>
      </c>
      <c r="F72" s="934">
        <f>+D72*$G$57</f>
        <v>664.76249999999993</v>
      </c>
      <c r="G72" s="932" t="s">
        <v>2089</v>
      </c>
      <c r="H72" s="933">
        <f>3.55*3</f>
        <v>10.649999999999999</v>
      </c>
      <c r="I72" s="1056" t="s">
        <v>2088</v>
      </c>
      <c r="J72" s="1094">
        <v>0.85</v>
      </c>
      <c r="L72" s="898"/>
      <c r="M72" s="1055"/>
    </row>
    <row r="73" spans="2:13" ht="15.6">
      <c r="B73" s="932" t="s">
        <v>2081</v>
      </c>
      <c r="C73" s="932" t="s">
        <v>2086</v>
      </c>
      <c r="D73" s="933">
        <f>+H68</f>
        <v>85.199999999999989</v>
      </c>
      <c r="E73" s="932" t="s">
        <v>2046</v>
      </c>
      <c r="F73" s="934">
        <f>+D73*$G$58</f>
        <v>358.69199999999995</v>
      </c>
      <c r="G73" s="932" t="s">
        <v>2090</v>
      </c>
      <c r="H73" s="933">
        <v>5.6</v>
      </c>
      <c r="I73" s="932" t="s">
        <v>2091</v>
      </c>
      <c r="J73" s="1053">
        <f>+(J71*$C$41*$C$41*F62+$C$41*$C$41*J72*F62)*1.1</f>
        <v>9.9175999999999984</v>
      </c>
      <c r="L73" s="1066">
        <f>+H71/(H72*H73)</f>
        <v>21.931564386317913</v>
      </c>
      <c r="M73" s="257" t="s">
        <v>2092</v>
      </c>
    </row>
    <row r="74" spans="2:13">
      <c r="B74" s="932"/>
      <c r="D74" s="933"/>
      <c r="E74" s="1073"/>
      <c r="F74" s="932"/>
      <c r="G74" s="932"/>
      <c r="H74" s="933"/>
      <c r="L74" s="1066">
        <f>+H71/16</f>
        <v>81.749906249999995</v>
      </c>
      <c r="M74" s="257" t="s">
        <v>2093</v>
      </c>
    </row>
    <row r="75" spans="2:13">
      <c r="B75" s="1058" t="s">
        <v>2094</v>
      </c>
      <c r="C75" s="1068"/>
      <c r="D75" s="900"/>
      <c r="E75" s="932"/>
      <c r="F75" s="932"/>
      <c r="L75" s="898"/>
      <c r="M75" s="1055"/>
    </row>
    <row r="76" spans="2:13">
      <c r="B76" s="932"/>
      <c r="C76" s="932"/>
      <c r="D76" s="932"/>
      <c r="E76" s="932"/>
      <c r="F76" s="932"/>
      <c r="L76" s="898"/>
      <c r="M76" s="1055"/>
    </row>
    <row r="77" spans="2:13">
      <c r="B77" s="932" t="s">
        <v>2063</v>
      </c>
      <c r="C77" s="932" t="s">
        <v>2071</v>
      </c>
      <c r="D77" s="933">
        <f>4-0.2</f>
        <v>3.8</v>
      </c>
      <c r="E77" s="1491" t="s">
        <v>2072</v>
      </c>
      <c r="F77" s="933">
        <v>4</v>
      </c>
      <c r="G77" s="932" t="s">
        <v>2073</v>
      </c>
      <c r="H77" s="933">
        <f>+D77*F77</f>
        <v>15.2</v>
      </c>
      <c r="I77" s="932" t="s">
        <v>2074</v>
      </c>
      <c r="L77" s="898"/>
      <c r="M77" s="1055"/>
    </row>
    <row r="78" spans="2:13">
      <c r="B78" s="932" t="s">
        <v>2065</v>
      </c>
      <c r="C78" s="932" t="s">
        <v>2075</v>
      </c>
      <c r="D78" s="933">
        <f>5.8+1.4+1.8</f>
        <v>9</v>
      </c>
      <c r="E78" s="1491"/>
      <c r="F78" s="932"/>
      <c r="G78" s="932" t="s">
        <v>2073</v>
      </c>
      <c r="H78" s="933">
        <f>+D78*F77</f>
        <v>36</v>
      </c>
      <c r="I78" s="932" t="s">
        <v>2076</v>
      </c>
      <c r="L78" s="898"/>
      <c r="M78" s="1055"/>
    </row>
    <row r="79" spans="2:13">
      <c r="B79" s="932" t="s">
        <v>2065</v>
      </c>
      <c r="C79" s="932" t="s">
        <v>2077</v>
      </c>
      <c r="D79" s="933">
        <v>4.45</v>
      </c>
      <c r="E79" s="1072" t="s">
        <v>2078</v>
      </c>
      <c r="F79" s="933">
        <v>3</v>
      </c>
      <c r="G79" s="932" t="s">
        <v>2073</v>
      </c>
      <c r="H79" s="933">
        <f>+D79*F79</f>
        <v>13.350000000000001</v>
      </c>
      <c r="I79" s="932" t="s">
        <v>2079</v>
      </c>
      <c r="L79" s="898"/>
      <c r="M79" s="1055"/>
    </row>
    <row r="80" spans="2:13">
      <c r="B80" s="932"/>
      <c r="C80" s="932"/>
      <c r="D80" s="933"/>
      <c r="E80" s="1072"/>
      <c r="F80" s="933"/>
      <c r="G80" s="932"/>
      <c r="H80" s="933"/>
      <c r="I80" s="932"/>
      <c r="L80" s="898"/>
      <c r="M80" s="1055"/>
    </row>
    <row r="81" spans="2:13">
      <c r="B81" s="1058" t="s">
        <v>2095</v>
      </c>
      <c r="C81" s="1063"/>
      <c r="D81" s="933"/>
      <c r="E81" s="1072"/>
      <c r="F81" s="933"/>
      <c r="G81" s="932"/>
      <c r="H81" s="933"/>
      <c r="I81" s="932"/>
      <c r="L81" s="898"/>
      <c r="M81" s="1055"/>
    </row>
    <row r="82" spans="2:13">
      <c r="B82" s="932"/>
      <c r="C82" s="932"/>
      <c r="D82" s="933"/>
      <c r="E82" s="1072"/>
      <c r="F82" s="933"/>
      <c r="G82" s="932"/>
      <c r="H82" s="933"/>
      <c r="I82" s="932"/>
      <c r="L82" s="898"/>
      <c r="M82" s="1055"/>
    </row>
    <row r="83" spans="2:13">
      <c r="B83" s="932" t="s">
        <v>2081</v>
      </c>
      <c r="C83" s="932" t="s">
        <v>2071</v>
      </c>
      <c r="D83" s="933">
        <f>+D79</f>
        <v>4.45</v>
      </c>
      <c r="E83" s="1073" t="s">
        <v>2082</v>
      </c>
      <c r="F83" s="933">
        <f>+F79</f>
        <v>3</v>
      </c>
      <c r="G83" s="932" t="s">
        <v>2073</v>
      </c>
      <c r="H83" s="933">
        <f>+D83*F83*D84</f>
        <v>106.80000000000001</v>
      </c>
      <c r="I83" s="1056" t="s">
        <v>2084</v>
      </c>
      <c r="J83" s="930">
        <v>1.5</v>
      </c>
      <c r="K83" s="930"/>
      <c r="L83" s="898"/>
      <c r="M83" s="1055"/>
    </row>
    <row r="84" spans="2:13" ht="15">
      <c r="B84" s="932" t="s">
        <v>2083</v>
      </c>
      <c r="D84" s="933">
        <f>4*2</f>
        <v>8</v>
      </c>
      <c r="E84" s="1073"/>
      <c r="F84" s="932"/>
      <c r="G84" s="932"/>
      <c r="H84" s="933"/>
      <c r="I84" s="932" t="s">
        <v>2096</v>
      </c>
      <c r="J84" s="1053">
        <f>+J83*$C$41*F77*C41</f>
        <v>11.759999999999998</v>
      </c>
      <c r="K84" s="1053"/>
    </row>
    <row r="85" spans="2:13">
      <c r="B85" s="932"/>
      <c r="D85" s="933"/>
      <c r="E85" s="1073"/>
      <c r="F85" s="932"/>
      <c r="G85" s="932"/>
      <c r="H85" s="933"/>
      <c r="I85" s="1056" t="s">
        <v>2088</v>
      </c>
      <c r="J85" s="1094">
        <v>0.3</v>
      </c>
      <c r="L85" s="898"/>
      <c r="M85" s="1055"/>
    </row>
    <row r="86" spans="2:13">
      <c r="B86" s="932" t="s">
        <v>2063</v>
      </c>
      <c r="C86" s="932" t="s">
        <v>2086</v>
      </c>
      <c r="D86" s="933">
        <f>+H77</f>
        <v>15.2</v>
      </c>
      <c r="E86" s="932" t="s">
        <v>2046</v>
      </c>
      <c r="F86" s="934">
        <f>+D86*$G$56</f>
        <v>284.54399999999998</v>
      </c>
      <c r="G86" s="1063" t="s">
        <v>2087</v>
      </c>
      <c r="H86" s="934">
        <f>+SUM(F86:F88)</f>
        <v>1437.4095000000002</v>
      </c>
      <c r="I86" s="1056" t="s">
        <v>2088</v>
      </c>
      <c r="J86" s="1094">
        <v>0.85</v>
      </c>
      <c r="L86" s="898"/>
      <c r="M86" s="1055"/>
    </row>
    <row r="87" spans="2:13" ht="15.6">
      <c r="B87" s="932" t="s">
        <v>2065</v>
      </c>
      <c r="C87" s="932" t="s">
        <v>2086</v>
      </c>
      <c r="D87" s="933">
        <f>+H78+H79</f>
        <v>49.35</v>
      </c>
      <c r="E87" s="932" t="s">
        <v>2046</v>
      </c>
      <c r="F87" s="934">
        <f>+D87*$G$57</f>
        <v>703.23750000000007</v>
      </c>
      <c r="G87" s="932" t="s">
        <v>2089</v>
      </c>
      <c r="H87" s="933">
        <v>13.35</v>
      </c>
      <c r="I87" s="932" t="s">
        <v>2097</v>
      </c>
      <c r="J87" s="1053">
        <f>+(J85*$C$41*$C$41*F77+$C$41*$C$41*J86*F77)*1.1</f>
        <v>9.9175999999999984</v>
      </c>
      <c r="L87" s="1066">
        <f>+H86/(H87*H88)</f>
        <v>19.226986356340294</v>
      </c>
      <c r="M87" s="257" t="s">
        <v>2092</v>
      </c>
    </row>
    <row r="88" spans="2:13">
      <c r="B88" s="932" t="s">
        <v>2081</v>
      </c>
      <c r="C88" s="932" t="s">
        <v>2086</v>
      </c>
      <c r="D88" s="933">
        <f>+H83</f>
        <v>106.80000000000001</v>
      </c>
      <c r="E88" s="932" t="s">
        <v>2046</v>
      </c>
      <c r="F88" s="934">
        <f>+D88*$G$58</f>
        <v>449.62800000000004</v>
      </c>
      <c r="G88" s="932" t="s">
        <v>2090</v>
      </c>
      <c r="H88" s="933">
        <v>5.6</v>
      </c>
      <c r="L88" s="1066">
        <f>+H86/20</f>
        <v>71.870475000000013</v>
      </c>
      <c r="M88" s="257" t="s">
        <v>2093</v>
      </c>
    </row>
    <row r="89" spans="2:13">
      <c r="E89" s="932"/>
      <c r="F89" s="932"/>
      <c r="L89" s="898"/>
    </row>
    <row r="90" spans="2:13">
      <c r="B90" s="1059" t="s">
        <v>2098</v>
      </c>
      <c r="C90" s="1069"/>
      <c r="D90" s="900"/>
      <c r="E90" s="932"/>
      <c r="F90" s="932"/>
      <c r="L90" s="898"/>
      <c r="M90" s="1055"/>
    </row>
    <row r="91" spans="2:13">
      <c r="B91" s="932"/>
      <c r="C91" s="932"/>
      <c r="D91" s="932"/>
      <c r="E91" s="932"/>
      <c r="F91" s="932"/>
    </row>
    <row r="92" spans="2:13">
      <c r="B92" s="932" t="s">
        <v>2063</v>
      </c>
      <c r="C92" s="932" t="s">
        <v>2071</v>
      </c>
      <c r="D92" s="933">
        <f>4-0.2</f>
        <v>3.8</v>
      </c>
      <c r="E92" s="1491" t="s">
        <v>2072</v>
      </c>
      <c r="F92" s="933">
        <v>7</v>
      </c>
      <c r="G92" s="932" t="s">
        <v>2073</v>
      </c>
      <c r="H92" s="933">
        <f>+D92*F92</f>
        <v>26.599999999999998</v>
      </c>
      <c r="I92" s="932" t="s">
        <v>2074</v>
      </c>
    </row>
    <row r="93" spans="2:13">
      <c r="B93" s="932" t="s">
        <v>2065</v>
      </c>
      <c r="C93" s="932" t="s">
        <v>2075</v>
      </c>
      <c r="D93" s="933">
        <f>5.8+1.4+1.8</f>
        <v>9</v>
      </c>
      <c r="E93" s="1491"/>
      <c r="F93" s="932"/>
      <c r="G93" s="932" t="s">
        <v>2073</v>
      </c>
      <c r="H93" s="933">
        <f>+D93*F92</f>
        <v>63</v>
      </c>
      <c r="I93" s="932" t="s">
        <v>2076</v>
      </c>
    </row>
    <row r="94" spans="2:13">
      <c r="B94" s="932" t="s">
        <v>2065</v>
      </c>
      <c r="C94" s="932" t="s">
        <v>2077</v>
      </c>
      <c r="D94" s="933">
        <v>4.45</v>
      </c>
      <c r="E94" s="1072" t="s">
        <v>2078</v>
      </c>
      <c r="F94" s="933">
        <v>6</v>
      </c>
      <c r="G94" s="932" t="s">
        <v>2073</v>
      </c>
      <c r="H94" s="933">
        <f>+D94*F94</f>
        <v>26.700000000000003</v>
      </c>
      <c r="I94" s="932" t="s">
        <v>2079</v>
      </c>
    </row>
    <row r="95" spans="2:13">
      <c r="B95" s="932"/>
      <c r="C95" s="932"/>
      <c r="D95" s="933"/>
      <c r="E95" s="1072"/>
      <c r="F95" s="933"/>
      <c r="G95" s="932"/>
      <c r="H95" s="933"/>
      <c r="I95" s="932"/>
    </row>
    <row r="96" spans="2:13">
      <c r="B96" s="1059" t="s">
        <v>2099</v>
      </c>
      <c r="C96" s="1062"/>
      <c r="D96" s="933"/>
      <c r="E96" s="1072"/>
      <c r="F96" s="933"/>
      <c r="G96" s="932"/>
      <c r="H96" s="933"/>
      <c r="I96" s="932"/>
    </row>
    <row r="97" spans="2:13">
      <c r="B97" s="932"/>
      <c r="C97" s="932"/>
      <c r="D97" s="933"/>
      <c r="E97" s="1072"/>
      <c r="F97" s="933"/>
      <c r="G97" s="932"/>
      <c r="H97" s="933"/>
      <c r="I97" s="932"/>
    </row>
    <row r="98" spans="2:13">
      <c r="B98" s="932" t="s">
        <v>2081</v>
      </c>
      <c r="C98" s="932" t="s">
        <v>2071</v>
      </c>
      <c r="D98" s="933">
        <f>+D94</f>
        <v>4.45</v>
      </c>
      <c r="E98" s="1073" t="s">
        <v>2082</v>
      </c>
      <c r="F98" s="933">
        <f>+F94</f>
        <v>6</v>
      </c>
      <c r="G98" s="932" t="s">
        <v>2073</v>
      </c>
      <c r="H98" s="933">
        <f>+D98*F98*D99</f>
        <v>213.60000000000002</v>
      </c>
      <c r="I98" s="1056" t="s">
        <v>2084</v>
      </c>
      <c r="J98" s="930">
        <v>1.5</v>
      </c>
      <c r="K98" s="930"/>
    </row>
    <row r="99" spans="2:13" ht="15">
      <c r="B99" s="932" t="s">
        <v>2083</v>
      </c>
      <c r="D99" s="933">
        <f>4*2</f>
        <v>8</v>
      </c>
      <c r="E99" s="1073"/>
      <c r="F99" s="932"/>
      <c r="G99" s="932"/>
      <c r="H99" s="933"/>
      <c r="I99" s="932" t="s">
        <v>2100</v>
      </c>
      <c r="J99" s="1053">
        <f>+J98*$C$41*F92*C41</f>
        <v>20.579999999999995</v>
      </c>
      <c r="K99" s="1053"/>
    </row>
    <row r="100" spans="2:13">
      <c r="B100" s="932"/>
      <c r="D100" s="933"/>
      <c r="E100" s="1073"/>
      <c r="F100" s="932"/>
      <c r="G100" s="932"/>
      <c r="H100" s="933"/>
      <c r="I100" s="1056" t="s">
        <v>2088</v>
      </c>
      <c r="J100" s="1094">
        <v>0.3</v>
      </c>
      <c r="L100" s="898"/>
      <c r="M100" s="1055"/>
    </row>
    <row r="101" spans="2:13">
      <c r="B101" s="932" t="s">
        <v>2063</v>
      </c>
      <c r="C101" s="932" t="s">
        <v>2086</v>
      </c>
      <c r="D101" s="933">
        <f>+H92</f>
        <v>26.599999999999998</v>
      </c>
      <c r="E101" s="932" t="s">
        <v>2046</v>
      </c>
      <c r="F101" s="934">
        <f>+D101*$G$56</f>
        <v>497.95199999999994</v>
      </c>
      <c r="G101" s="1062" t="s">
        <v>2087</v>
      </c>
      <c r="H101" s="934">
        <f>+SUM(F101:F103)</f>
        <v>2675.433</v>
      </c>
      <c r="I101" s="1056" t="s">
        <v>2088</v>
      </c>
      <c r="J101" s="1094">
        <v>0.85</v>
      </c>
      <c r="L101" s="898"/>
      <c r="M101" s="1055"/>
    </row>
    <row r="102" spans="2:13" ht="15.6">
      <c r="B102" s="932" t="s">
        <v>2065</v>
      </c>
      <c r="C102" s="932" t="s">
        <v>2086</v>
      </c>
      <c r="D102" s="933">
        <f>+H93+H94</f>
        <v>89.7</v>
      </c>
      <c r="E102" s="932" t="s">
        <v>2046</v>
      </c>
      <c r="F102" s="934">
        <f>+D102*$G$57</f>
        <v>1278.2250000000001</v>
      </c>
      <c r="G102" s="932" t="s">
        <v>2089</v>
      </c>
      <c r="H102" s="933">
        <v>26.7</v>
      </c>
      <c r="I102" s="932" t="s">
        <v>2101</v>
      </c>
      <c r="J102" s="1053">
        <f>+(J100*$C$41*$C$41*F92+$C$41*$C$41*J101*F92)*1.1</f>
        <v>17.355799999999999</v>
      </c>
      <c r="L102" s="1066">
        <f>+H101/(H102*H103)</f>
        <v>17.893479133226325</v>
      </c>
      <c r="M102" s="257" t="s">
        <v>2092</v>
      </c>
    </row>
    <row r="103" spans="2:13">
      <c r="B103" s="932" t="s">
        <v>2081</v>
      </c>
      <c r="C103" s="932" t="s">
        <v>2086</v>
      </c>
      <c r="D103" s="933">
        <f>+H98</f>
        <v>213.60000000000002</v>
      </c>
      <c r="E103" s="932" t="s">
        <v>2046</v>
      </c>
      <c r="F103" s="934">
        <f>+D103*$G$58</f>
        <v>899.25600000000009</v>
      </c>
      <c r="G103" s="932" t="s">
        <v>2090</v>
      </c>
      <c r="H103" s="933">
        <v>5.6</v>
      </c>
      <c r="L103" s="1066">
        <f>+H101/40</f>
        <v>66.885824999999997</v>
      </c>
      <c r="M103" s="257" t="s">
        <v>2093</v>
      </c>
    </row>
    <row r="104" spans="2:13">
      <c r="L104" s="898"/>
      <c r="M104" s="1055"/>
    </row>
    <row r="105" spans="2:13">
      <c r="B105" s="1050" t="s">
        <v>2102</v>
      </c>
      <c r="D105" s="932"/>
      <c r="E105" s="932"/>
      <c r="F105" s="933"/>
      <c r="G105" s="932"/>
      <c r="H105" s="932"/>
      <c r="L105">
        <f>+H102*D99/2</f>
        <v>106.8</v>
      </c>
    </row>
    <row r="106" spans="2:13">
      <c r="D106" s="932"/>
      <c r="E106" s="932"/>
      <c r="F106" s="933"/>
      <c r="G106" s="932"/>
      <c r="H106" s="932"/>
      <c r="L106">
        <f>+L105/H101</f>
        <v>3.9918772026808373E-2</v>
      </c>
    </row>
    <row r="107" spans="2:13">
      <c r="B107" s="935" t="s">
        <v>2028</v>
      </c>
      <c r="C107" s="933"/>
      <c r="D107" s="1054" t="s">
        <v>2037</v>
      </c>
      <c r="E107" s="892">
        <v>28</v>
      </c>
      <c r="F107" s="1487" t="s">
        <v>2029</v>
      </c>
      <c r="G107" s="1488"/>
      <c r="H107" s="1487" t="s">
        <v>2103</v>
      </c>
      <c r="I107" s="1488"/>
    </row>
    <row r="108" spans="2:13">
      <c r="F108" s="894" t="s">
        <v>2031</v>
      </c>
      <c r="G108" s="895">
        <v>420</v>
      </c>
      <c r="H108" s="894" t="s">
        <v>2031</v>
      </c>
      <c r="I108" s="895">
        <v>300</v>
      </c>
    </row>
    <row r="109" spans="2:13" ht="13.9">
      <c r="B109" s="257" t="s">
        <v>2104</v>
      </c>
      <c r="F109" s="894" t="s">
        <v>2033</v>
      </c>
      <c r="G109" s="895">
        <v>0.67</v>
      </c>
      <c r="H109" s="894" t="s">
        <v>2033</v>
      </c>
      <c r="I109" s="895">
        <v>0.72</v>
      </c>
    </row>
    <row r="110" spans="2:13" ht="13.9">
      <c r="B110" s="932" t="s">
        <v>2030</v>
      </c>
      <c r="C110" s="933">
        <v>5</v>
      </c>
      <c r="D110" s="933"/>
      <c r="F110" s="894" t="s">
        <v>2035</v>
      </c>
      <c r="G110" s="895">
        <v>0.67</v>
      </c>
      <c r="H110" s="894" t="s">
        <v>2035</v>
      </c>
      <c r="I110" s="895">
        <v>0.72</v>
      </c>
    </row>
    <row r="111" spans="2:13">
      <c r="B111" s="932" t="s">
        <v>2042</v>
      </c>
      <c r="C111" s="933">
        <v>7</v>
      </c>
      <c r="D111" s="933"/>
      <c r="F111" s="896" t="s">
        <v>2036</v>
      </c>
      <c r="G111" s="897">
        <v>190</v>
      </c>
      <c r="H111" s="896" t="s">
        <v>2036</v>
      </c>
      <c r="I111" s="897">
        <v>158</v>
      </c>
    </row>
    <row r="112" spans="2:13">
      <c r="B112" s="932" t="s">
        <v>2105</v>
      </c>
      <c r="C112" s="933">
        <v>0.2</v>
      </c>
      <c r="D112" s="933"/>
    </row>
    <row r="113" spans="2:9" ht="15.6">
      <c r="B113" s="932" t="s">
        <v>2034</v>
      </c>
      <c r="C113" s="933">
        <f>+C110*C111*C112</f>
        <v>7</v>
      </c>
      <c r="D113" s="932" t="s">
        <v>2106</v>
      </c>
      <c r="F113" s="933">
        <f>+C110*C111</f>
        <v>35</v>
      </c>
    </row>
    <row r="114" spans="2:9">
      <c r="B114" s="932"/>
      <c r="C114" s="933"/>
    </row>
    <row r="115" spans="2:9">
      <c r="B115" s="932" t="s">
        <v>2031</v>
      </c>
      <c r="C115" s="1053">
        <f>+C113*G108</f>
        <v>2940</v>
      </c>
      <c r="D115" s="900"/>
    </row>
    <row r="116" spans="2:9" ht="13.9">
      <c r="B116" s="932" t="s">
        <v>2033</v>
      </c>
      <c r="C116" s="1053">
        <f>+C113*G109</f>
        <v>4.6900000000000004</v>
      </c>
      <c r="D116" s="900"/>
    </row>
    <row r="117" spans="2:9" ht="13.9">
      <c r="B117" s="932" t="s">
        <v>2035</v>
      </c>
      <c r="C117" s="1053">
        <f>+C113*G110</f>
        <v>4.6900000000000004</v>
      </c>
      <c r="D117" s="900"/>
    </row>
    <row r="118" spans="2:9">
      <c r="B118" s="932" t="s">
        <v>2036</v>
      </c>
      <c r="C118" s="1053">
        <f>+C113*G111</f>
        <v>1330</v>
      </c>
      <c r="D118" s="933"/>
    </row>
    <row r="119" spans="2:9">
      <c r="B119" s="932"/>
      <c r="C119" s="933"/>
      <c r="D119" s="933"/>
    </row>
    <row r="120" spans="2:9">
      <c r="B120" s="932" t="s">
        <v>2058</v>
      </c>
      <c r="C120" s="933"/>
      <c r="D120" s="932" t="s">
        <v>2107</v>
      </c>
      <c r="E120" s="933"/>
      <c r="F120" s="1487" t="s">
        <v>2039</v>
      </c>
      <c r="G120" s="1488"/>
    </row>
    <row r="121" spans="2:9">
      <c r="B121" s="932">
        <f>+C110/0.2+1</f>
        <v>26</v>
      </c>
      <c r="C121" s="933" t="s">
        <v>2048</v>
      </c>
      <c r="D121" s="932">
        <f>+C111/0.2+1</f>
        <v>36</v>
      </c>
      <c r="E121" s="932" t="s">
        <v>2048</v>
      </c>
      <c r="F121" s="894" t="s">
        <v>2041</v>
      </c>
      <c r="G121" s="927">
        <v>1.552</v>
      </c>
    </row>
    <row r="122" spans="2:9">
      <c r="B122" s="932" t="s">
        <v>2030</v>
      </c>
      <c r="C122" s="933">
        <f>+C110-0.05*2+0.2*2</f>
        <v>5.3000000000000007</v>
      </c>
      <c r="D122" s="932" t="s">
        <v>2042</v>
      </c>
      <c r="E122" s="933">
        <f>+C111-0.05*2</f>
        <v>6.9</v>
      </c>
      <c r="F122" s="894" t="s">
        <v>2043</v>
      </c>
      <c r="G122" s="927">
        <v>0.99399999999999999</v>
      </c>
    </row>
    <row r="123" spans="2:9">
      <c r="B123" s="932" t="s">
        <v>2044</v>
      </c>
      <c r="C123" s="933">
        <f>+C122*B121</f>
        <v>137.80000000000001</v>
      </c>
      <c r="D123" s="932" t="s">
        <v>2044</v>
      </c>
      <c r="E123" s="933">
        <f>+E122*D121</f>
        <v>248.4</v>
      </c>
      <c r="F123" s="896" t="s">
        <v>2045</v>
      </c>
      <c r="G123" s="929">
        <v>0.56000000000000005</v>
      </c>
    </row>
    <row r="124" spans="2:9">
      <c r="B124" s="932" t="s">
        <v>2046</v>
      </c>
      <c r="C124" s="934">
        <f>+G123*C123</f>
        <v>77.168000000000021</v>
      </c>
      <c r="D124" s="932" t="s">
        <v>2046</v>
      </c>
      <c r="E124" s="934">
        <f>+E123*G123</f>
        <v>139.10400000000001</v>
      </c>
      <c r="H124" s="932" t="s">
        <v>2108</v>
      </c>
      <c r="I124" s="934">
        <f>+C124*2+E124</f>
        <v>293.44000000000005</v>
      </c>
    </row>
    <row r="125" spans="2:9">
      <c r="D125" s="933"/>
    </row>
    <row r="126" spans="2:9">
      <c r="B126" s="257" t="s">
        <v>2109</v>
      </c>
    </row>
    <row r="127" spans="2:9">
      <c r="B127" s="932" t="s">
        <v>2030</v>
      </c>
      <c r="C127" s="933">
        <v>0.25</v>
      </c>
      <c r="D127" s="934"/>
    </row>
    <row r="129" spans="2:7">
      <c r="B129" s="257" t="s">
        <v>2110</v>
      </c>
    </row>
    <row r="130" spans="2:7" ht="15">
      <c r="B130" s="932" t="s">
        <v>2042</v>
      </c>
      <c r="C130" s="933">
        <v>7</v>
      </c>
      <c r="D130" s="932" t="s">
        <v>2111</v>
      </c>
      <c r="E130" s="1074">
        <v>3</v>
      </c>
      <c r="F130" s="932" t="s">
        <v>2112</v>
      </c>
      <c r="G130" s="1053">
        <f>+C127*C127*C130*E130</f>
        <v>1.3125</v>
      </c>
    </row>
    <row r="131" spans="2:7">
      <c r="G131" s="1075"/>
    </row>
    <row r="132" spans="2:7">
      <c r="B132" s="257" t="s">
        <v>2113</v>
      </c>
      <c r="G132" s="1075"/>
    </row>
    <row r="133" spans="2:7" ht="15">
      <c r="B133" s="932" t="s">
        <v>2042</v>
      </c>
      <c r="C133" s="933">
        <v>5</v>
      </c>
      <c r="D133" s="932" t="s">
        <v>2111</v>
      </c>
      <c r="E133" s="1074">
        <v>3</v>
      </c>
      <c r="F133" s="932" t="s">
        <v>2112</v>
      </c>
      <c r="G133" s="1053">
        <f>+C127*C127*C133*E133</f>
        <v>0.9375</v>
      </c>
    </row>
    <row r="135" spans="2:7" ht="15">
      <c r="F135" s="932" t="s">
        <v>2114</v>
      </c>
      <c r="G135" s="1053">
        <f>+G130+G133</f>
        <v>2.25</v>
      </c>
    </row>
    <row r="137" spans="2:7">
      <c r="B137" s="932" t="s">
        <v>2031</v>
      </c>
      <c r="C137" s="1053">
        <f>+G135*G108</f>
        <v>945</v>
      </c>
    </row>
    <row r="138" spans="2:7" ht="13.9">
      <c r="B138" s="932" t="s">
        <v>2033</v>
      </c>
      <c r="C138" s="1053">
        <f>+G135*G109</f>
        <v>1.5075000000000001</v>
      </c>
    </row>
    <row r="139" spans="2:7" ht="13.9">
      <c r="B139" s="932" t="s">
        <v>2035</v>
      </c>
      <c r="C139" s="1053">
        <f>+G135*G110</f>
        <v>1.5075000000000001</v>
      </c>
    </row>
    <row r="140" spans="2:7">
      <c r="B140" s="932" t="s">
        <v>2036</v>
      </c>
      <c r="C140" s="1053">
        <f>+G135*G111</f>
        <v>427.5</v>
      </c>
    </row>
    <row r="142" spans="2:7">
      <c r="B142" s="257" t="s">
        <v>2110</v>
      </c>
    </row>
    <row r="143" spans="2:7">
      <c r="B143" s="932" t="s">
        <v>2038</v>
      </c>
      <c r="C143" s="933"/>
      <c r="D143" s="932" t="s">
        <v>2047</v>
      </c>
      <c r="E143" s="933"/>
    </row>
    <row r="144" spans="2:7">
      <c r="B144" s="932">
        <v>4</v>
      </c>
      <c r="C144" s="933" t="s">
        <v>2055</v>
      </c>
      <c r="D144" s="932">
        <f>+(10+19+10)*2</f>
        <v>78</v>
      </c>
      <c r="E144" s="932" t="s">
        <v>2048</v>
      </c>
    </row>
    <row r="145" spans="2:9">
      <c r="B145" s="932" t="s">
        <v>2042</v>
      </c>
      <c r="C145" s="933">
        <f>+C111-0.05*2</f>
        <v>6.9</v>
      </c>
      <c r="D145" s="932" t="s">
        <v>2042</v>
      </c>
      <c r="E145" s="933">
        <v>0.75</v>
      </c>
    </row>
    <row r="146" spans="2:9">
      <c r="B146" s="932" t="s">
        <v>2044</v>
      </c>
      <c r="C146" s="933">
        <f>+C145*B144*E130</f>
        <v>82.800000000000011</v>
      </c>
      <c r="D146" s="932" t="s">
        <v>2044</v>
      </c>
      <c r="E146" s="933">
        <f>+E145*D144*E130</f>
        <v>175.5</v>
      </c>
    </row>
    <row r="147" spans="2:9">
      <c r="B147" s="932" t="s">
        <v>2046</v>
      </c>
      <c r="C147" s="934">
        <f>+G122*C146</f>
        <v>82.303200000000004</v>
      </c>
      <c r="D147" s="932" t="s">
        <v>2046</v>
      </c>
      <c r="E147" s="934">
        <f>+G123*E146</f>
        <v>98.280000000000015</v>
      </c>
      <c r="F147" s="932" t="s">
        <v>2115</v>
      </c>
      <c r="G147" s="934">
        <f>+E147+C147</f>
        <v>180.58320000000003</v>
      </c>
    </row>
    <row r="148" spans="2:9">
      <c r="B148" s="932"/>
      <c r="C148" s="934"/>
      <c r="D148" s="932"/>
      <c r="E148" s="934"/>
    </row>
    <row r="149" spans="2:9">
      <c r="B149" s="932" t="s">
        <v>2116</v>
      </c>
      <c r="C149" s="934"/>
      <c r="D149" s="932"/>
      <c r="E149" s="934"/>
    </row>
    <row r="150" spans="2:9">
      <c r="B150" s="932" t="s">
        <v>2038</v>
      </c>
      <c r="C150" s="933"/>
      <c r="D150" s="932" t="s">
        <v>2047</v>
      </c>
      <c r="E150" s="933"/>
    </row>
    <row r="151" spans="2:9">
      <c r="B151" s="932">
        <v>4</v>
      </c>
      <c r="C151" s="933" t="s">
        <v>2055</v>
      </c>
      <c r="D151" s="932">
        <f>+(10+10+10)*2</f>
        <v>60</v>
      </c>
      <c r="E151" s="932" t="s">
        <v>2048</v>
      </c>
    </row>
    <row r="152" spans="2:9">
      <c r="B152" s="932" t="s">
        <v>2042</v>
      </c>
      <c r="C152" s="933">
        <f>+C110-0.05*2</f>
        <v>4.9000000000000004</v>
      </c>
      <c r="D152" s="932" t="s">
        <v>2042</v>
      </c>
      <c r="E152" s="933">
        <v>0.75</v>
      </c>
    </row>
    <row r="153" spans="2:9">
      <c r="B153" s="932" t="s">
        <v>2044</v>
      </c>
      <c r="C153" s="933">
        <f>+C152*B151*E133</f>
        <v>58.800000000000004</v>
      </c>
      <c r="D153" s="932" t="s">
        <v>2044</v>
      </c>
      <c r="E153" s="933">
        <f>+E152*D151*E133</f>
        <v>135</v>
      </c>
    </row>
    <row r="154" spans="2:9">
      <c r="B154" s="932" t="s">
        <v>2046</v>
      </c>
      <c r="C154" s="934">
        <f>+G122*C153</f>
        <v>58.447200000000002</v>
      </c>
      <c r="D154" s="932" t="s">
        <v>2046</v>
      </c>
      <c r="E154" s="934">
        <f>+$G$19*E153</f>
        <v>75.600000000000009</v>
      </c>
      <c r="F154" s="932" t="s">
        <v>2117</v>
      </c>
      <c r="G154" s="934">
        <f>+E154+C154</f>
        <v>134.0472</v>
      </c>
    </row>
    <row r="155" spans="2:9">
      <c r="H155" s="932" t="s">
        <v>2118</v>
      </c>
      <c r="I155" s="934">
        <f>+G147+G154</f>
        <v>314.63040000000001</v>
      </c>
    </row>
    <row r="157" spans="2:9">
      <c r="B157" s="1076" t="s">
        <v>2119</v>
      </c>
      <c r="C157" s="1077"/>
      <c r="H157" s="1056" t="s">
        <v>2084</v>
      </c>
      <c r="I157" s="930">
        <f>0.2+0.25+0.25-0.15</f>
        <v>0.54999999999999993</v>
      </c>
    </row>
    <row r="158" spans="2:9" ht="15">
      <c r="B158" s="1078" t="s">
        <v>2031</v>
      </c>
      <c r="C158" s="1079">
        <f>+C137+C115</f>
        <v>3885</v>
      </c>
      <c r="H158" s="932" t="s">
        <v>2120</v>
      </c>
      <c r="I158" s="1053">
        <f>+I157*C110*C111</f>
        <v>19.249999999999996</v>
      </c>
    </row>
    <row r="159" spans="2:9" ht="13.9">
      <c r="B159" s="1078" t="s">
        <v>2033</v>
      </c>
      <c r="C159" s="1079">
        <f>+C116+C138</f>
        <v>6.1975000000000007</v>
      </c>
      <c r="H159" s="1056" t="s">
        <v>2088</v>
      </c>
      <c r="I159" s="1094">
        <v>0.15</v>
      </c>
    </row>
    <row r="160" spans="2:9" ht="15">
      <c r="B160" s="1078" t="s">
        <v>2035</v>
      </c>
      <c r="C160" s="1079">
        <f>+C139+C117</f>
        <v>6.1975000000000007</v>
      </c>
      <c r="H160" s="932" t="s">
        <v>2121</v>
      </c>
      <c r="I160" s="1053">
        <f>+(I159*(C111-E130*C127)*(C110-E133*C127))*1.1</f>
        <v>4.3828125</v>
      </c>
    </row>
    <row r="161" spans="2:15">
      <c r="B161" s="1078" t="s">
        <v>2036</v>
      </c>
      <c r="C161" s="1079">
        <f>+C140+C118</f>
        <v>1757.5</v>
      </c>
      <c r="H161" s="1056" t="s">
        <v>2122</v>
      </c>
      <c r="I161" s="1094">
        <v>0.25</v>
      </c>
    </row>
    <row r="162" spans="2:15">
      <c r="B162" s="1078" t="s">
        <v>2123</v>
      </c>
      <c r="C162" s="1079">
        <f>+I155+I124</f>
        <v>608.07040000000006</v>
      </c>
      <c r="H162" s="1056" t="s">
        <v>2124</v>
      </c>
      <c r="I162" s="1094">
        <v>0.3</v>
      </c>
    </row>
    <row r="163" spans="2:15">
      <c r="B163" s="1078"/>
      <c r="C163" s="1079"/>
      <c r="H163" s="1056" t="s">
        <v>2073</v>
      </c>
      <c r="I163" s="1094">
        <f>+(C111-C127*E130)*E130+C110*E133</f>
        <v>33.75</v>
      </c>
    </row>
    <row r="164" spans="2:15" ht="15">
      <c r="B164" s="1078" t="s">
        <v>2125</v>
      </c>
      <c r="C164" s="1079">
        <f>4.8*2.95</f>
        <v>14.16</v>
      </c>
      <c r="H164" s="932" t="s">
        <v>2126</v>
      </c>
      <c r="I164" s="1053">
        <f>+I163*I162*I161</f>
        <v>2.53125</v>
      </c>
    </row>
    <row r="165" spans="2:15">
      <c r="B165" s="1078"/>
      <c r="C165" s="1079"/>
      <c r="H165" s="932"/>
      <c r="I165" s="1053"/>
    </row>
    <row r="166" spans="2:15">
      <c r="K166" s="1084"/>
      <c r="L166" s="1489" t="s">
        <v>2127</v>
      </c>
      <c r="M166" s="1489"/>
      <c r="N166" s="1489"/>
      <c r="O166" s="1490"/>
    </row>
    <row r="167" spans="2:15">
      <c r="B167" s="259" t="s">
        <v>2128</v>
      </c>
      <c r="K167" s="928"/>
      <c r="L167" s="1087" t="s">
        <v>1864</v>
      </c>
      <c r="M167" s="1087" t="s">
        <v>1865</v>
      </c>
      <c r="N167" s="1087" t="s">
        <v>1866</v>
      </c>
      <c r="O167" s="1088" t="s">
        <v>1867</v>
      </c>
    </row>
    <row r="168" spans="2:15" ht="16.899999999999999">
      <c r="B168" s="893" t="s">
        <v>2129</v>
      </c>
      <c r="C168" s="931">
        <f>+H86</f>
        <v>1437.4095000000002</v>
      </c>
      <c r="D168" s="932" t="s">
        <v>2130</v>
      </c>
      <c r="E168" s="933">
        <f>+H87*H88+C110*C111</f>
        <v>109.75999999999999</v>
      </c>
      <c r="F168" s="932" t="s">
        <v>2131</v>
      </c>
      <c r="G168" s="1053">
        <f>+J84+I158</f>
        <v>31.009999999999994</v>
      </c>
      <c r="H168" s="932" t="s">
        <v>2132</v>
      </c>
      <c r="I168" s="1053">
        <f>+I160+J87</f>
        <v>14.300412499999998</v>
      </c>
      <c r="K168" s="1085" t="s">
        <v>2133</v>
      </c>
      <c r="L168" s="1089">
        <v>82</v>
      </c>
      <c r="M168" s="1089">
        <v>1</v>
      </c>
      <c r="N168" s="1089">
        <v>7</v>
      </c>
      <c r="O168" s="1090">
        <v>4</v>
      </c>
    </row>
    <row r="169" spans="2:15" ht="16.899999999999999">
      <c r="B169" s="893" t="s">
        <v>2134</v>
      </c>
      <c r="C169" s="931">
        <f>+H101</f>
        <v>2675.433</v>
      </c>
      <c r="D169" s="932" t="s">
        <v>2130</v>
      </c>
      <c r="E169" s="933">
        <f>+H102*H103+C110*C111</f>
        <v>184.51999999999998</v>
      </c>
      <c r="F169" s="932" t="s">
        <v>2131</v>
      </c>
      <c r="G169" s="1053">
        <f>+J99+I158</f>
        <v>39.829999999999991</v>
      </c>
      <c r="H169" s="932" t="s">
        <v>2132</v>
      </c>
      <c r="I169" s="1053">
        <f>+I160+J102</f>
        <v>21.738612499999999</v>
      </c>
      <c r="K169" s="1085" t="s">
        <v>2135</v>
      </c>
      <c r="L169" s="1091">
        <f>+L168*G25</f>
        <v>20.092050000000004</v>
      </c>
      <c r="M169" s="1089">
        <f>+G168*M168</f>
        <v>31.009999999999994</v>
      </c>
      <c r="N169" s="1089">
        <f>+N168*G169</f>
        <v>278.80999999999995</v>
      </c>
      <c r="O169" s="1090">
        <f>+O168*G170</f>
        <v>206.35999999999996</v>
      </c>
    </row>
    <row r="170" spans="2:15" ht="16.899999999999999">
      <c r="B170" s="893" t="s">
        <v>2136</v>
      </c>
      <c r="C170" s="931">
        <f>+H101+H71</f>
        <v>3983.4314999999997</v>
      </c>
      <c r="D170" s="932" t="s">
        <v>2130</v>
      </c>
      <c r="E170" s="933">
        <f>+H102*H103+H72*H73+C110*C111</f>
        <v>244.15999999999997</v>
      </c>
      <c r="F170" s="932" t="s">
        <v>2131</v>
      </c>
      <c r="G170" s="1053">
        <f>+I158+J99+J70</f>
        <v>51.589999999999989</v>
      </c>
      <c r="H170" s="932" t="s">
        <v>2132</v>
      </c>
      <c r="I170" s="1053">
        <f>+I160+J102+J73</f>
        <v>31.656212499999995</v>
      </c>
      <c r="K170" s="1086" t="s">
        <v>2137</v>
      </c>
      <c r="L170" s="1092">
        <f>+SUM(L169:O169)</f>
        <v>536.27204999999992</v>
      </c>
      <c r="M170" s="1093"/>
      <c r="N170" s="1093"/>
      <c r="O170" s="1061"/>
    </row>
    <row r="171" spans="2:15">
      <c r="B171" s="893"/>
      <c r="C171" s="931"/>
      <c r="D171" s="932"/>
      <c r="F171" s="933"/>
      <c r="G171" s="932"/>
      <c r="H171" s="1053"/>
      <c r="I171" s="932"/>
      <c r="J171" s="1053"/>
      <c r="K171" s="259"/>
      <c r="L171" s="1095"/>
      <c r="M171" s="891"/>
      <c r="N171" s="891"/>
      <c r="O171" s="891"/>
    </row>
    <row r="172" spans="2:15" ht="15">
      <c r="B172" s="1057" t="s">
        <v>2018</v>
      </c>
      <c r="C172" s="932" t="s">
        <v>2138</v>
      </c>
      <c r="D172" s="891"/>
      <c r="E172" s="1053">
        <f>+($C$113+$G$135)+($C$38+$C$43)*$F$77</f>
        <v>12.5085</v>
      </c>
      <c r="F172" s="257" t="s">
        <v>2139</v>
      </c>
      <c r="G172" s="1053">
        <f>+$C$162+$G$48*$F$77</f>
        <v>829.6400000000001</v>
      </c>
      <c r="H172" s="932" t="s">
        <v>2140</v>
      </c>
      <c r="I172" s="1096">
        <f>+$C$41*$C$41*0.05*$F$77</f>
        <v>0.39199999999999996</v>
      </c>
    </row>
    <row r="173" spans="2:15" ht="15">
      <c r="B173" s="1057" t="s">
        <v>2019</v>
      </c>
      <c r="C173" s="932" t="s">
        <v>2138</v>
      </c>
      <c r="D173" s="891"/>
      <c r="E173" s="1053">
        <f>+($C$113+$G$135)+($C$38+$C$43)*$F$92</f>
        <v>14.952375</v>
      </c>
      <c r="F173" s="257" t="s">
        <v>2139</v>
      </c>
      <c r="G173" s="1053">
        <f>+$C$162+$G$48*$F$92</f>
        <v>995.81719999999996</v>
      </c>
      <c r="H173" s="932" t="s">
        <v>2140</v>
      </c>
      <c r="I173" s="1096">
        <f>+$C$41*$C$41*0.05*$F$92</f>
        <v>0.68599999999999994</v>
      </c>
    </row>
    <row r="174" spans="2:15" ht="15">
      <c r="B174" s="1057" t="s">
        <v>2020</v>
      </c>
      <c r="C174" s="932" t="s">
        <v>2138</v>
      </c>
      <c r="D174" s="891"/>
      <c r="E174" s="1053">
        <f>+($C$113+$G$135)+($C$38+$C$43)*($F$92+F62)</f>
        <v>18.210874999999998</v>
      </c>
      <c r="F174" s="257" t="s">
        <v>2139</v>
      </c>
      <c r="G174" s="1053">
        <f>+$C$162+$G$48*($F$62+$F$92)</f>
        <v>1217.3868</v>
      </c>
      <c r="H174" s="932" t="s">
        <v>2140</v>
      </c>
      <c r="I174" s="1096">
        <f>+$C$41*$C$41*0.05*($F$92+$F$62)</f>
        <v>1.0779999999999998</v>
      </c>
    </row>
  </sheetData>
  <mergeCells count="15">
    <mergeCell ref="E77:E78"/>
    <mergeCell ref="E92:E93"/>
    <mergeCell ref="F55:G55"/>
    <mergeCell ref="A1:J1"/>
    <mergeCell ref="A2:J2"/>
    <mergeCell ref="F28:G28"/>
    <mergeCell ref="F51:G51"/>
    <mergeCell ref="E62:E63"/>
    <mergeCell ref="F6:G6"/>
    <mergeCell ref="F16:G16"/>
    <mergeCell ref="F107:G107"/>
    <mergeCell ref="F120:G120"/>
    <mergeCell ref="L166:O166"/>
    <mergeCell ref="H107:I107"/>
    <mergeCell ref="H28:I28"/>
  </mergeCells>
  <pageMargins left="0.7" right="0.7" top="0.75" bottom="0.75" header="0.3" footer="0.3"/>
  <pageSetup scale="28" orientation="portrait" r:id="rId1"/>
  <colBreaks count="1" manualBreakCount="1">
    <brk id="10" max="168" man="1"/>
  </colBreaks>
  <ignoredErrors>
    <ignoredError sqref="H63 H78 H93" 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6980B-A8CC-468F-ACF6-3E66E2151B60}">
  <sheetPr>
    <tabColor theme="5" tint="0.59999389629810485"/>
  </sheetPr>
  <dimension ref="A1:Z66"/>
  <sheetViews>
    <sheetView view="pageBreakPreview" topLeftCell="B1" zoomScale="85" zoomScaleNormal="70" zoomScaleSheetLayoutView="85" workbookViewId="0">
      <selection activeCell="B21" sqref="B21:O21"/>
    </sheetView>
  </sheetViews>
  <sheetFormatPr defaultColWidth="11.42578125" defaultRowHeight="13.15"/>
  <cols>
    <col min="1" max="1" width="6.28515625" customWidth="1"/>
    <col min="2" max="2" width="61.85546875" customWidth="1"/>
    <col min="3" max="3" width="8.42578125" customWidth="1"/>
    <col min="4" max="4" width="11" customWidth="1"/>
    <col min="5" max="10" width="15.5703125" customWidth="1"/>
    <col min="11" max="11" width="25.140625" customWidth="1"/>
    <col min="12" max="12" width="24" customWidth="1"/>
    <col min="13" max="15" width="22" customWidth="1"/>
    <col min="16" max="16" width="34.140625" customWidth="1"/>
    <col min="17" max="17" width="53.140625" customWidth="1"/>
    <col min="18" max="18" width="50.7109375" customWidth="1"/>
    <col min="19" max="19" width="40.28515625" customWidth="1"/>
    <col min="20" max="20" width="15.140625" customWidth="1"/>
    <col min="21" max="23" width="24.7109375" customWidth="1"/>
    <col min="24" max="26" width="21.7109375" customWidth="1"/>
  </cols>
  <sheetData>
    <row r="1" spans="1:26" s="43" customFormat="1" ht="30" customHeight="1" thickBot="1">
      <c r="A1" s="1515" t="s">
        <v>2025</v>
      </c>
      <c r="B1" s="1516"/>
      <c r="C1" s="1516"/>
      <c r="D1" s="1516"/>
      <c r="E1" s="1517"/>
      <c r="F1" s="1517"/>
      <c r="G1" s="1517"/>
      <c r="H1" s="1517"/>
      <c r="I1" s="1517"/>
      <c r="J1" s="1517"/>
      <c r="K1" s="1517"/>
      <c r="L1" s="1517"/>
      <c r="M1" s="1517"/>
      <c r="N1" s="1517"/>
      <c r="O1" s="1517"/>
      <c r="P1" s="1518"/>
    </row>
    <row r="2" spans="1:26" s="1" customFormat="1" ht="15" customHeight="1">
      <c r="A2" s="1519" t="s">
        <v>1</v>
      </c>
      <c r="B2" s="1519" t="s">
        <v>2141</v>
      </c>
      <c r="C2" s="1519" t="s">
        <v>3</v>
      </c>
      <c r="D2" s="1521" t="s">
        <v>2142</v>
      </c>
      <c r="E2" s="1523" t="s">
        <v>2143</v>
      </c>
      <c r="F2" s="1524"/>
      <c r="G2" s="1524"/>
      <c r="H2" s="1524"/>
      <c r="I2" s="1524"/>
      <c r="J2" s="1525"/>
      <c r="K2" s="1523" t="s">
        <v>2144</v>
      </c>
      <c r="L2" s="1524"/>
      <c r="M2" s="1524"/>
      <c r="N2" s="1524"/>
      <c r="O2" s="1524"/>
      <c r="P2" s="1525"/>
      <c r="Q2" s="76"/>
      <c r="R2" s="76"/>
      <c r="S2" s="76"/>
      <c r="T2" s="76"/>
      <c r="U2" s="76"/>
      <c r="V2" s="76"/>
      <c r="W2" s="76"/>
      <c r="X2" s="76"/>
      <c r="Y2" s="76"/>
      <c r="Z2" s="76"/>
    </row>
    <row r="3" spans="1:26" s="1" customFormat="1" ht="15" customHeight="1" thickBot="1">
      <c r="A3" s="1520"/>
      <c r="B3" s="1520"/>
      <c r="C3" s="1520"/>
      <c r="D3" s="1522"/>
      <c r="E3" s="170" t="s">
        <v>2145</v>
      </c>
      <c r="F3" s="137" t="s">
        <v>2146</v>
      </c>
      <c r="G3" s="137" t="s">
        <v>2147</v>
      </c>
      <c r="H3" s="137" t="s">
        <v>2148</v>
      </c>
      <c r="I3" s="137" t="s">
        <v>2149</v>
      </c>
      <c r="J3" s="171" t="s">
        <v>2150</v>
      </c>
      <c r="K3" s="172" t="s">
        <v>2145</v>
      </c>
      <c r="L3" s="173" t="s">
        <v>2146</v>
      </c>
      <c r="M3" s="173" t="s">
        <v>2147</v>
      </c>
      <c r="N3" s="137" t="s">
        <v>2148</v>
      </c>
      <c r="O3" s="137" t="s">
        <v>2149</v>
      </c>
      <c r="P3" s="174" t="s">
        <v>2151</v>
      </c>
      <c r="Q3" s="76"/>
      <c r="R3" s="76"/>
      <c r="S3" s="76"/>
      <c r="T3" s="76"/>
      <c r="U3" s="172" t="s">
        <v>2145</v>
      </c>
      <c r="V3" s="173" t="s">
        <v>2146</v>
      </c>
      <c r="W3" s="173" t="s">
        <v>2147</v>
      </c>
      <c r="X3" s="137" t="s">
        <v>2148</v>
      </c>
      <c r="Y3" s="137" t="s">
        <v>2149</v>
      </c>
      <c r="Z3" s="174" t="s">
        <v>2151</v>
      </c>
    </row>
    <row r="4" spans="1:26" s="44" customFormat="1" ht="30" customHeight="1" thickBot="1">
      <c r="A4" s="187">
        <v>1</v>
      </c>
      <c r="B4" s="206" t="s">
        <v>2152</v>
      </c>
      <c r="C4" s="154" t="s">
        <v>109</v>
      </c>
      <c r="D4" s="189">
        <f>+USUARIOS!C15</f>
        <v>231</v>
      </c>
      <c r="E4" s="278">
        <f>+'1'!F13</f>
        <v>0</v>
      </c>
      <c r="F4" s="279">
        <f>+'1'!F20</f>
        <v>3222</v>
      </c>
      <c r="G4" s="279">
        <f>+'1'!F27</f>
        <v>2667</v>
      </c>
      <c r="H4" s="279">
        <f>+'1'!F31</f>
        <v>11406</v>
      </c>
      <c r="I4" s="279">
        <f>+'1'!F32</f>
        <v>7798</v>
      </c>
      <c r="J4" s="280">
        <f>+SUM(E4:I4)</f>
        <v>25093</v>
      </c>
      <c r="K4" s="673">
        <f>$D4*E4</f>
        <v>0</v>
      </c>
      <c r="L4" s="674">
        <f t="shared" ref="L4:O4" si="0">$D4*F4</f>
        <v>744282</v>
      </c>
      <c r="M4" s="674">
        <f t="shared" si="0"/>
        <v>616077</v>
      </c>
      <c r="N4" s="674">
        <f t="shared" si="0"/>
        <v>2634786</v>
      </c>
      <c r="O4" s="671">
        <f t="shared" si="0"/>
        <v>1801338</v>
      </c>
      <c r="P4" s="281">
        <f>ROUND(D4*J4,0)</f>
        <v>5796483</v>
      </c>
      <c r="Q4" s="1505"/>
      <c r="R4" s="1505"/>
      <c r="S4" s="1505"/>
      <c r="T4" s="1506"/>
      <c r="U4" s="769">
        <f>+ROUND(K4*(1+$J$37),0)</f>
        <v>0</v>
      </c>
      <c r="V4" s="769">
        <f>+ROUND(L4*(1+$J$37),0)</f>
        <v>1003022</v>
      </c>
      <c r="W4" s="769">
        <f t="shared" ref="W4:Y4" si="1">+ROUND(M4*(1+$J$37),0)</f>
        <v>830248</v>
      </c>
      <c r="X4" s="769">
        <f t="shared" si="1"/>
        <v>3550735</v>
      </c>
      <c r="Y4" s="769">
        <f t="shared" si="1"/>
        <v>2427550</v>
      </c>
      <c r="Z4" s="769">
        <f>+SUM(U4:Y4)</f>
        <v>7811555</v>
      </c>
    </row>
    <row r="5" spans="1:26" s="44" customFormat="1" ht="24" customHeight="1" thickBot="1">
      <c r="A5" s="188">
        <v>2</v>
      </c>
      <c r="B5" s="1507" t="s">
        <v>2153</v>
      </c>
      <c r="C5" s="1508"/>
      <c r="D5" s="1508"/>
      <c r="E5" s="1508"/>
      <c r="F5" s="1508"/>
      <c r="G5" s="1508"/>
      <c r="H5" s="1508"/>
      <c r="I5" s="1508"/>
      <c r="J5" s="1509"/>
      <c r="K5" s="1508"/>
      <c r="L5" s="1508"/>
      <c r="M5" s="1508"/>
      <c r="N5" s="1508"/>
      <c r="O5" s="1510"/>
      <c r="P5" s="286">
        <f>SUM(P6:P8)</f>
        <v>2454852556</v>
      </c>
      <c r="Q5" s="235" t="s">
        <v>2154</v>
      </c>
      <c r="R5" s="236" t="s">
        <v>2155</v>
      </c>
      <c r="S5" s="236" t="s">
        <v>2156</v>
      </c>
      <c r="T5" s="720" t="s">
        <v>2157</v>
      </c>
      <c r="U5" s="769">
        <f>+SUM(U6:U8)</f>
        <v>2573587319</v>
      </c>
      <c r="V5" s="769">
        <f t="shared" ref="V5:Y5" si="2">+SUM(V6:V8)</f>
        <v>10723415</v>
      </c>
      <c r="W5" s="769">
        <f t="shared" si="2"/>
        <v>629433073</v>
      </c>
      <c r="X5" s="769">
        <f t="shared" si="2"/>
        <v>47324850</v>
      </c>
      <c r="Y5" s="769">
        <f t="shared" si="2"/>
        <v>47181633</v>
      </c>
      <c r="Z5" s="769">
        <f>+SUM(U5:Y5)</f>
        <v>3308250290</v>
      </c>
    </row>
    <row r="6" spans="1:26" s="44" customFormat="1" ht="13.9" thickBot="1">
      <c r="A6" s="167">
        <v>2.1</v>
      </c>
      <c r="B6" s="202" t="s">
        <v>2158</v>
      </c>
      <c r="C6" s="154" t="s">
        <v>109</v>
      </c>
      <c r="D6" s="189">
        <f>+Tabla1[[#Totals],[INDIVIDUALES]]</f>
        <v>82</v>
      </c>
      <c r="E6" s="278">
        <f>+SUM('1. SISFV 2010 W '!K5:K11)</f>
        <v>18226298</v>
      </c>
      <c r="F6" s="279">
        <f>+SUM('1. SISFV 2010 W '!L5:L11)</f>
        <v>64170</v>
      </c>
      <c r="G6" s="279">
        <f>+SUM('1. SISFV 2010 W '!M5:M11)</f>
        <v>3628255.5513299969</v>
      </c>
      <c r="H6" s="279">
        <f>+SUM('1. SISFV 2010 W '!N5:N11)</f>
        <v>325103</v>
      </c>
      <c r="I6" s="279">
        <f>+SUM('1. SISFV 2010 W '!O5:O11)</f>
        <v>302186</v>
      </c>
      <c r="J6" s="672">
        <f t="shared" ref="J6:J26" si="3">+SUM(E6:I6)</f>
        <v>22546012.551329996</v>
      </c>
      <c r="K6" s="673">
        <f t="shared" ref="K6:O8" si="4">$D6*E6</f>
        <v>1494556436</v>
      </c>
      <c r="L6" s="674">
        <f t="shared" si="4"/>
        <v>5261940</v>
      </c>
      <c r="M6" s="674">
        <f t="shared" si="4"/>
        <v>297516955.20905977</v>
      </c>
      <c r="N6" s="674">
        <f t="shared" si="4"/>
        <v>26658446</v>
      </c>
      <c r="O6" s="671">
        <f t="shared" si="4"/>
        <v>24779252</v>
      </c>
      <c r="P6" s="282">
        <f>ROUND(D6*J6,0)</f>
        <v>1848773029</v>
      </c>
      <c r="Q6" s="234" t="e">
        <f>+#REF!/SUM(#REF!+#REF!+D22+#REF!+#REF!+#REF!)</f>
        <v>#REF!</v>
      </c>
      <c r="R6" s="233">
        <v>58598097.939827591</v>
      </c>
      <c r="S6" s="233" t="e">
        <f>+Q6-R6</f>
        <v>#REF!</v>
      </c>
      <c r="T6" s="721" t="e">
        <f>+S6/R6</f>
        <v>#REF!</v>
      </c>
      <c r="U6" s="769">
        <f t="shared" ref="U6:U8" si="5">+ROUND(K6*(1+$J$37),0)</f>
        <v>2014119646</v>
      </c>
      <c r="V6" s="769">
        <f t="shared" ref="V6:V8" si="6">+ROUND(L6*(1+$J$37),0)</f>
        <v>7091185</v>
      </c>
      <c r="W6" s="769">
        <f t="shared" ref="W6:W8" si="7">+ROUND(M6*(1+$J$37),0)</f>
        <v>400944876</v>
      </c>
      <c r="X6" s="769">
        <f t="shared" ref="X6:X8" si="8">+ROUND(N6*(1+$J$37),0)</f>
        <v>35925910</v>
      </c>
      <c r="Y6" s="769">
        <f t="shared" ref="Y6:Y8" si="9">+ROUND(O6*(1+$J$37),0)</f>
        <v>33393438</v>
      </c>
      <c r="Z6" s="84"/>
    </row>
    <row r="7" spans="1:26" s="44" customFormat="1" ht="13.9" thickBot="1">
      <c r="A7" s="168">
        <v>2.2000000000000002</v>
      </c>
      <c r="B7" s="203" t="s">
        <v>2159</v>
      </c>
      <c r="C7" s="156" t="s">
        <v>109</v>
      </c>
      <c r="D7" s="190">
        <f>+Tabla1[[#Totals],[INDIVIDUALES]]</f>
        <v>82</v>
      </c>
      <c r="E7" s="283">
        <f>+SUM('1. SISFV 2010 W '!K13:K14)</f>
        <v>3453561</v>
      </c>
      <c r="F7" s="284">
        <f>+SUM('1. SISFV 2010 W '!L13:L14)</f>
        <v>27901</v>
      </c>
      <c r="G7" s="284">
        <f>+SUM('1. SISFV 2010 W '!M13:M14)</f>
        <v>1963473.4285441956</v>
      </c>
      <c r="H7" s="284">
        <f>+SUM('1. SISFV 2010 W '!N13:N14)</f>
        <v>77983</v>
      </c>
      <c r="I7" s="284">
        <f>+SUM('1. SISFV 2010 W '!O13:O14)</f>
        <v>101378</v>
      </c>
      <c r="J7" s="672">
        <f t="shared" si="3"/>
        <v>5624296.4285441954</v>
      </c>
      <c r="K7" s="673">
        <f t="shared" si="4"/>
        <v>283192002</v>
      </c>
      <c r="L7" s="674">
        <f t="shared" si="4"/>
        <v>2287882</v>
      </c>
      <c r="M7" s="674">
        <f t="shared" si="4"/>
        <v>161004821.14062405</v>
      </c>
      <c r="N7" s="674">
        <f t="shared" si="4"/>
        <v>6394606</v>
      </c>
      <c r="O7" s="671">
        <f t="shared" si="4"/>
        <v>8312996</v>
      </c>
      <c r="P7" s="285">
        <f>ROUND(D7*J7,0)</f>
        <v>461192307</v>
      </c>
      <c r="Q7" s="45"/>
      <c r="R7" s="45"/>
      <c r="S7" s="45"/>
      <c r="T7" s="45"/>
      <c r="U7" s="769">
        <f t="shared" si="5"/>
        <v>381640038</v>
      </c>
      <c r="V7" s="769">
        <f t="shared" si="6"/>
        <v>3083235</v>
      </c>
      <c r="W7" s="769">
        <f t="shared" si="7"/>
        <v>216976064</v>
      </c>
      <c r="X7" s="769">
        <f t="shared" si="8"/>
        <v>8617608</v>
      </c>
      <c r="Y7" s="769">
        <f t="shared" si="9"/>
        <v>11202902</v>
      </c>
      <c r="Z7" s="84"/>
    </row>
    <row r="8" spans="1:26" s="44" customFormat="1" ht="13.9" thickBot="1">
      <c r="A8" s="168">
        <v>2.2999999999999998</v>
      </c>
      <c r="B8" s="203" t="s">
        <v>2160</v>
      </c>
      <c r="C8" s="156" t="s">
        <v>109</v>
      </c>
      <c r="D8" s="190">
        <f>+Tabla1[[#Totals],[INDIVIDUALES]]</f>
        <v>82</v>
      </c>
      <c r="E8" s="283">
        <f>+SUM('1. SISFV 2010 W '!K16)</f>
        <v>1609209</v>
      </c>
      <c r="F8" s="284">
        <f>+SUM('1. SISFV 2010 W '!L16)</f>
        <v>4968</v>
      </c>
      <c r="G8" s="284">
        <f>+SUM('1. SISFV 2010 W '!M16)</f>
        <v>104176.31594401544</v>
      </c>
      <c r="H8" s="284">
        <f>+SUM('1. SISFV 2010 W '!N16)</f>
        <v>25169</v>
      </c>
      <c r="I8" s="284">
        <f>+SUM('1. SISFV 2010 W '!O16)</f>
        <v>23395</v>
      </c>
      <c r="J8" s="672">
        <f t="shared" si="3"/>
        <v>1766917.3159440155</v>
      </c>
      <c r="K8" s="673">
        <f t="shared" si="4"/>
        <v>131955138</v>
      </c>
      <c r="L8" s="674">
        <f t="shared" si="4"/>
        <v>407376</v>
      </c>
      <c r="M8" s="674">
        <f t="shared" si="4"/>
        <v>8542457.9074092656</v>
      </c>
      <c r="N8" s="674">
        <f t="shared" si="4"/>
        <v>2063858</v>
      </c>
      <c r="O8" s="671">
        <f t="shared" si="4"/>
        <v>1918390</v>
      </c>
      <c r="P8" s="285">
        <f t="shared" ref="P8" si="10">ROUND(D8*J8,0)</f>
        <v>144887220</v>
      </c>
      <c r="Q8" s="45"/>
      <c r="R8" s="45"/>
      <c r="S8" s="45"/>
      <c r="T8" s="45"/>
      <c r="U8" s="769">
        <f t="shared" si="5"/>
        <v>177827635</v>
      </c>
      <c r="V8" s="769">
        <f t="shared" si="6"/>
        <v>548995</v>
      </c>
      <c r="W8" s="769">
        <f t="shared" si="7"/>
        <v>11512133</v>
      </c>
      <c r="X8" s="769">
        <f t="shared" si="8"/>
        <v>2781332</v>
      </c>
      <c r="Y8" s="769">
        <f t="shared" si="9"/>
        <v>2585293</v>
      </c>
      <c r="Z8" s="84"/>
    </row>
    <row r="9" spans="1:26" s="44" customFormat="1" ht="25.15" customHeight="1" thickBot="1">
      <c r="A9" s="175">
        <v>3</v>
      </c>
      <c r="B9" s="1507" t="s">
        <v>2161</v>
      </c>
      <c r="C9" s="1508"/>
      <c r="D9" s="1508"/>
      <c r="E9" s="1508"/>
      <c r="F9" s="1508"/>
      <c r="G9" s="1508"/>
      <c r="H9" s="1508"/>
      <c r="I9" s="1508"/>
      <c r="J9" s="1511"/>
      <c r="K9" s="1508"/>
      <c r="L9" s="1508"/>
      <c r="M9" s="1508"/>
      <c r="N9" s="1508"/>
      <c r="O9" s="1510"/>
      <c r="P9" s="287">
        <f>+SUM(P10:P14)</f>
        <v>283520453</v>
      </c>
      <c r="Q9" s="45"/>
      <c r="R9" s="45"/>
      <c r="S9" s="45"/>
      <c r="T9" s="45"/>
      <c r="U9" s="769">
        <f>+SUM(U10:U14)</f>
        <v>260273596</v>
      </c>
      <c r="V9" s="769">
        <f t="shared" ref="V9:Y9" si="11">+SUM(V10:V14)</f>
        <v>6213634</v>
      </c>
      <c r="W9" s="769">
        <f t="shared" si="11"/>
        <v>87941532</v>
      </c>
      <c r="X9" s="769">
        <f t="shared" si="11"/>
        <v>12582246</v>
      </c>
      <c r="Y9" s="769">
        <f t="shared" si="11"/>
        <v>15071663</v>
      </c>
      <c r="Z9" s="769">
        <f>+SUM(U9:Y9)</f>
        <v>382082671</v>
      </c>
    </row>
    <row r="10" spans="1:26" s="44" customFormat="1" ht="13.9" thickBot="1">
      <c r="A10" s="168" t="s">
        <v>2162</v>
      </c>
      <c r="B10" s="202" t="s">
        <v>2163</v>
      </c>
      <c r="C10" s="156" t="s">
        <v>109</v>
      </c>
      <c r="D10" s="190">
        <f>+Tabla1[[#Totals],[MR 5kW - 8 us]]</f>
        <v>1</v>
      </c>
      <c r="E10" s="283">
        <f>+SUM('2. MR 5 KW'!K5:K17)</f>
        <v>102378855</v>
      </c>
      <c r="F10" s="284">
        <f>+SUM('2. MR 5 KW'!L5:L17)</f>
        <v>181953</v>
      </c>
      <c r="G10" s="284">
        <f>+SUM('2. MR 5 KW'!M5:M17)</f>
        <v>20228781.498732131</v>
      </c>
      <c r="H10" s="284">
        <f>+SUM('2. MR 5 KW'!N5:N17)</f>
        <v>921825</v>
      </c>
      <c r="I10" s="284">
        <f>+SUM('2. MR 5 KW'!O5:O17)</f>
        <v>856837</v>
      </c>
      <c r="J10" s="672">
        <f t="shared" si="3"/>
        <v>124568251.49873213</v>
      </c>
      <c r="K10" s="673">
        <f t="shared" ref="K10:O14" si="12">$D10*E10</f>
        <v>102378855</v>
      </c>
      <c r="L10" s="674">
        <f t="shared" si="12"/>
        <v>181953</v>
      </c>
      <c r="M10" s="674">
        <f t="shared" si="12"/>
        <v>20228781.498732131</v>
      </c>
      <c r="N10" s="674">
        <f t="shared" si="12"/>
        <v>921825</v>
      </c>
      <c r="O10" s="671">
        <f t="shared" si="12"/>
        <v>856837</v>
      </c>
      <c r="P10" s="285">
        <f t="shared" ref="P10:P14" si="13">ROUND(D10*J10,0)</f>
        <v>124568251</v>
      </c>
      <c r="Q10" s="45"/>
      <c r="R10" s="45"/>
      <c r="S10" s="45"/>
      <c r="T10" s="45"/>
      <c r="U10" s="769">
        <f t="shared" ref="U10:U14" si="14">+ROUND(K10*(1+$J$37),0)</f>
        <v>137969539</v>
      </c>
      <c r="V10" s="769">
        <f t="shared" ref="V10:V14" si="15">+ROUND(L10*(1+$J$37),0)</f>
        <v>245207</v>
      </c>
      <c r="W10" s="769">
        <f t="shared" ref="W10:W14" si="16">+ROUND(M10*(1+$J$37),0)</f>
        <v>27261056</v>
      </c>
      <c r="X10" s="769">
        <f t="shared" ref="X10:X14" si="17">+ROUND(N10*(1+$J$37),0)</f>
        <v>1242286</v>
      </c>
      <c r="Y10" s="769">
        <f t="shared" ref="Y10:Y14" si="18">+ROUND(O10*(1+$J$37),0)</f>
        <v>1154705</v>
      </c>
      <c r="Z10" s="84"/>
    </row>
    <row r="11" spans="1:26" s="44" customFormat="1" ht="13.9" thickBot="1">
      <c r="A11" s="168" t="s">
        <v>2164</v>
      </c>
      <c r="B11" s="203" t="s">
        <v>2165</v>
      </c>
      <c r="C11" s="156" t="s">
        <v>109</v>
      </c>
      <c r="D11" s="190">
        <f>+D10</f>
        <v>1</v>
      </c>
      <c r="E11" s="283">
        <f>+SUM('2. MR 5 KW'!K21:K28)</f>
        <v>49581571.247087494</v>
      </c>
      <c r="F11" s="284">
        <f>+SUM('2. MR 5 KW'!L21:L28)</f>
        <v>3817586.949</v>
      </c>
      <c r="G11" s="284">
        <f>+SUM('2. MR 5 KW'!M21:M28)</f>
        <v>29824655.274058938</v>
      </c>
      <c r="H11" s="284">
        <f>+SUM('2. MR 5 KW'!N21:N28)</f>
        <v>5560219.4985000007</v>
      </c>
      <c r="I11" s="284">
        <f>+SUM('2. MR 5 KW'!O21:O28)</f>
        <v>7694897.5914375</v>
      </c>
      <c r="J11" s="672">
        <f t="shared" si="3"/>
        <v>96478930.560083941</v>
      </c>
      <c r="K11" s="673">
        <f t="shared" si="12"/>
        <v>49581571.247087494</v>
      </c>
      <c r="L11" s="674">
        <f t="shared" si="12"/>
        <v>3817586.949</v>
      </c>
      <c r="M11" s="674">
        <f t="shared" si="12"/>
        <v>29824655.274058938</v>
      </c>
      <c r="N11" s="674">
        <f t="shared" si="12"/>
        <v>5560219.4985000007</v>
      </c>
      <c r="O11" s="671">
        <f t="shared" si="12"/>
        <v>7694897.5914375</v>
      </c>
      <c r="P11" s="285">
        <f t="shared" si="13"/>
        <v>96478931</v>
      </c>
      <c r="Q11" s="45"/>
      <c r="R11" s="45"/>
      <c r="S11" s="45"/>
      <c r="T11" s="45"/>
      <c r="U11" s="769">
        <f t="shared" si="14"/>
        <v>66817963</v>
      </c>
      <c r="V11" s="769">
        <f t="shared" si="15"/>
        <v>5144722</v>
      </c>
      <c r="W11" s="769">
        <f t="shared" si="16"/>
        <v>40192811</v>
      </c>
      <c r="X11" s="769">
        <f t="shared" si="17"/>
        <v>7493158</v>
      </c>
      <c r="Y11" s="769">
        <f t="shared" si="18"/>
        <v>10369929</v>
      </c>
      <c r="Z11" s="84"/>
    </row>
    <row r="12" spans="1:26" s="44" customFormat="1" ht="13.9" thickBot="1">
      <c r="A12" s="168" t="s">
        <v>2166</v>
      </c>
      <c r="B12" s="203" t="s">
        <v>2160</v>
      </c>
      <c r="C12" s="156" t="s">
        <v>109</v>
      </c>
      <c r="D12" s="190">
        <f>+D11</f>
        <v>1</v>
      </c>
      <c r="E12" s="283">
        <f>+SUM('2. MR 5 KW'!K31)</f>
        <v>2432263</v>
      </c>
      <c r="F12" s="284">
        <f>+SUM('2. MR 5 KW'!L31)</f>
        <v>2484</v>
      </c>
      <c r="G12" s="284">
        <f>+SUM('2. MR 5 KW'!M31)</f>
        <v>95494.956282014173</v>
      </c>
      <c r="H12" s="284">
        <f>+SUM('2. MR 5 KW'!N31)</f>
        <v>35518</v>
      </c>
      <c r="I12" s="284">
        <f>+SUM('2. MR 5 KW'!O31)</f>
        <v>11697</v>
      </c>
      <c r="J12" s="672">
        <f t="shared" si="3"/>
        <v>2577456.956282014</v>
      </c>
      <c r="K12" s="673">
        <f t="shared" si="12"/>
        <v>2432263</v>
      </c>
      <c r="L12" s="674">
        <f t="shared" si="12"/>
        <v>2484</v>
      </c>
      <c r="M12" s="674">
        <f t="shared" si="12"/>
        <v>95494.956282014173</v>
      </c>
      <c r="N12" s="674">
        <f t="shared" si="12"/>
        <v>35518</v>
      </c>
      <c r="O12" s="671">
        <f t="shared" si="12"/>
        <v>11697</v>
      </c>
      <c r="P12" s="285">
        <f t="shared" si="13"/>
        <v>2577457</v>
      </c>
      <c r="Q12" s="45"/>
      <c r="R12" s="45"/>
      <c r="S12" s="45"/>
      <c r="T12" s="45"/>
      <c r="U12" s="769">
        <f t="shared" si="14"/>
        <v>3277808</v>
      </c>
      <c r="V12" s="769">
        <f t="shared" si="15"/>
        <v>3348</v>
      </c>
      <c r="W12" s="769">
        <f t="shared" si="16"/>
        <v>128693</v>
      </c>
      <c r="X12" s="769">
        <f t="shared" si="17"/>
        <v>47865</v>
      </c>
      <c r="Y12" s="769">
        <f t="shared" si="18"/>
        <v>15763</v>
      </c>
      <c r="Z12" s="84"/>
    </row>
    <row r="13" spans="1:26" s="44" customFormat="1" ht="13.9" thickBot="1">
      <c r="A13" s="168" t="s">
        <v>2167</v>
      </c>
      <c r="B13" s="204" t="s">
        <v>2168</v>
      </c>
      <c r="C13" s="156" t="s">
        <v>109</v>
      </c>
      <c r="D13" s="190">
        <f>+USUARIOS!F12</f>
        <v>6</v>
      </c>
      <c r="E13" s="283">
        <f>+SUM('2. MR 5 KW'!K33:K35)</f>
        <v>2289279</v>
      </c>
      <c r="F13" s="284">
        <f>+SUM('2. MR 5 KW'!L33:L35)</f>
        <v>21735</v>
      </c>
      <c r="G13" s="284">
        <f>+SUM('2. MR 5 KW'!M33:M35)</f>
        <v>236244.95016001715</v>
      </c>
      <c r="H13" s="284">
        <f>+SUM('2. MR 5 KW'!N33:N35)</f>
        <v>110115</v>
      </c>
      <c r="I13" s="284">
        <f>+SUM('2. MR 5 KW'!O33:O35)</f>
        <v>102353</v>
      </c>
      <c r="J13" s="672">
        <f t="shared" si="3"/>
        <v>2759726.9501600172</v>
      </c>
      <c r="K13" s="673">
        <f t="shared" si="12"/>
        <v>13735674</v>
      </c>
      <c r="L13" s="674">
        <f t="shared" si="12"/>
        <v>130410</v>
      </c>
      <c r="M13" s="674">
        <f t="shared" si="12"/>
        <v>1417469.700960103</v>
      </c>
      <c r="N13" s="674">
        <f t="shared" si="12"/>
        <v>660690</v>
      </c>
      <c r="O13" s="671">
        <f t="shared" si="12"/>
        <v>614118</v>
      </c>
      <c r="P13" s="285">
        <f t="shared" si="13"/>
        <v>16558362</v>
      </c>
      <c r="Q13" s="45"/>
      <c r="R13" s="45"/>
      <c r="S13" s="45"/>
      <c r="T13" s="45"/>
      <c r="U13" s="769">
        <f t="shared" si="14"/>
        <v>18510703</v>
      </c>
      <c r="V13" s="769">
        <f t="shared" si="15"/>
        <v>175745</v>
      </c>
      <c r="W13" s="769">
        <f t="shared" si="16"/>
        <v>1910235</v>
      </c>
      <c r="X13" s="769">
        <f t="shared" si="17"/>
        <v>890370</v>
      </c>
      <c r="Y13" s="769">
        <f t="shared" si="18"/>
        <v>827608</v>
      </c>
      <c r="Z13" s="84"/>
    </row>
    <row r="14" spans="1:26" s="44" customFormat="1" ht="13.9" thickBot="1">
      <c r="A14" s="168" t="s">
        <v>2169</v>
      </c>
      <c r="B14" s="205" t="s">
        <v>1247</v>
      </c>
      <c r="C14" s="156" t="s">
        <v>109</v>
      </c>
      <c r="D14" s="190">
        <v>1</v>
      </c>
      <c r="E14" s="283">
        <f>+SUM('2. MR 5 KW'!K37:K46)</f>
        <v>25004939</v>
      </c>
      <c r="F14" s="284">
        <f>+SUM('2. MR 5 KW'!L37:L46)</f>
        <v>478327.4</v>
      </c>
      <c r="G14" s="284">
        <f>+SUM('2. MR 5 KW'!M37:M46)</f>
        <v>13689692.238718381</v>
      </c>
      <c r="H14" s="284">
        <f>+SUM('2. MR 5 KW'!N37:N46)</f>
        <v>2158272</v>
      </c>
      <c r="I14" s="284">
        <f>+SUM('2. MR 5 KW'!O37:O46)</f>
        <v>2006221</v>
      </c>
      <c r="J14" s="672">
        <f t="shared" si="3"/>
        <v>43337451.638718382</v>
      </c>
      <c r="K14" s="673">
        <f t="shared" si="12"/>
        <v>25004939</v>
      </c>
      <c r="L14" s="674">
        <f t="shared" si="12"/>
        <v>478327.4</v>
      </c>
      <c r="M14" s="674">
        <f t="shared" si="12"/>
        <v>13689692.238718381</v>
      </c>
      <c r="N14" s="674">
        <f t="shared" si="12"/>
        <v>2158272</v>
      </c>
      <c r="O14" s="671">
        <f t="shared" si="12"/>
        <v>2006221</v>
      </c>
      <c r="P14" s="285">
        <f t="shared" si="13"/>
        <v>43337452</v>
      </c>
      <c r="Q14" s="45"/>
      <c r="R14" s="45"/>
      <c r="S14" s="45"/>
      <c r="T14" s="45"/>
      <c r="U14" s="769">
        <f t="shared" si="14"/>
        <v>33697583</v>
      </c>
      <c r="V14" s="769">
        <f t="shared" si="15"/>
        <v>644612</v>
      </c>
      <c r="W14" s="769">
        <f t="shared" si="16"/>
        <v>18448737</v>
      </c>
      <c r="X14" s="769">
        <f t="shared" si="17"/>
        <v>2908567</v>
      </c>
      <c r="Y14" s="769">
        <f t="shared" si="18"/>
        <v>2703658</v>
      </c>
      <c r="Z14" s="84"/>
    </row>
    <row r="15" spans="1:26" s="44" customFormat="1" ht="13.9" thickBot="1">
      <c r="A15" s="188">
        <v>4</v>
      </c>
      <c r="B15" s="1507" t="s">
        <v>2170</v>
      </c>
      <c r="C15" s="1508"/>
      <c r="D15" s="1508"/>
      <c r="E15" s="1508"/>
      <c r="F15" s="1508"/>
      <c r="G15" s="1508"/>
      <c r="H15" s="1508"/>
      <c r="I15" s="1508"/>
      <c r="J15" s="1508"/>
      <c r="K15" s="1508"/>
      <c r="L15" s="1508"/>
      <c r="M15" s="1508"/>
      <c r="N15" s="1508"/>
      <c r="O15" s="1510"/>
      <c r="P15" s="286">
        <f>+SUM(P16:P20)</f>
        <v>3270242549</v>
      </c>
      <c r="Q15" s="45"/>
      <c r="R15" s="45"/>
      <c r="S15" s="45"/>
      <c r="T15" s="45"/>
      <c r="U15" s="769">
        <f>+SUM(U16:U20)</f>
        <v>3110993509</v>
      </c>
      <c r="V15" s="769">
        <f t="shared" ref="V15:Y15" si="19">+SUM(V16:V20)</f>
        <v>70531892</v>
      </c>
      <c r="W15" s="769">
        <f t="shared" si="19"/>
        <v>956724404</v>
      </c>
      <c r="X15" s="769">
        <f t="shared" si="19"/>
        <v>129759468</v>
      </c>
      <c r="Y15" s="769">
        <f t="shared" si="19"/>
        <v>139090792</v>
      </c>
      <c r="Z15" s="769">
        <f>+SUM(U15:Y15)</f>
        <v>4407100065</v>
      </c>
    </row>
    <row r="16" spans="1:26" s="44" customFormat="1" ht="13.9" thickBot="1">
      <c r="A16" s="168" t="s">
        <v>2171</v>
      </c>
      <c r="B16" s="202" t="s">
        <v>2172</v>
      </c>
      <c r="C16" s="156" t="s">
        <v>109</v>
      </c>
      <c r="D16" s="190">
        <f>+Tabla1[[#Totals],[MR 10kW-16 us]]</f>
        <v>7</v>
      </c>
      <c r="E16" s="283">
        <f>+SUM('3. MR 10 KW'!K5:K17)</f>
        <v>203934122</v>
      </c>
      <c r="F16" s="284">
        <f>+SUM('3. MR 10 KW'!L5:L17)</f>
        <v>254541</v>
      </c>
      <c r="G16" s="284">
        <f>+SUM('3. MR 10 KW'!M5:M17)</f>
        <v>39873222.764966883</v>
      </c>
      <c r="H16" s="284">
        <f>+SUM('3. MR 10 KW'!N5:N17)</f>
        <v>1289577</v>
      </c>
      <c r="I16" s="284">
        <f>+SUM('3. MR 10 KW'!O5:O17)</f>
        <v>1198659</v>
      </c>
      <c r="J16" s="672">
        <f t="shared" si="3"/>
        <v>246550121.76496688</v>
      </c>
      <c r="K16" s="673">
        <f t="shared" ref="K16:O20" si="20">$D16*E16</f>
        <v>1427538854</v>
      </c>
      <c r="L16" s="674">
        <f t="shared" si="20"/>
        <v>1781787</v>
      </c>
      <c r="M16" s="674">
        <f t="shared" si="20"/>
        <v>279112559.35476816</v>
      </c>
      <c r="N16" s="674">
        <f t="shared" si="20"/>
        <v>9027039</v>
      </c>
      <c r="O16" s="671">
        <f t="shared" si="20"/>
        <v>8390613</v>
      </c>
      <c r="P16" s="285">
        <f t="shared" ref="P16:P20" si="21">ROUND(D16*J16,0)</f>
        <v>1725850852</v>
      </c>
      <c r="Q16" s="45"/>
      <c r="R16" s="45"/>
      <c r="S16" s="45"/>
      <c r="T16" s="45"/>
      <c r="U16" s="769">
        <f t="shared" ref="U16:U20" si="22">+ROUND(K16*(1+$J$37),0)</f>
        <v>1923804269</v>
      </c>
      <c r="V16" s="769">
        <f t="shared" ref="V16:V20" si="23">+ROUND(L16*(1+$J$37),0)</f>
        <v>2401202</v>
      </c>
      <c r="W16" s="769">
        <f t="shared" ref="W16:W20" si="24">+ROUND(M16*(1+$J$37),0)</f>
        <v>376142430</v>
      </c>
      <c r="X16" s="769">
        <f t="shared" ref="X16:X20" si="25">+ROUND(N16*(1+$J$37),0)</f>
        <v>12165172</v>
      </c>
      <c r="Y16" s="769">
        <f t="shared" ref="Y16:Y20" si="26">+ROUND(O16*(1+$J$37),0)</f>
        <v>11307501</v>
      </c>
      <c r="Z16" s="84"/>
    </row>
    <row r="17" spans="1:26" s="44" customFormat="1" ht="13.9" thickBot="1">
      <c r="A17" s="168" t="s">
        <v>2173</v>
      </c>
      <c r="B17" s="203" t="s">
        <v>2174</v>
      </c>
      <c r="C17" s="156" t="s">
        <v>109</v>
      </c>
      <c r="D17" s="190">
        <f>+D16</f>
        <v>7</v>
      </c>
      <c r="E17" s="283">
        <f>+SUM('3. MR 10 KW'!K21:K28)</f>
        <v>65089005.271337494</v>
      </c>
      <c r="F17" s="284">
        <f>+SUM('3. MR 10 KW'!L21:L28)</f>
        <v>6439438.3019249998</v>
      </c>
      <c r="G17" s="284">
        <f>+SUM('3. MR 10 KW'!M21:M28)</f>
        <v>40260300.643873803</v>
      </c>
      <c r="H17" s="284">
        <f>+SUM('3. MR 10 KW'!N21:N28)</f>
        <v>8567850.291974999</v>
      </c>
      <c r="I17" s="284">
        <f>+SUM('3. MR 10 KW'!O21:O28)</f>
        <v>9943912.9189124983</v>
      </c>
      <c r="J17" s="672">
        <f t="shared" si="3"/>
        <v>130300507.42802379</v>
      </c>
      <c r="K17" s="673">
        <f t="shared" si="20"/>
        <v>455623036.89936244</v>
      </c>
      <c r="L17" s="674">
        <f t="shared" si="20"/>
        <v>45076068.113474995</v>
      </c>
      <c r="M17" s="674">
        <f t="shared" si="20"/>
        <v>281822104.50711662</v>
      </c>
      <c r="N17" s="674">
        <f t="shared" si="20"/>
        <v>59974952.043824993</v>
      </c>
      <c r="O17" s="671">
        <f t="shared" si="20"/>
        <v>69607390.432387486</v>
      </c>
      <c r="P17" s="285">
        <f t="shared" si="21"/>
        <v>912103552</v>
      </c>
      <c r="Q17" s="45"/>
      <c r="R17" s="45"/>
      <c r="S17" s="45"/>
      <c r="T17" s="45"/>
      <c r="U17" s="769">
        <f t="shared" si="22"/>
        <v>614014491</v>
      </c>
      <c r="V17" s="769">
        <f t="shared" si="23"/>
        <v>60746180</v>
      </c>
      <c r="W17" s="769">
        <f t="shared" si="24"/>
        <v>379793913</v>
      </c>
      <c r="X17" s="769">
        <f t="shared" si="25"/>
        <v>80824468</v>
      </c>
      <c r="Y17" s="769">
        <f t="shared" si="26"/>
        <v>93805499</v>
      </c>
      <c r="Z17" s="84"/>
    </row>
    <row r="18" spans="1:26" s="44" customFormat="1" ht="13.9" thickBot="1">
      <c r="A18" s="168" t="s">
        <v>2175</v>
      </c>
      <c r="B18" s="203" t="s">
        <v>2160</v>
      </c>
      <c r="C18" s="156" t="s">
        <v>109</v>
      </c>
      <c r="D18" s="190">
        <f>+D17</f>
        <v>7</v>
      </c>
      <c r="E18" s="288">
        <f>+'3. MR 10 KW'!K31</f>
        <v>2432263</v>
      </c>
      <c r="F18" s="284">
        <f>+'3. MR 10 KW'!L31</f>
        <v>2484</v>
      </c>
      <c r="G18" s="284">
        <f>+'3. MR 10 KW'!M31</f>
        <v>95494.956282014173</v>
      </c>
      <c r="H18" s="284">
        <f>+'3. MR 10 KW'!N31</f>
        <v>35518</v>
      </c>
      <c r="I18" s="284">
        <f>+'3. MR 10 KW'!O31</f>
        <v>11697</v>
      </c>
      <c r="J18" s="672">
        <f t="shared" si="3"/>
        <v>2577456.956282014</v>
      </c>
      <c r="K18" s="673">
        <f t="shared" si="20"/>
        <v>17025841</v>
      </c>
      <c r="L18" s="674">
        <f t="shared" si="20"/>
        <v>17388</v>
      </c>
      <c r="M18" s="674">
        <f t="shared" si="20"/>
        <v>668464.69397409924</v>
      </c>
      <c r="N18" s="674">
        <f t="shared" si="20"/>
        <v>248626</v>
      </c>
      <c r="O18" s="671">
        <f t="shared" si="20"/>
        <v>81879</v>
      </c>
      <c r="P18" s="285">
        <f t="shared" si="21"/>
        <v>18042199</v>
      </c>
      <c r="Q18" s="45"/>
      <c r="R18" s="45"/>
      <c r="S18" s="45"/>
      <c r="T18" s="45"/>
      <c r="U18" s="769">
        <f t="shared" si="22"/>
        <v>22944654</v>
      </c>
      <c r="V18" s="769">
        <f t="shared" si="23"/>
        <v>23433</v>
      </c>
      <c r="W18" s="769">
        <f t="shared" si="24"/>
        <v>900848</v>
      </c>
      <c r="X18" s="769">
        <f t="shared" si="25"/>
        <v>335058</v>
      </c>
      <c r="Y18" s="769">
        <f t="shared" si="26"/>
        <v>110343</v>
      </c>
      <c r="Z18" s="84"/>
    </row>
    <row r="19" spans="1:26" s="44" customFormat="1" ht="13.9" thickBot="1">
      <c r="A19" s="168" t="s">
        <v>2176</v>
      </c>
      <c r="B19" s="204" t="s">
        <v>2168</v>
      </c>
      <c r="C19" s="156" t="s">
        <v>109</v>
      </c>
      <c r="D19" s="190">
        <f>+USUARIOS!G12</f>
        <v>77</v>
      </c>
      <c r="E19" s="283">
        <f>+SUM('3. MR 10 KW'!K33:K35)</f>
        <v>2289279</v>
      </c>
      <c r="F19" s="284">
        <f>+SUM('3. MR 10 KW'!L33:L35)</f>
        <v>21735</v>
      </c>
      <c r="G19" s="284">
        <f>+SUM('3. MR 10 KW'!M33:M35)</f>
        <v>236244.95016001715</v>
      </c>
      <c r="H19" s="284">
        <f>+SUM('3. MR 10 KW'!N33:N35)</f>
        <v>110115</v>
      </c>
      <c r="I19" s="284">
        <f>+SUM('3. MR 10 KW'!O33:O35)</f>
        <v>102353</v>
      </c>
      <c r="J19" s="672">
        <f t="shared" si="3"/>
        <v>2759726.9501600172</v>
      </c>
      <c r="K19" s="673">
        <f t="shared" si="20"/>
        <v>176274483</v>
      </c>
      <c r="L19" s="674">
        <f t="shared" si="20"/>
        <v>1673595</v>
      </c>
      <c r="M19" s="674">
        <f t="shared" si="20"/>
        <v>18190861.162321322</v>
      </c>
      <c r="N19" s="674">
        <f t="shared" si="20"/>
        <v>8478855</v>
      </c>
      <c r="O19" s="671">
        <f t="shared" si="20"/>
        <v>7881181</v>
      </c>
      <c r="P19" s="285">
        <f t="shared" si="21"/>
        <v>212498975</v>
      </c>
      <c r="Q19" s="45"/>
      <c r="R19" s="45"/>
      <c r="S19" s="45"/>
      <c r="T19" s="45"/>
      <c r="U19" s="769">
        <f t="shared" si="22"/>
        <v>237554027</v>
      </c>
      <c r="V19" s="769">
        <f t="shared" si="23"/>
        <v>2255399</v>
      </c>
      <c r="W19" s="769">
        <f t="shared" si="24"/>
        <v>24514679</v>
      </c>
      <c r="X19" s="769">
        <f t="shared" si="25"/>
        <v>11426419</v>
      </c>
      <c r="Y19" s="769">
        <f t="shared" si="26"/>
        <v>10620972</v>
      </c>
      <c r="Z19" s="84"/>
    </row>
    <row r="20" spans="1:26" s="44" customFormat="1" ht="13.9" thickBot="1">
      <c r="A20" s="168" t="s">
        <v>2177</v>
      </c>
      <c r="B20" s="205" t="s">
        <v>1247</v>
      </c>
      <c r="C20" s="156" t="s">
        <v>109</v>
      </c>
      <c r="D20" s="190">
        <v>1</v>
      </c>
      <c r="E20" s="283">
        <f>+SUM('3. MR 10 KW'!K37:K46)</f>
        <v>232018009.06</v>
      </c>
      <c r="F20" s="284">
        <f>+SUM('3. MR 10 KW'!L37:L46)</f>
        <v>3788614.64</v>
      </c>
      <c r="G20" s="284">
        <f>+SUM('3. MR 10 KW'!M37:M46)</f>
        <v>130133355.88217039</v>
      </c>
      <c r="H20" s="284">
        <f>+SUM('3. MR 10 KW'!N37:N46)</f>
        <v>18557185.560000002</v>
      </c>
      <c r="I20" s="284">
        <f>+SUM('3. MR 10 KW'!O37:O46)</f>
        <v>17249805.699999999</v>
      </c>
      <c r="J20" s="672">
        <f t="shared" si="3"/>
        <v>401746970.84217036</v>
      </c>
      <c r="K20" s="673">
        <f t="shared" si="20"/>
        <v>232018009.06</v>
      </c>
      <c r="L20" s="674">
        <f t="shared" si="20"/>
        <v>3788614.64</v>
      </c>
      <c r="M20" s="674">
        <f t="shared" si="20"/>
        <v>130133355.88217039</v>
      </c>
      <c r="N20" s="674">
        <f t="shared" si="20"/>
        <v>18557185.560000002</v>
      </c>
      <c r="O20" s="671">
        <f t="shared" si="20"/>
        <v>17249805.699999999</v>
      </c>
      <c r="P20" s="285">
        <f t="shared" si="21"/>
        <v>401746971</v>
      </c>
      <c r="Q20" s="45"/>
      <c r="R20" s="45"/>
      <c r="S20" s="45"/>
      <c r="T20" s="45"/>
      <c r="U20" s="769">
        <f t="shared" si="22"/>
        <v>312676068</v>
      </c>
      <c r="V20" s="769">
        <f t="shared" si="23"/>
        <v>5105678</v>
      </c>
      <c r="W20" s="769">
        <f t="shared" si="24"/>
        <v>175372534</v>
      </c>
      <c r="X20" s="769">
        <f t="shared" si="25"/>
        <v>25008351</v>
      </c>
      <c r="Y20" s="769">
        <f t="shared" si="26"/>
        <v>23246477</v>
      </c>
      <c r="Z20" s="84"/>
    </row>
    <row r="21" spans="1:26" s="44" customFormat="1" ht="30" customHeight="1" thickBot="1">
      <c r="A21" s="188">
        <v>5</v>
      </c>
      <c r="B21" s="1507" t="s">
        <v>2178</v>
      </c>
      <c r="C21" s="1508"/>
      <c r="D21" s="1508"/>
      <c r="E21" s="1508"/>
      <c r="F21" s="1508"/>
      <c r="G21" s="1508"/>
      <c r="H21" s="1508"/>
      <c r="I21" s="1508"/>
      <c r="J21" s="1508"/>
      <c r="K21" s="1508"/>
      <c r="L21" s="1508"/>
      <c r="M21" s="1508"/>
      <c r="N21" s="1508"/>
      <c r="O21" s="1510"/>
      <c r="P21" s="286">
        <f>+SUM(P22:P26)</f>
        <v>2312697310</v>
      </c>
      <c r="Q21" s="45"/>
      <c r="R21" s="45"/>
      <c r="S21" s="45"/>
      <c r="T21" s="45"/>
      <c r="U21" s="769">
        <f>+SUM(U22:U26)</f>
        <v>2274771778</v>
      </c>
      <c r="V21" s="769">
        <f t="shared" ref="V21:Y21" si="27">+SUM(V22:V26)</f>
        <v>53808333</v>
      </c>
      <c r="W21" s="769">
        <f t="shared" si="27"/>
        <v>618961565</v>
      </c>
      <c r="X21" s="769">
        <f t="shared" si="27"/>
        <v>83258773</v>
      </c>
      <c r="Y21" s="769">
        <f t="shared" si="27"/>
        <v>85876162</v>
      </c>
      <c r="Z21" s="769">
        <f>+SUM(U21:Y21)</f>
        <v>3116676611</v>
      </c>
    </row>
    <row r="22" spans="1:26" s="44" customFormat="1" ht="13.9" thickBot="1">
      <c r="A22" s="168" t="s">
        <v>2179</v>
      </c>
      <c r="B22" s="202" t="s">
        <v>2180</v>
      </c>
      <c r="C22" s="156" t="s">
        <v>109</v>
      </c>
      <c r="D22" s="190">
        <f>+Tabla1[[#Totals],[MR 15kW-24 us]]</f>
        <v>4</v>
      </c>
      <c r="E22" s="283">
        <f>+SUM('4. MR 15 KW'!K5:K17)</f>
        <v>298899004</v>
      </c>
      <c r="F22" s="284">
        <f>+SUM('4. MR 15 KW'!L5:L17)</f>
        <v>340929</v>
      </c>
      <c r="G22" s="284">
        <f>+SUM('4. MR 15 KW'!M5:M17)</f>
        <v>58044526.268768072</v>
      </c>
      <c r="H22" s="284">
        <f>+SUM('4. MR 15 KW'!N5:N17)</f>
        <v>1727242</v>
      </c>
      <c r="I22" s="284">
        <f>+SUM('4. MR 15 KW'!O5:O17)</f>
        <v>1605467</v>
      </c>
      <c r="J22" s="672">
        <f t="shared" si="3"/>
        <v>360617168.26876807</v>
      </c>
      <c r="K22" s="673">
        <f t="shared" ref="K22:O26" si="28">$D22*E22</f>
        <v>1195596016</v>
      </c>
      <c r="L22" s="674">
        <f t="shared" si="28"/>
        <v>1363716</v>
      </c>
      <c r="M22" s="674">
        <f t="shared" si="28"/>
        <v>232178105.07507229</v>
      </c>
      <c r="N22" s="674">
        <f t="shared" si="28"/>
        <v>6908968</v>
      </c>
      <c r="O22" s="671">
        <f t="shared" si="28"/>
        <v>6421868</v>
      </c>
      <c r="P22" s="285">
        <f t="shared" ref="P22:P26" si="29">ROUND(D22*J22,0)</f>
        <v>1442468673</v>
      </c>
      <c r="Q22" s="45"/>
      <c r="R22" s="45"/>
      <c r="S22" s="45"/>
      <c r="T22" s="45"/>
      <c r="U22" s="769">
        <f t="shared" ref="U22:U26" si="30">+ROUND(K22*(1+$J$37),0)</f>
        <v>1611229504</v>
      </c>
      <c r="V22" s="769">
        <f t="shared" ref="V22:V26" si="31">+ROUND(L22*(1+$J$37),0)</f>
        <v>1837794</v>
      </c>
      <c r="W22" s="769">
        <f t="shared" ref="W22:W26" si="32">+ROUND(M22*(1+$J$37),0)</f>
        <v>312891820</v>
      </c>
      <c r="X22" s="769">
        <f t="shared" ref="X22:X26" si="33">+ROUND(N22*(1+$J$37),0)</f>
        <v>9310781</v>
      </c>
      <c r="Y22" s="769">
        <f t="shared" ref="Y22:Y26" si="34">+ROUND(O22*(1+$J$37),0)</f>
        <v>8654347</v>
      </c>
      <c r="Z22" s="84"/>
    </row>
    <row r="23" spans="1:26" s="44" customFormat="1" ht="13.9" thickBot="1">
      <c r="A23" s="168" t="s">
        <v>2181</v>
      </c>
      <c r="B23" s="203" t="s">
        <v>2182</v>
      </c>
      <c r="C23" s="156" t="s">
        <v>109</v>
      </c>
      <c r="D23" s="190">
        <f>+D22</f>
        <v>4</v>
      </c>
      <c r="E23" s="283">
        <f>+SUM('4. MR 15 KW'!K21:K28)</f>
        <v>82213846.352337494</v>
      </c>
      <c r="F23" s="284">
        <f>+SUM('4. MR 15 KW'!L21:L28)</f>
        <v>9262863.6868249997</v>
      </c>
      <c r="G23" s="284">
        <f>+SUM('4. MR 15 KW'!M21:M28)</f>
        <v>52502477.317773618</v>
      </c>
      <c r="H23" s="284">
        <f>+SUM('4. MR 15 KW'!N21:N28)</f>
        <v>11776107.853274999</v>
      </c>
      <c r="I23" s="284">
        <f>+SUM('4. MR 15 KW'!O21:O28)</f>
        <v>12541641.607212499</v>
      </c>
      <c r="J23" s="672">
        <f t="shared" si="3"/>
        <v>168296936.81742358</v>
      </c>
      <c r="K23" s="673">
        <f t="shared" si="28"/>
        <v>328855385.40934998</v>
      </c>
      <c r="L23" s="674">
        <f t="shared" si="28"/>
        <v>37051454.747299999</v>
      </c>
      <c r="M23" s="674">
        <f t="shared" si="28"/>
        <v>210009909.27109447</v>
      </c>
      <c r="N23" s="674">
        <f t="shared" si="28"/>
        <v>47104431.413099997</v>
      </c>
      <c r="O23" s="671">
        <f t="shared" si="28"/>
        <v>50166566.428849995</v>
      </c>
      <c r="P23" s="285">
        <f t="shared" si="29"/>
        <v>673187747</v>
      </c>
      <c r="Q23" s="45"/>
      <c r="R23" s="45"/>
      <c r="S23" s="45"/>
      <c r="T23" s="45"/>
      <c r="U23" s="769">
        <f t="shared" si="30"/>
        <v>443177706</v>
      </c>
      <c r="V23" s="769">
        <f t="shared" si="31"/>
        <v>49931914</v>
      </c>
      <c r="W23" s="769">
        <f t="shared" si="32"/>
        <v>283017137</v>
      </c>
      <c r="X23" s="769">
        <f t="shared" si="33"/>
        <v>63479678</v>
      </c>
      <c r="Y23" s="769">
        <f t="shared" si="34"/>
        <v>67606324</v>
      </c>
      <c r="Z23" s="84"/>
    </row>
    <row r="24" spans="1:26" s="44" customFormat="1" ht="13.9" thickBot="1">
      <c r="A24" s="168" t="s">
        <v>2183</v>
      </c>
      <c r="B24" s="203" t="s">
        <v>2160</v>
      </c>
      <c r="C24" s="156" t="s">
        <v>109</v>
      </c>
      <c r="D24" s="190">
        <f>+D23</f>
        <v>4</v>
      </c>
      <c r="E24" s="283">
        <f>+SUM('4. MR 15 KW'!K31)</f>
        <v>2432263</v>
      </c>
      <c r="F24" s="284">
        <f>+SUM('4. MR 15 KW'!L31)</f>
        <v>2484</v>
      </c>
      <c r="G24" s="284">
        <f>+SUM('4. MR 15 KW'!M31)</f>
        <v>95494.956282014173</v>
      </c>
      <c r="H24" s="284">
        <f>+SUM('4. MR 15 KW'!N31)</f>
        <v>35518</v>
      </c>
      <c r="I24" s="284">
        <f>+SUM('4. MR 15 KW'!O31)</f>
        <v>11697</v>
      </c>
      <c r="J24" s="672">
        <f t="shared" si="3"/>
        <v>2577456.956282014</v>
      </c>
      <c r="K24" s="673">
        <f t="shared" si="28"/>
        <v>9729052</v>
      </c>
      <c r="L24" s="674">
        <f t="shared" si="28"/>
        <v>9936</v>
      </c>
      <c r="M24" s="674">
        <f t="shared" si="28"/>
        <v>381979.82512805669</v>
      </c>
      <c r="N24" s="674">
        <f t="shared" si="28"/>
        <v>142072</v>
      </c>
      <c r="O24" s="671">
        <f t="shared" si="28"/>
        <v>46788</v>
      </c>
      <c r="P24" s="285">
        <f t="shared" si="29"/>
        <v>10309828</v>
      </c>
      <c r="Q24" s="45"/>
      <c r="R24" s="45"/>
      <c r="S24" s="45"/>
      <c r="T24" s="45"/>
      <c r="U24" s="769">
        <f t="shared" si="30"/>
        <v>13111231</v>
      </c>
      <c r="V24" s="769">
        <f t="shared" si="31"/>
        <v>13390</v>
      </c>
      <c r="W24" s="769">
        <f t="shared" si="32"/>
        <v>514770</v>
      </c>
      <c r="X24" s="769">
        <f t="shared" si="33"/>
        <v>191461</v>
      </c>
      <c r="Y24" s="769">
        <f t="shared" si="34"/>
        <v>63053</v>
      </c>
      <c r="Z24" s="84"/>
    </row>
    <row r="25" spans="1:26" s="44" customFormat="1" ht="13.9" thickBot="1">
      <c r="A25" s="168" t="s">
        <v>2184</v>
      </c>
      <c r="B25" s="204" t="s">
        <v>2168</v>
      </c>
      <c r="C25" s="289" t="s">
        <v>109</v>
      </c>
      <c r="D25" s="190">
        <f>+USUARIOS!H12</f>
        <v>66</v>
      </c>
      <c r="E25" s="295">
        <f>+SUM('4. MR 15 KW'!K33:K35)</f>
        <v>2289279</v>
      </c>
      <c r="F25" s="296">
        <f>+SUM('4. MR 15 KW'!L33:L35)</f>
        <v>21735</v>
      </c>
      <c r="G25" s="296">
        <f>+SUM('4. MR 15 KW'!M33:M35)</f>
        <v>236244.95016001715</v>
      </c>
      <c r="H25" s="296">
        <f>+SUM('4. MR 15 KW'!N33:N35)</f>
        <v>110115</v>
      </c>
      <c r="I25" s="296">
        <f>+SUM('4. MR 15 KW'!O33:O35)</f>
        <v>102353</v>
      </c>
      <c r="J25" s="672">
        <f t="shared" si="3"/>
        <v>2759726.9501600172</v>
      </c>
      <c r="K25" s="673">
        <f t="shared" si="28"/>
        <v>151092414</v>
      </c>
      <c r="L25" s="674">
        <f t="shared" si="28"/>
        <v>1434510</v>
      </c>
      <c r="M25" s="674">
        <f t="shared" si="28"/>
        <v>15592166.710561132</v>
      </c>
      <c r="N25" s="674">
        <f t="shared" si="28"/>
        <v>7267590</v>
      </c>
      <c r="O25" s="671">
        <f t="shared" si="28"/>
        <v>6755298</v>
      </c>
      <c r="P25" s="297">
        <f t="shared" si="29"/>
        <v>182141979</v>
      </c>
      <c r="Q25" s="45"/>
      <c r="R25" s="45"/>
      <c r="S25" s="45"/>
      <c r="T25" s="45"/>
      <c r="U25" s="769">
        <f t="shared" si="30"/>
        <v>203617737</v>
      </c>
      <c r="V25" s="769">
        <f t="shared" si="31"/>
        <v>1933199</v>
      </c>
      <c r="W25" s="769">
        <f t="shared" si="32"/>
        <v>21012582</v>
      </c>
      <c r="X25" s="769">
        <f t="shared" si="33"/>
        <v>9794074</v>
      </c>
      <c r="Y25" s="769">
        <f t="shared" si="34"/>
        <v>9103690</v>
      </c>
      <c r="Z25" s="84"/>
    </row>
    <row r="26" spans="1:26" s="44" customFormat="1" ht="13.9" thickBot="1">
      <c r="A26" s="168" t="s">
        <v>2185</v>
      </c>
      <c r="B26" s="205" t="s">
        <v>1247</v>
      </c>
      <c r="C26" s="158" t="s">
        <v>109</v>
      </c>
      <c r="D26" s="602">
        <v>1</v>
      </c>
      <c r="E26" s="603">
        <f>+SUM('4. MR 15 KW'!E37:E46)</f>
        <v>2697759</v>
      </c>
      <c r="F26" s="603">
        <f>+SUM('4. MR 15 KW'!F37:F46)</f>
        <v>68294</v>
      </c>
      <c r="G26" s="603">
        <f>+SUM('4. MR 15 KW'!G37:G46)</f>
        <v>1131800.4235973712</v>
      </c>
      <c r="H26" s="603">
        <f>+SUM('4. MR 15 KW'!H37:H46)</f>
        <v>358241</v>
      </c>
      <c r="I26" s="603">
        <f>+SUM('4. MR 15 KW'!I37:I46)</f>
        <v>332989</v>
      </c>
      <c r="J26" s="672">
        <f t="shared" si="3"/>
        <v>4589083.4235973712</v>
      </c>
      <c r="K26" s="673">
        <f t="shared" si="28"/>
        <v>2697759</v>
      </c>
      <c r="L26" s="674">
        <f t="shared" si="28"/>
        <v>68294</v>
      </c>
      <c r="M26" s="674">
        <f t="shared" si="28"/>
        <v>1131800.4235973712</v>
      </c>
      <c r="N26" s="674">
        <f t="shared" si="28"/>
        <v>358241</v>
      </c>
      <c r="O26" s="671">
        <f t="shared" si="28"/>
        <v>332989</v>
      </c>
      <c r="P26" s="604">
        <f t="shared" si="29"/>
        <v>4589083</v>
      </c>
      <c r="Q26" s="45"/>
      <c r="R26" s="45"/>
      <c r="S26" s="45"/>
      <c r="T26" s="45"/>
      <c r="U26" s="769">
        <f t="shared" si="30"/>
        <v>3635600</v>
      </c>
      <c r="V26" s="769">
        <f t="shared" si="31"/>
        <v>92036</v>
      </c>
      <c r="W26" s="769">
        <f t="shared" si="32"/>
        <v>1525256</v>
      </c>
      <c r="X26" s="769">
        <f t="shared" si="33"/>
        <v>482779</v>
      </c>
      <c r="Y26" s="769">
        <f t="shared" si="34"/>
        <v>448748</v>
      </c>
      <c r="Z26" s="84"/>
    </row>
    <row r="27" spans="1:26" s="44" customFormat="1" ht="31.9" customHeight="1" thickBot="1">
      <c r="A27" s="188">
        <v>6</v>
      </c>
      <c r="B27" s="595" t="s">
        <v>2186</v>
      </c>
      <c r="C27" s="607"/>
      <c r="D27" s="608"/>
      <c r="E27" s="609"/>
      <c r="F27" s="609"/>
      <c r="G27" s="609"/>
      <c r="H27" s="609"/>
      <c r="I27" s="609"/>
      <c r="J27" s="609"/>
      <c r="K27" s="609"/>
      <c r="L27" s="609"/>
      <c r="M27" s="609"/>
      <c r="N27" s="609"/>
      <c r="O27" s="611"/>
      <c r="P27" s="610">
        <f>+SUM(P28:P28)</f>
        <v>105505061</v>
      </c>
      <c r="Q27" s="45"/>
      <c r="R27" s="45"/>
      <c r="S27" s="45"/>
      <c r="T27" s="45"/>
      <c r="U27" s="769">
        <f>+U28</f>
        <v>140424388</v>
      </c>
      <c r="V27" s="769">
        <f t="shared" ref="V27:Y27" si="35">+V28</f>
        <v>11158</v>
      </c>
      <c r="W27" s="769">
        <f t="shared" si="35"/>
        <v>1637905</v>
      </c>
      <c r="X27" s="769">
        <f t="shared" si="35"/>
        <v>56532</v>
      </c>
      <c r="Y27" s="769">
        <f t="shared" si="35"/>
        <v>52547</v>
      </c>
      <c r="Z27" s="769">
        <f>+SUM(U27:Y27)</f>
        <v>142182530</v>
      </c>
    </row>
    <row r="28" spans="1:26" s="44" customFormat="1" ht="13.9" thickBot="1">
      <c r="A28" s="246" t="s">
        <v>2187</v>
      </c>
      <c r="B28" s="605" t="s">
        <v>2188</v>
      </c>
      <c r="C28" s="244" t="s">
        <v>571</v>
      </c>
      <c r="D28" s="245">
        <v>1</v>
      </c>
      <c r="E28" s="290">
        <f>+'61'!G11</f>
        <v>104200450</v>
      </c>
      <c r="F28" s="291">
        <f>+'61'!G18</f>
        <v>8280</v>
      </c>
      <c r="G28" s="291">
        <f>+'61'!G24</f>
        <v>1215390.3526801802</v>
      </c>
      <c r="H28" s="291">
        <f>+'61'!G28</f>
        <v>41949</v>
      </c>
      <c r="I28" s="291">
        <f>+'61'!G29</f>
        <v>38992</v>
      </c>
      <c r="J28" s="280">
        <f>+SUM(E28:I28)</f>
        <v>105505061.35268018</v>
      </c>
      <c r="K28" s="673">
        <f>$D28*E28</f>
        <v>104200450</v>
      </c>
      <c r="L28" s="674">
        <f t="shared" ref="L28:O28" si="36">$D28*F28</f>
        <v>8280</v>
      </c>
      <c r="M28" s="674">
        <f t="shared" si="36"/>
        <v>1215390.3526801802</v>
      </c>
      <c r="N28" s="674">
        <f t="shared" si="36"/>
        <v>41949</v>
      </c>
      <c r="O28" s="671">
        <f t="shared" si="36"/>
        <v>38992</v>
      </c>
      <c r="P28" s="294">
        <f>ROUND(D28*J28,0)</f>
        <v>105505061</v>
      </c>
      <c r="Q28" s="45"/>
      <c r="R28" s="45"/>
      <c r="S28" s="45"/>
      <c r="T28" s="45"/>
      <c r="U28" s="769">
        <f>+ROUND(K28*(1+$J$37),0)</f>
        <v>140424388</v>
      </c>
      <c r="V28" s="769">
        <f t="shared" ref="V28" si="37">+ROUND(L28*(1+$J$37),0)</f>
        <v>11158</v>
      </c>
      <c r="W28" s="769">
        <f t="shared" ref="W28" si="38">+ROUND(M28*(1+$J$37),0)</f>
        <v>1637905</v>
      </c>
      <c r="X28" s="769">
        <f t="shared" ref="X28" si="39">+ROUND(N28*(1+$J$37),0)</f>
        <v>56532</v>
      </c>
      <c r="Y28" s="769">
        <f t="shared" ref="Y28" si="40">+ROUND(O28*(1+$J$37),0)</f>
        <v>52547</v>
      </c>
      <c r="Z28" s="84"/>
    </row>
    <row r="29" spans="1:26" s="44" customFormat="1" ht="13.9" thickBot="1">
      <c r="A29" s="614">
        <v>7</v>
      </c>
      <c r="B29" s="615" t="s">
        <v>2189</v>
      </c>
      <c r="C29" s="244"/>
      <c r="D29" s="245"/>
      <c r="E29" s="290"/>
      <c r="F29" s="291"/>
      <c r="G29" s="291"/>
      <c r="H29" s="291"/>
      <c r="I29" s="291"/>
      <c r="J29" s="292"/>
      <c r="K29" s="293"/>
      <c r="L29" s="291"/>
      <c r="M29" s="291"/>
      <c r="N29" s="291"/>
      <c r="O29" s="291"/>
      <c r="P29" s="613"/>
      <c r="Q29" s="45"/>
      <c r="R29" s="45"/>
      <c r="S29" s="45"/>
      <c r="T29" s="45"/>
      <c r="U29" s="769">
        <f>+SUM(U30:U31)</f>
        <v>283089801</v>
      </c>
      <c r="V29" s="769">
        <f t="shared" ref="V29:Y29" si="41">+SUM(V30:V31)</f>
        <v>7732795</v>
      </c>
      <c r="W29" s="769">
        <f>+SUM(W30:W31)+1</f>
        <v>34878454</v>
      </c>
      <c r="X29" s="769">
        <f t="shared" si="41"/>
        <v>39176384</v>
      </c>
      <c r="Y29" s="769">
        <f t="shared" si="41"/>
        <v>36414804</v>
      </c>
      <c r="Z29" s="769">
        <f>+SUM(U29:Y29)</f>
        <v>401292238</v>
      </c>
    </row>
    <row r="30" spans="1:26" s="44" customFormat="1" ht="132.6" thickBot="1">
      <c r="A30" s="191" t="s">
        <v>2190</v>
      </c>
      <c r="B30" s="205" t="str">
        <f>+'71'!B4</f>
        <v>Suministro, transporte e instalación de instalación interna domiciliaria en AC, comprende los siguientes elementos:
- Tablero de distribución monofásico de cuatro circuitos.
- Dos (2) interruptores automáticos monopolares tipo enchufable de 20 A.
- Cuatro (4) salidas de alumbrado con interruptor con polo a tierra.
- Hasta 30 m de tubería PVC SCH 40 de 1/2" con accesorios.
- Hasta 70 m de cable de Cu THHN Nº 12 AWG
- Hasta 35 m de cable de Cu THHN Nº 12 AWG verde
- Cuatro (4) salidas para tomacorrientes dobles con polo a tierra.</v>
      </c>
      <c r="C30" s="244" t="s">
        <v>109</v>
      </c>
      <c r="D30" s="245">
        <f>+USUARIOS!C15-D31</f>
        <v>211</v>
      </c>
      <c r="E30" s="293">
        <f>+'71'!G23</f>
        <v>838419</v>
      </c>
      <c r="F30" s="291">
        <f>+'71'!G30</f>
        <v>24840</v>
      </c>
      <c r="G30" s="291">
        <f>+'71'!G37</f>
        <v>106879.772</v>
      </c>
      <c r="H30" s="291">
        <f>+'71'!G41</f>
        <v>125846</v>
      </c>
      <c r="I30" s="291">
        <f>+'71'!G42</f>
        <v>116975</v>
      </c>
      <c r="J30" s="280">
        <f t="shared" ref="J30:J31" si="42">+SUM(E30:I30)</f>
        <v>1212959.7719999999</v>
      </c>
      <c r="K30" s="673">
        <f t="shared" ref="K30:O31" si="43">$D30*E30</f>
        <v>176906409</v>
      </c>
      <c r="L30" s="674">
        <f t="shared" si="43"/>
        <v>5241240</v>
      </c>
      <c r="M30" s="674">
        <f t="shared" si="43"/>
        <v>22551631.892000001</v>
      </c>
      <c r="N30" s="674">
        <f t="shared" si="43"/>
        <v>26553506</v>
      </c>
      <c r="O30" s="671">
        <f t="shared" si="43"/>
        <v>24681725</v>
      </c>
      <c r="P30" s="481">
        <f t="shared" ref="P30:P31" si="44">ROUND(D30*J30,0)</f>
        <v>255934512</v>
      </c>
      <c r="Q30" s="45"/>
      <c r="R30" s="45"/>
      <c r="S30" s="45"/>
      <c r="T30" s="45"/>
      <c r="U30" s="769">
        <f t="shared" ref="U30:U31" si="45">+ROUND(K30*(1+$J$37),0)</f>
        <v>238405633</v>
      </c>
      <c r="V30" s="769">
        <f t="shared" ref="V30:V31" si="46">+ROUND(L30*(1+$J$37),0)</f>
        <v>7063289</v>
      </c>
      <c r="W30" s="769">
        <f t="shared" ref="W30:W31" si="47">+ROUND(M30*(1+$J$37),0)</f>
        <v>30391415</v>
      </c>
      <c r="X30" s="769">
        <f t="shared" ref="X30:X31" si="48">+ROUND(N30*(1+$J$37),0)</f>
        <v>35784489</v>
      </c>
      <c r="Y30" s="769">
        <f t="shared" ref="Y30:Y31" si="49">+ROUND(O30*(1+$J$37),0)</f>
        <v>33262007</v>
      </c>
      <c r="Z30" s="84"/>
    </row>
    <row r="31" spans="1:26" s="44" customFormat="1" ht="132.6" thickBot="1">
      <c r="A31" s="191" t="s">
        <v>2191</v>
      </c>
      <c r="B31" s="606" t="str">
        <f>+'72'!B4</f>
        <v>Suministro, transporte e instalación de instalación interna Institución en AC, comprende los siguientes elementos:
- Tablero de distribución monofásico de cuatro circuitos.
- Dos (2) interruptores automáticos monopolares tipo enchufable de 20 A.
- Cinco (5) salidas de alumbrado con interruptor con polo a tierra.
- Hasta 40 m de tubería PVC SCH 40 de 1/2" con accesorios.
- Hasta 80 m de cable de Cu THHN Nº 12 AWG
- Hasta 40 m de cable de Cu THHN Nº 12 AWG verde
- Cinco (5) salidas para tomacorrientes dobles con polo a tierra.</v>
      </c>
      <c r="C31" s="244" t="s">
        <v>109</v>
      </c>
      <c r="D31" s="245">
        <f>+USUARIOS!O23+USUARIOS!O24+USUARIOS!O26</f>
        <v>20</v>
      </c>
      <c r="E31" s="293">
        <f>+'72'!G28</f>
        <v>1657871</v>
      </c>
      <c r="F31" s="291">
        <f>+'72'!G35</f>
        <v>24840</v>
      </c>
      <c r="G31" s="291">
        <f>+'72'!G41</f>
        <v>166478</v>
      </c>
      <c r="H31" s="291">
        <f>+'72'!G45</f>
        <v>125846</v>
      </c>
      <c r="I31" s="291">
        <f>+'72'!G46</f>
        <v>116975</v>
      </c>
      <c r="J31" s="280">
        <f t="shared" si="42"/>
        <v>2092010</v>
      </c>
      <c r="K31" s="673">
        <f t="shared" si="43"/>
        <v>33157420</v>
      </c>
      <c r="L31" s="674">
        <f t="shared" si="43"/>
        <v>496800</v>
      </c>
      <c r="M31" s="674">
        <f t="shared" si="43"/>
        <v>3329560</v>
      </c>
      <c r="N31" s="674">
        <f t="shared" si="43"/>
        <v>2516920</v>
      </c>
      <c r="O31" s="671">
        <f t="shared" si="43"/>
        <v>2339500</v>
      </c>
      <c r="P31" s="481">
        <f t="shared" si="44"/>
        <v>41840200</v>
      </c>
      <c r="Q31" s="45"/>
      <c r="R31" s="45"/>
      <c r="S31" s="45"/>
      <c r="T31" s="45"/>
      <c r="U31" s="769">
        <f t="shared" si="45"/>
        <v>44684168</v>
      </c>
      <c r="V31" s="769">
        <f t="shared" si="46"/>
        <v>669506</v>
      </c>
      <c r="W31" s="769">
        <f t="shared" si="47"/>
        <v>4487038</v>
      </c>
      <c r="X31" s="769">
        <f t="shared" si="48"/>
        <v>3391895</v>
      </c>
      <c r="Y31" s="769">
        <f t="shared" si="49"/>
        <v>3152797</v>
      </c>
      <c r="Z31" s="84"/>
    </row>
    <row r="32" spans="1:26" s="44" customFormat="1" ht="18" customHeight="1">
      <c r="A32" s="1512" t="s">
        <v>2192</v>
      </c>
      <c r="B32" s="1513"/>
      <c r="C32" s="1513"/>
      <c r="D32" s="1513"/>
      <c r="E32" s="1513"/>
      <c r="F32" s="1513"/>
      <c r="G32" s="1513"/>
      <c r="H32" s="1513"/>
      <c r="I32" s="1513"/>
      <c r="J32" s="1514"/>
      <c r="K32" s="301">
        <f>ROUND(SUM(K4:K31),0)</f>
        <v>6413552008</v>
      </c>
      <c r="L32" s="301">
        <f t="shared" ref="L32:O32" si="50">ROUND(SUM(L4:L31),0)</f>
        <v>111323925</v>
      </c>
      <c r="M32" s="301">
        <f t="shared" si="50"/>
        <v>1729254294</v>
      </c>
      <c r="N32" s="301">
        <f t="shared" si="50"/>
        <v>234268556</v>
      </c>
      <c r="O32" s="301">
        <f t="shared" si="50"/>
        <v>241990342</v>
      </c>
      <c r="P32" s="298">
        <f>ROUND(SUM(P4,P5,P21,P30,P27,P9,P15,P31),0)</f>
        <v>8730389124</v>
      </c>
      <c r="Q32" s="45"/>
      <c r="R32" s="45"/>
      <c r="S32" s="45"/>
      <c r="T32" s="45"/>
      <c r="U32" s="45"/>
      <c r="V32" s="45"/>
      <c r="W32" s="45"/>
      <c r="X32" s="45"/>
      <c r="Y32" s="45"/>
      <c r="Z32" s="45"/>
    </row>
    <row r="33" spans="1:26" s="44" customFormat="1" ht="18" customHeight="1">
      <c r="A33" s="1499" t="s">
        <v>2193</v>
      </c>
      <c r="B33" s="1500"/>
      <c r="C33" s="1500"/>
      <c r="D33" s="1500"/>
      <c r="E33" s="1500"/>
      <c r="F33" s="1500"/>
      <c r="G33" s="1500"/>
      <c r="H33" s="1500"/>
      <c r="I33" s="1501"/>
      <c r="J33" s="593">
        <f>+AIU!F63</f>
        <v>0.27813706324100246</v>
      </c>
      <c r="K33" s="197"/>
      <c r="L33" s="197"/>
      <c r="M33" s="197"/>
      <c r="N33" s="197"/>
      <c r="O33" s="197"/>
      <c r="P33" s="299">
        <f>ROUND(J33*$P$32,0)</f>
        <v>2428244792</v>
      </c>
      <c r="Q33" s="45"/>
      <c r="R33" s="45"/>
      <c r="S33" s="45"/>
      <c r="T33" s="45"/>
      <c r="U33" s="45"/>
      <c r="V33" s="45"/>
      <c r="W33" s="45"/>
      <c r="X33" s="45"/>
      <c r="Y33" s="45"/>
      <c r="Z33" s="45"/>
    </row>
    <row r="34" spans="1:26" s="44" customFormat="1" ht="18" customHeight="1">
      <c r="A34" s="1499" t="s">
        <v>2194</v>
      </c>
      <c r="B34" s="1500"/>
      <c r="C34" s="1500"/>
      <c r="D34" s="1500"/>
      <c r="E34" s="1500"/>
      <c r="F34" s="1500"/>
      <c r="G34" s="1500"/>
      <c r="H34" s="1500"/>
      <c r="I34" s="1501"/>
      <c r="J34" s="177">
        <f>+AIU!F64</f>
        <v>0.01</v>
      </c>
      <c r="K34" s="197"/>
      <c r="L34" s="197"/>
      <c r="M34" s="197"/>
      <c r="N34" s="197"/>
      <c r="O34" s="197"/>
      <c r="P34" s="299">
        <f t="shared" ref="P34:P35" si="51">ROUND(J34*$P$32,0)</f>
        <v>87303891</v>
      </c>
      <c r="Q34" s="45"/>
      <c r="R34" s="45"/>
      <c r="S34" s="45"/>
      <c r="T34" s="45"/>
      <c r="U34" s="45"/>
      <c r="V34" s="45"/>
      <c r="W34" s="45"/>
      <c r="X34" s="45"/>
      <c r="Y34" s="45"/>
      <c r="Z34" s="45"/>
    </row>
    <row r="35" spans="1:26" s="44" customFormat="1" ht="18" customHeight="1">
      <c r="A35" s="1499" t="s">
        <v>2195</v>
      </c>
      <c r="B35" s="1500"/>
      <c r="C35" s="1500"/>
      <c r="D35" s="1500"/>
      <c r="E35" s="1500"/>
      <c r="F35" s="1500"/>
      <c r="G35" s="1500"/>
      <c r="H35" s="1500"/>
      <c r="I35" s="1501"/>
      <c r="J35" s="177">
        <f>+AIU!F65</f>
        <v>0.05</v>
      </c>
      <c r="K35" s="197"/>
      <c r="L35" s="197"/>
      <c r="M35" s="197"/>
      <c r="N35" s="197"/>
      <c r="O35" s="197"/>
      <c r="P35" s="299">
        <f t="shared" si="51"/>
        <v>436519456</v>
      </c>
      <c r="Q35" s="45"/>
      <c r="R35" s="45"/>
      <c r="S35" s="45"/>
      <c r="T35" s="45"/>
      <c r="U35" s="45"/>
      <c r="V35" s="45"/>
      <c r="W35" s="45"/>
      <c r="X35" s="45"/>
      <c r="Y35" s="45"/>
      <c r="Z35" s="45"/>
    </row>
    <row r="36" spans="1:26" s="44" customFormat="1" ht="18" customHeight="1">
      <c r="A36" s="1499" t="s">
        <v>2006</v>
      </c>
      <c r="B36" s="1500"/>
      <c r="C36" s="1500"/>
      <c r="D36" s="1500"/>
      <c r="E36" s="1500"/>
      <c r="F36" s="1500"/>
      <c r="G36" s="1500"/>
      <c r="H36" s="1500"/>
      <c r="I36" s="1501"/>
      <c r="J36" s="177">
        <v>0.19</v>
      </c>
      <c r="K36" s="197"/>
      <c r="L36" s="197"/>
      <c r="M36" s="197"/>
      <c r="N36" s="197"/>
      <c r="O36" s="197"/>
      <c r="P36" s="299">
        <f>ROUND(J36*$P$35,0)</f>
        <v>82938697</v>
      </c>
      <c r="Q36" s="45"/>
      <c r="R36" s="45"/>
      <c r="S36" s="45"/>
      <c r="T36" s="45"/>
      <c r="U36" s="45"/>
      <c r="V36" s="45"/>
      <c r="W36" s="45"/>
      <c r="X36" s="45"/>
      <c r="Y36" s="45"/>
      <c r="Z36" s="45"/>
    </row>
    <row r="37" spans="1:26" s="44" customFormat="1" ht="18" customHeight="1">
      <c r="A37" s="1502" t="s">
        <v>2196</v>
      </c>
      <c r="B37" s="1503"/>
      <c r="C37" s="1503"/>
      <c r="D37" s="1503"/>
      <c r="E37" s="1503"/>
      <c r="F37" s="1503"/>
      <c r="G37" s="1503"/>
      <c r="H37" s="1503"/>
      <c r="I37" s="1504"/>
      <c r="J37" s="723">
        <f>+P37/P32</f>
        <v>0.34763706323887794</v>
      </c>
      <c r="K37" s="724"/>
      <c r="L37" s="724"/>
      <c r="M37" s="724"/>
      <c r="N37" s="724"/>
      <c r="O37" s="724"/>
      <c r="P37" s="725">
        <f>SUM(P33:P36)</f>
        <v>3035006836</v>
      </c>
      <c r="Q37" s="45"/>
      <c r="R37" s="45"/>
      <c r="S37" s="45"/>
      <c r="T37" s="45"/>
      <c r="U37" s="45"/>
      <c r="V37" s="45"/>
      <c r="W37" s="45"/>
      <c r="X37" s="45"/>
      <c r="Y37" s="45"/>
      <c r="Z37" s="45"/>
    </row>
    <row r="38" spans="1:26" s="44" customFormat="1" ht="18" customHeight="1">
      <c r="A38" s="727" t="s">
        <v>2197</v>
      </c>
      <c r="B38" s="728"/>
      <c r="C38" s="728"/>
      <c r="D38" s="728"/>
      <c r="E38" s="728"/>
      <c r="F38" s="728"/>
      <c r="G38" s="728"/>
      <c r="H38" s="728"/>
      <c r="I38" s="728"/>
      <c r="J38" s="729"/>
      <c r="K38" s="730"/>
      <c r="L38" s="730"/>
      <c r="M38" s="730"/>
      <c r="N38" s="730"/>
      <c r="O38" s="730"/>
      <c r="P38" s="731">
        <f t="shared" ref="P38" si="52">P32+P37</f>
        <v>11765395960</v>
      </c>
      <c r="Q38" s="755"/>
      <c r="R38" s="755"/>
      <c r="S38" s="755"/>
      <c r="T38" s="755"/>
      <c r="U38" s="770">
        <f>+U4+U5+U9+U15+U21+U27+U29</f>
        <v>8643140391</v>
      </c>
      <c r="V38" s="770">
        <f t="shared" ref="V38:Y38" si="53">+V4+V5+V9+V15+V21+V27+V29</f>
        <v>150024249</v>
      </c>
      <c r="W38" s="770">
        <f t="shared" si="53"/>
        <v>2330407181</v>
      </c>
      <c r="X38" s="770">
        <f t="shared" si="53"/>
        <v>315708988</v>
      </c>
      <c r="Y38" s="770">
        <f t="shared" si="53"/>
        <v>326115151</v>
      </c>
      <c r="Z38" s="771">
        <f>+SUM(Z4:Z30)</f>
        <v>11765395960</v>
      </c>
    </row>
    <row r="39" spans="1:26" s="45" customFormat="1" ht="18" customHeight="1" thickBot="1">
      <c r="A39" s="733" t="s">
        <v>2198</v>
      </c>
      <c r="B39" s="733"/>
      <c r="C39" s="733"/>
      <c r="D39" s="733"/>
      <c r="E39" s="733"/>
      <c r="F39" s="733"/>
      <c r="G39" s="733"/>
      <c r="H39" s="733"/>
      <c r="I39" s="733"/>
      <c r="J39" s="734">
        <f>+INTERVENTORÍA!G48</f>
        <v>5.9894133303780454E-2</v>
      </c>
      <c r="K39" s="735"/>
      <c r="L39" s="736"/>
      <c r="M39" s="736"/>
      <c r="N39" s="736"/>
      <c r="O39" s="736"/>
      <c r="P39" s="725">
        <f>+$P38*J39</f>
        <v>704678194</v>
      </c>
      <c r="Q39" s="737"/>
      <c r="R39" s="737"/>
      <c r="S39" s="737"/>
      <c r="T39" s="737"/>
      <c r="U39" s="737"/>
      <c r="V39" s="737"/>
      <c r="W39" s="737"/>
      <c r="X39" s="737"/>
      <c r="Y39" s="737"/>
      <c r="Z39" s="738">
        <f>+P39</f>
        <v>704678194</v>
      </c>
    </row>
    <row r="40" spans="1:26" s="45" customFormat="1" ht="18" customHeight="1">
      <c r="A40" s="744" t="s">
        <v>2199</v>
      </c>
      <c r="B40" s="745"/>
      <c r="C40" s="745"/>
      <c r="D40" s="745"/>
      <c r="E40" s="745"/>
      <c r="F40" s="745"/>
      <c r="G40" s="745"/>
      <c r="H40" s="745"/>
      <c r="I40" s="745"/>
      <c r="J40" s="746">
        <f>+GERENCIA!D46</f>
        <v>3.3162541093092121E-2</v>
      </c>
      <c r="K40" s="747"/>
      <c r="L40" s="747"/>
      <c r="M40" s="747"/>
      <c r="N40" s="747"/>
      <c r="O40" s="747"/>
      <c r="P40" s="748">
        <f>+$P38*J40</f>
        <v>390170427</v>
      </c>
      <c r="Q40" s="749"/>
      <c r="R40" s="749"/>
      <c r="S40" s="749"/>
      <c r="T40" s="749"/>
      <c r="U40" s="749"/>
      <c r="V40" s="749"/>
      <c r="W40" s="749"/>
      <c r="X40" s="749"/>
      <c r="Y40" s="749"/>
      <c r="Z40" s="750">
        <f t="shared" ref="Z40:Z47" si="54">+P40</f>
        <v>390170427</v>
      </c>
    </row>
    <row r="41" spans="1:26" s="45" customFormat="1" ht="18" customHeight="1">
      <c r="A41" s="739" t="s">
        <v>2200</v>
      </c>
      <c r="B41" s="722"/>
      <c r="C41" s="722"/>
      <c r="D41" s="722"/>
      <c r="E41" s="722"/>
      <c r="F41" s="722"/>
      <c r="G41" s="722"/>
      <c r="H41" s="722"/>
      <c r="I41" s="722"/>
      <c r="J41" s="740">
        <v>0.01</v>
      </c>
      <c r="K41" s="741"/>
      <c r="L41" s="741"/>
      <c r="M41" s="741"/>
      <c r="N41" s="741"/>
      <c r="O41" s="741"/>
      <c r="P41" s="742">
        <f>ROUND(J41*(P22+P25+P10+P13+P14+P16+P19+P20+P26+P30+P31),0)</f>
        <v>44515353</v>
      </c>
      <c r="Q41" s="732"/>
      <c r="R41" s="732"/>
      <c r="S41" s="732"/>
      <c r="T41" s="732"/>
      <c r="U41" s="732"/>
      <c r="V41" s="732"/>
      <c r="W41" s="732"/>
      <c r="X41" s="732"/>
      <c r="Y41" s="732"/>
      <c r="Z41" s="743">
        <f t="shared" si="54"/>
        <v>44515353</v>
      </c>
    </row>
    <row r="42" spans="1:26" s="45" customFormat="1" ht="18" customHeight="1">
      <c r="A42" s="751" t="s">
        <v>2201</v>
      </c>
      <c r="B42" s="728"/>
      <c r="C42" s="728"/>
      <c r="D42" s="728"/>
      <c r="E42" s="728"/>
      <c r="F42" s="728"/>
      <c r="G42" s="728"/>
      <c r="H42" s="728"/>
      <c r="I42" s="728"/>
      <c r="J42" s="752">
        <f>+ROUND(P42/$P$32,6)</f>
        <v>2.1711999999999999E-2</v>
      </c>
      <c r="K42" s="753"/>
      <c r="L42" s="753"/>
      <c r="M42" s="753"/>
      <c r="N42" s="753"/>
      <c r="O42" s="753"/>
      <c r="P42" s="754">
        <f>+'PRESUPUESTO SOCIAL'!G70+'PRESUPUESTO PMA'!F38</f>
        <v>189552304</v>
      </c>
      <c r="Q42" s="755"/>
      <c r="R42" s="755"/>
      <c r="S42" s="755"/>
      <c r="T42" s="755"/>
      <c r="U42" s="755"/>
      <c r="V42" s="755"/>
      <c r="W42" s="755"/>
      <c r="X42" s="755"/>
      <c r="Y42" s="755"/>
      <c r="Z42" s="756">
        <f>+P42</f>
        <v>189552304</v>
      </c>
    </row>
    <row r="43" spans="1:26" s="45" customFormat="1" ht="18" customHeight="1">
      <c r="A43" s="739" t="s">
        <v>2202</v>
      </c>
      <c r="B43" s="722"/>
      <c r="C43" s="722"/>
      <c r="D43" s="722"/>
      <c r="E43" s="722"/>
      <c r="F43" s="722"/>
      <c r="G43" s="722"/>
      <c r="H43" s="722"/>
      <c r="I43" s="722"/>
      <c r="J43" s="740">
        <f>+P43/P38</f>
        <v>2.9806157327152125E-2</v>
      </c>
      <c r="K43" s="741"/>
      <c r="L43" s="741"/>
      <c r="M43" s="741"/>
      <c r="N43" s="741"/>
      <c r="O43" s="741"/>
      <c r="P43" s="742">
        <f>+'FIDUCIA (2)'!F8</f>
        <v>350681243</v>
      </c>
      <c r="Q43" s="732"/>
      <c r="R43" s="732"/>
      <c r="S43" s="732"/>
      <c r="T43" s="732"/>
      <c r="U43" s="732"/>
      <c r="V43" s="732"/>
      <c r="W43" s="732"/>
      <c r="X43" s="732"/>
      <c r="Y43" s="732"/>
      <c r="Z43" s="743">
        <f t="shared" si="54"/>
        <v>350681243</v>
      </c>
    </row>
    <row r="44" spans="1:26" s="45" customFormat="1" ht="18" customHeight="1">
      <c r="A44" s="751" t="s">
        <v>2203</v>
      </c>
      <c r="B44" s="728"/>
      <c r="C44" s="728"/>
      <c r="D44" s="728"/>
      <c r="E44" s="728"/>
      <c r="F44" s="728"/>
      <c r="G44" s="728"/>
      <c r="H44" s="728"/>
      <c r="I44" s="728"/>
      <c r="J44" s="752">
        <v>0.05</v>
      </c>
      <c r="K44" s="753"/>
      <c r="L44" s="753"/>
      <c r="M44" s="753"/>
      <c r="N44" s="753"/>
      <c r="O44" s="753"/>
      <c r="P44" s="754">
        <f>+ROUND(P32*J44,0)</f>
        <v>436519456</v>
      </c>
      <c r="Q44" s="755"/>
      <c r="R44" s="755"/>
      <c r="S44" s="755"/>
      <c r="T44" s="755"/>
      <c r="U44" s="755"/>
      <c r="V44" s="755"/>
      <c r="W44" s="755"/>
      <c r="X44" s="755"/>
      <c r="Y44" s="755"/>
      <c r="Z44" s="756">
        <f t="shared" si="54"/>
        <v>436519456</v>
      </c>
    </row>
    <row r="45" spans="1:26" s="45" customFormat="1" ht="18" customHeight="1">
      <c r="A45" s="739" t="s">
        <v>2204</v>
      </c>
      <c r="B45" s="722"/>
      <c r="C45" s="722"/>
      <c r="D45" s="722"/>
      <c r="E45" s="722"/>
      <c r="F45" s="722"/>
      <c r="G45" s="722"/>
      <c r="H45" s="722"/>
      <c r="I45" s="722"/>
      <c r="J45" s="740">
        <v>0.01</v>
      </c>
      <c r="K45" s="741"/>
      <c r="L45" s="741"/>
      <c r="M45" s="741"/>
      <c r="N45" s="741"/>
      <c r="O45" s="741"/>
      <c r="P45" s="742">
        <f>+ROUND(SUM(P38:P40)*J45,0)</f>
        <v>128602446</v>
      </c>
      <c r="Q45" s="732"/>
      <c r="R45" s="732"/>
      <c r="S45" s="732"/>
      <c r="T45" s="732"/>
      <c r="U45" s="732"/>
      <c r="V45" s="732"/>
      <c r="W45" s="732"/>
      <c r="X45" s="732"/>
      <c r="Y45" s="732"/>
      <c r="Z45" s="743">
        <f>+P45</f>
        <v>128602446</v>
      </c>
    </row>
    <row r="46" spans="1:26" s="45" customFormat="1" ht="18" customHeight="1">
      <c r="A46" s="757" t="s">
        <v>2205</v>
      </c>
      <c r="B46" s="758"/>
      <c r="C46" s="758"/>
      <c r="D46" s="758"/>
      <c r="E46" s="758"/>
      <c r="F46" s="758"/>
      <c r="G46" s="758"/>
      <c r="H46" s="758"/>
      <c r="I46" s="758"/>
      <c r="J46" s="759">
        <v>4.0000000000000001E-3</v>
      </c>
      <c r="K46" s="760"/>
      <c r="L46" s="760"/>
      <c r="M46" s="760"/>
      <c r="N46" s="760"/>
      <c r="O46" s="760"/>
      <c r="P46" s="761">
        <f>+ROUND(SUM(P38:P45)*J46,0)</f>
        <v>56040462</v>
      </c>
      <c r="Q46" s="762"/>
      <c r="R46" s="762"/>
      <c r="S46" s="762"/>
      <c r="T46" s="762"/>
      <c r="U46" s="762"/>
      <c r="V46" s="762"/>
      <c r="W46" s="762"/>
      <c r="X46" s="762"/>
      <c r="Y46" s="762"/>
      <c r="Z46" s="763">
        <f t="shared" si="54"/>
        <v>56040462</v>
      </c>
    </row>
    <row r="47" spans="1:26" s="45" customFormat="1" ht="18" customHeight="1">
      <c r="A47" s="726" t="s">
        <v>2206</v>
      </c>
      <c r="B47" s="722"/>
      <c r="C47" s="722"/>
      <c r="D47" s="722"/>
      <c r="E47" s="722"/>
      <c r="F47" s="722"/>
      <c r="G47" s="722"/>
      <c r="H47" s="722"/>
      <c r="I47" s="722"/>
      <c r="J47" s="767"/>
      <c r="K47" s="198"/>
      <c r="L47" s="198"/>
      <c r="M47" s="198"/>
      <c r="N47" s="198"/>
      <c r="O47" s="198"/>
      <c r="P47" s="299">
        <f>SUM(P38:P46)</f>
        <v>14066155845</v>
      </c>
      <c r="Q47" s="732"/>
      <c r="R47" s="732"/>
      <c r="S47" s="732"/>
      <c r="T47" s="732"/>
      <c r="U47" s="732"/>
      <c r="V47" s="732"/>
      <c r="W47" s="732"/>
      <c r="X47" s="732"/>
      <c r="Y47" s="732"/>
      <c r="Z47" s="768">
        <f t="shared" si="54"/>
        <v>14066155845</v>
      </c>
    </row>
    <row r="48" spans="1:26" s="45" customFormat="1" ht="18" customHeight="1">
      <c r="A48" s="1494" t="s">
        <v>2207</v>
      </c>
      <c r="B48" s="1495"/>
      <c r="C48" s="1495"/>
      <c r="D48" s="1495"/>
      <c r="E48" s="1495"/>
      <c r="F48" s="1495"/>
      <c r="G48" s="1495"/>
      <c r="H48" s="1495"/>
      <c r="I48" s="1495"/>
      <c r="J48" s="764"/>
      <c r="K48" s="765"/>
      <c r="L48" s="765"/>
      <c r="M48" s="765"/>
      <c r="N48" s="765"/>
      <c r="O48" s="765"/>
      <c r="P48" s="766">
        <f>+USUARIOS!C15</f>
        <v>231</v>
      </c>
    </row>
    <row r="49" spans="1:16" s="45" customFormat="1" ht="18" customHeight="1">
      <c r="A49" s="1496" t="s">
        <v>2208</v>
      </c>
      <c r="B49" s="1497"/>
      <c r="C49" s="1497"/>
      <c r="D49" s="1497"/>
      <c r="E49" s="1497"/>
      <c r="F49" s="1497"/>
      <c r="G49" s="1497"/>
      <c r="H49" s="1497"/>
      <c r="I49" s="1498"/>
      <c r="J49" s="138"/>
      <c r="K49" s="139"/>
      <c r="L49" s="139"/>
      <c r="M49" s="554"/>
      <c r="N49" s="554"/>
      <c r="O49" s="139"/>
      <c r="P49" s="300">
        <f>+P47/P48</f>
        <v>60892449.545454547</v>
      </c>
    </row>
    <row r="50" spans="1:16">
      <c r="P50" s="2"/>
    </row>
    <row r="51" spans="1:16">
      <c r="L51" s="58"/>
    </row>
    <row r="52" spans="1:16">
      <c r="A52" s="275"/>
      <c r="B52" s="275"/>
      <c r="L52" s="32"/>
    </row>
    <row r="53" spans="1:16">
      <c r="A53" s="276"/>
      <c r="B53" s="275"/>
      <c r="I53" s="32"/>
      <c r="L53" s="53"/>
    </row>
    <row r="54" spans="1:16">
      <c r="B54" s="58"/>
      <c r="I54" s="32"/>
      <c r="K54" s="54"/>
      <c r="L54" s="53"/>
    </row>
    <row r="55" spans="1:16">
      <c r="I55" s="32"/>
      <c r="K55" s="54"/>
      <c r="L55" s="53"/>
      <c r="P55" s="2"/>
    </row>
    <row r="56" spans="1:16">
      <c r="D56">
        <f>+D6*2.01+D10*13.4+D16*26.8+D22*37.52</f>
        <v>515.9</v>
      </c>
      <c r="K56" s="54"/>
      <c r="P56" s="53"/>
    </row>
    <row r="57" spans="1:16">
      <c r="B57" s="58"/>
      <c r="D57">
        <f>7*13.4</f>
        <v>93.8</v>
      </c>
      <c r="K57" s="54"/>
    </row>
    <row r="58" spans="1:16">
      <c r="D58">
        <f>4*37.52</f>
        <v>150.08000000000001</v>
      </c>
    </row>
    <row r="59" spans="1:16">
      <c r="K59" s="54"/>
    </row>
    <row r="60" spans="1:16">
      <c r="B60" s="58"/>
      <c r="K60" s="54"/>
    </row>
    <row r="61" spans="1:16">
      <c r="K61" s="54"/>
    </row>
    <row r="63" spans="1:16">
      <c r="B63" s="58"/>
    </row>
    <row r="64" spans="1:16">
      <c r="J64" s="54"/>
    </row>
    <row r="66" spans="10:10">
      <c r="J66" s="54"/>
    </row>
  </sheetData>
  <mergeCells count="20">
    <mergeCell ref="A32:J32"/>
    <mergeCell ref="A1:P1"/>
    <mergeCell ref="A2:A3"/>
    <mergeCell ref="B2:B3"/>
    <mergeCell ref="C2:C3"/>
    <mergeCell ref="D2:D3"/>
    <mergeCell ref="E2:J2"/>
    <mergeCell ref="K2:P2"/>
    <mergeCell ref="Q4:T4"/>
    <mergeCell ref="B5:O5"/>
    <mergeCell ref="B9:O9"/>
    <mergeCell ref="B15:O15"/>
    <mergeCell ref="B21:O21"/>
    <mergeCell ref="A48:I48"/>
    <mergeCell ref="A49:I49"/>
    <mergeCell ref="A33:I33"/>
    <mergeCell ref="A34:I34"/>
    <mergeCell ref="A35:I35"/>
    <mergeCell ref="A36:I36"/>
    <mergeCell ref="A37:I37"/>
  </mergeCells>
  <printOptions horizontalCentered="1"/>
  <pageMargins left="0.39370078740157483" right="0.39370078740157483" top="0.39370078740157483" bottom="0.39370078740157483" header="0" footer="0"/>
  <pageSetup scale="40" orientation="landscape"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C982-8ED4-4AE1-B009-8A0D531D2AE3}">
  <sheetPr>
    <tabColor rgb="FF92D050"/>
  </sheetPr>
  <dimension ref="A1:T78"/>
  <sheetViews>
    <sheetView tabSelected="1" view="pageBreakPreview" zoomScale="85" zoomScaleNormal="70" zoomScaleSheetLayoutView="85" workbookViewId="0">
      <selection activeCell="Q59" sqref="Q59"/>
    </sheetView>
  </sheetViews>
  <sheetFormatPr defaultColWidth="11.42578125" defaultRowHeight="13.15"/>
  <cols>
    <col min="1" max="1" width="6.28515625" customWidth="1"/>
    <col min="2" max="2" width="71" customWidth="1"/>
    <col min="3" max="3" width="9" customWidth="1"/>
    <col min="4" max="4" width="12.85546875" customWidth="1"/>
    <col min="5" max="9" width="15.5703125" hidden="1" customWidth="1"/>
    <col min="10" max="10" width="15.5703125" customWidth="1"/>
    <col min="11" max="11" width="25.140625" hidden="1" customWidth="1"/>
    <col min="12" max="12" width="24" hidden="1" customWidth="1"/>
    <col min="13" max="15" width="22" hidden="1" customWidth="1"/>
    <col min="16" max="16" width="25.28515625" customWidth="1"/>
    <col min="17" max="19" width="25.7109375" customWidth="1"/>
    <col min="20" max="20" width="23" customWidth="1"/>
  </cols>
  <sheetData>
    <row r="1" spans="1:17" s="43" customFormat="1" ht="36" customHeight="1">
      <c r="A1" s="1526" t="s">
        <v>2025</v>
      </c>
      <c r="B1" s="1526"/>
      <c r="C1" s="1526"/>
      <c r="D1" s="1526"/>
      <c r="E1" s="1526"/>
      <c r="F1" s="1526"/>
      <c r="G1" s="1526"/>
      <c r="H1" s="1526"/>
      <c r="I1" s="1526"/>
      <c r="J1" s="1526"/>
      <c r="K1" s="1526"/>
      <c r="L1" s="1526"/>
      <c r="M1" s="1526"/>
      <c r="N1" s="1526"/>
      <c r="O1" s="1526"/>
      <c r="P1" s="1526"/>
    </row>
    <row r="2" spans="1:17" s="1" customFormat="1" ht="31.9" customHeight="1">
      <c r="A2" s="1519" t="s">
        <v>1</v>
      </c>
      <c r="B2" s="1519" t="s">
        <v>2141</v>
      </c>
      <c r="C2" s="1519" t="s">
        <v>3</v>
      </c>
      <c r="D2" s="1519" t="s">
        <v>2142</v>
      </c>
      <c r="E2" s="1519" t="s">
        <v>2143</v>
      </c>
      <c r="F2" s="1519"/>
      <c r="G2" s="1519"/>
      <c r="H2" s="1519"/>
      <c r="I2" s="1519"/>
      <c r="J2" s="1519"/>
      <c r="K2" s="1519" t="s">
        <v>2144</v>
      </c>
      <c r="L2" s="1519"/>
      <c r="M2" s="1519"/>
      <c r="N2" s="1519"/>
      <c r="O2" s="1519"/>
      <c r="P2" s="1519"/>
      <c r="Q2" s="76"/>
    </row>
    <row r="3" spans="1:17" s="1" customFormat="1" ht="31.9" customHeight="1">
      <c r="A3" s="1519"/>
      <c r="B3" s="1519"/>
      <c r="C3" s="1519"/>
      <c r="D3" s="1519"/>
      <c r="E3" s="1277" t="s">
        <v>2145</v>
      </c>
      <c r="F3" s="1277" t="s">
        <v>2146</v>
      </c>
      <c r="G3" s="1277" t="s">
        <v>2147</v>
      </c>
      <c r="H3" s="1277" t="s">
        <v>2148</v>
      </c>
      <c r="I3" s="1277" t="s">
        <v>2149</v>
      </c>
      <c r="J3" s="1277" t="s">
        <v>2150</v>
      </c>
      <c r="K3" s="1278" t="s">
        <v>2145</v>
      </c>
      <c r="L3" s="1278" t="s">
        <v>2146</v>
      </c>
      <c r="M3" s="1278" t="s">
        <v>2147</v>
      </c>
      <c r="N3" s="1277" t="s">
        <v>2148</v>
      </c>
      <c r="O3" s="1277" t="s">
        <v>2149</v>
      </c>
      <c r="P3" s="1278" t="s">
        <v>2151</v>
      </c>
      <c r="Q3" s="76"/>
    </row>
    <row r="4" spans="1:17" s="44" customFormat="1" ht="30" hidden="1" customHeight="1">
      <c r="A4" s="1269">
        <v>1</v>
      </c>
      <c r="B4" s="1270" t="s">
        <v>2152</v>
      </c>
      <c r="C4" s="1272" t="s">
        <v>109</v>
      </c>
      <c r="D4" s="1272">
        <f>+Tabla1[[#Totals],[USUARIOS]]</f>
        <v>231</v>
      </c>
      <c r="E4" s="284">
        <f>+'1'!F13</f>
        <v>0</v>
      </c>
      <c r="F4" s="284">
        <f>+'1'!F20</f>
        <v>3222</v>
      </c>
      <c r="G4" s="284">
        <f>+'1'!F27</f>
        <v>2667</v>
      </c>
      <c r="H4" s="284">
        <f>+'1'!F31</f>
        <v>11406</v>
      </c>
      <c r="I4" s="284">
        <f>+'1'!F32</f>
        <v>7798</v>
      </c>
      <c r="J4" s="672">
        <f>+SUM(E4:I4)</f>
        <v>25093</v>
      </c>
      <c r="K4" s="284">
        <f>$D4*E4</f>
        <v>0</v>
      </c>
      <c r="L4" s="284">
        <f t="shared" ref="L4:O4" si="0">$D4*F4</f>
        <v>744282</v>
      </c>
      <c r="M4" s="284">
        <f t="shared" si="0"/>
        <v>616077</v>
      </c>
      <c r="N4" s="284">
        <f t="shared" si="0"/>
        <v>2634786</v>
      </c>
      <c r="O4" s="284">
        <f t="shared" si="0"/>
        <v>1801338</v>
      </c>
      <c r="P4" s="1279">
        <f>ROUND(D4*J4,0)</f>
        <v>5796483</v>
      </c>
      <c r="Q4" s="1280">
        <f>P4+P6+P7+P8+P13+P14+P15+P16+P17+P22+P23+P24+P25+P26+P31+P32+P33+P34+P35+P39+P42+P43</f>
        <v>8730389124</v>
      </c>
    </row>
    <row r="5" spans="1:17" s="44" customFormat="1" ht="24" customHeight="1">
      <c r="A5" s="1269">
        <v>1</v>
      </c>
      <c r="B5" s="1529" t="s">
        <v>2209</v>
      </c>
      <c r="C5" s="1529"/>
      <c r="D5" s="1529"/>
      <c r="E5" s="1529"/>
      <c r="F5" s="1529"/>
      <c r="G5" s="1529"/>
      <c r="H5" s="1529"/>
      <c r="I5" s="1529"/>
      <c r="J5" s="1529"/>
      <c r="K5" s="1529"/>
      <c r="L5" s="1529"/>
      <c r="M5" s="1529"/>
      <c r="N5" s="1529"/>
      <c r="O5" s="1529"/>
      <c r="P5" s="1271">
        <f>SUM(P6:P10)</f>
        <v>2556372883</v>
      </c>
      <c r="Q5" s="45"/>
    </row>
    <row r="6" spans="1:17" s="44" customFormat="1">
      <c r="A6" s="1272" t="s">
        <v>26</v>
      </c>
      <c r="B6" s="1273" t="s">
        <v>2158</v>
      </c>
      <c r="C6" s="1272" t="s">
        <v>109</v>
      </c>
      <c r="D6" s="1272">
        <f>+Tabla1[[#Totals],[INDIVIDUALES]]</f>
        <v>82</v>
      </c>
      <c r="E6" s="284">
        <f>+SUM('1. SISFV 2010 W '!K5:K11)</f>
        <v>18226298</v>
      </c>
      <c r="F6" s="284">
        <f>+SUM('1. SISFV 2010 W '!L5:L11)</f>
        <v>64170</v>
      </c>
      <c r="G6" s="284">
        <f>+SUM('1. SISFV 2010 W '!M5:M11)</f>
        <v>3628255.5513299969</v>
      </c>
      <c r="H6" s="284">
        <f>+SUM('1. SISFV 2010 W '!N5:N11)</f>
        <v>325103</v>
      </c>
      <c r="I6" s="284">
        <f>+SUM('1. SISFV 2010 W '!O5:O11)</f>
        <v>302186</v>
      </c>
      <c r="J6" s="672">
        <f t="shared" ref="J6:J35" si="1">+SUM(E6:I6)</f>
        <v>22546012.551329996</v>
      </c>
      <c r="K6" s="284">
        <f t="shared" ref="K6:K8" si="2">$D6*E6</f>
        <v>1494556436</v>
      </c>
      <c r="L6" s="284">
        <f t="shared" ref="L6:L8" si="3">$D6*F6</f>
        <v>5261940</v>
      </c>
      <c r="M6" s="284">
        <f t="shared" ref="M6:M8" si="4">$D6*G6</f>
        <v>297516955.20905977</v>
      </c>
      <c r="N6" s="284">
        <f t="shared" ref="N6:N8" si="5">$D6*H6</f>
        <v>26658446</v>
      </c>
      <c r="O6" s="284">
        <f t="shared" ref="O6:O8" si="6">$D6*I6</f>
        <v>24779252</v>
      </c>
      <c r="P6" s="672">
        <f>ROUND(D6*J6,0)</f>
        <v>1848773029</v>
      </c>
      <c r="Q6" s="45"/>
    </row>
    <row r="7" spans="1:17" s="44" customFormat="1">
      <c r="A7" s="1272" t="s">
        <v>29</v>
      </c>
      <c r="B7" s="1273" t="s">
        <v>2159</v>
      </c>
      <c r="C7" s="1272" t="s">
        <v>109</v>
      </c>
      <c r="D7" s="1272">
        <f>+Tabla1[[#Totals],[INDIVIDUALES]]</f>
        <v>82</v>
      </c>
      <c r="E7" s="284">
        <f>+SUM('1. SISFV 2010 W '!K13:K14)</f>
        <v>3453561</v>
      </c>
      <c r="F7" s="284">
        <f>+SUM('1. SISFV 2010 W '!L13:L14)</f>
        <v>27901</v>
      </c>
      <c r="G7" s="284">
        <f>+SUM('1. SISFV 2010 W '!M13:M14)</f>
        <v>1963473.4285441956</v>
      </c>
      <c r="H7" s="284">
        <f>+SUM('1. SISFV 2010 W '!N13:N14)</f>
        <v>77983</v>
      </c>
      <c r="I7" s="284">
        <f>+SUM('1. SISFV 2010 W '!O13:O14)</f>
        <v>101378</v>
      </c>
      <c r="J7" s="672">
        <f t="shared" si="1"/>
        <v>5624296.4285441954</v>
      </c>
      <c r="K7" s="284">
        <f t="shared" si="2"/>
        <v>283192002</v>
      </c>
      <c r="L7" s="284">
        <f t="shared" si="3"/>
        <v>2287882</v>
      </c>
      <c r="M7" s="284">
        <f t="shared" si="4"/>
        <v>161004821.14062405</v>
      </c>
      <c r="N7" s="284">
        <f t="shared" si="5"/>
        <v>6394606</v>
      </c>
      <c r="O7" s="284">
        <f t="shared" si="6"/>
        <v>8312996</v>
      </c>
      <c r="P7" s="672">
        <f>ROUND(D7*J7,0)</f>
        <v>461192307</v>
      </c>
      <c r="Q7" s="45"/>
    </row>
    <row r="8" spans="1:17" s="44" customFormat="1">
      <c r="A8" s="1272" t="s">
        <v>2210</v>
      </c>
      <c r="B8" s="1273" t="s">
        <v>2160</v>
      </c>
      <c r="C8" s="1272" t="s">
        <v>109</v>
      </c>
      <c r="D8" s="1272">
        <f>+Tabla1[[#Totals],[INDIVIDUALES]]</f>
        <v>82</v>
      </c>
      <c r="E8" s="284">
        <f>+SUM('1. SISFV 2010 W '!K16)</f>
        <v>1609209</v>
      </c>
      <c r="F8" s="284">
        <f>+SUM('1. SISFV 2010 W '!L16)</f>
        <v>4968</v>
      </c>
      <c r="G8" s="284">
        <f>+SUM('1. SISFV 2010 W '!M16)</f>
        <v>104176.31594401544</v>
      </c>
      <c r="H8" s="284">
        <f>+SUM('1. SISFV 2010 W '!N16)</f>
        <v>25169</v>
      </c>
      <c r="I8" s="284">
        <f>+SUM('1. SISFV 2010 W '!O16)</f>
        <v>23395</v>
      </c>
      <c r="J8" s="672">
        <f t="shared" si="1"/>
        <v>1766917.3159440155</v>
      </c>
      <c r="K8" s="284">
        <f t="shared" si="2"/>
        <v>131955138</v>
      </c>
      <c r="L8" s="284">
        <f t="shared" si="3"/>
        <v>407376</v>
      </c>
      <c r="M8" s="284">
        <f t="shared" si="4"/>
        <v>8542457.9074092656</v>
      </c>
      <c r="N8" s="284">
        <f t="shared" si="5"/>
        <v>2063858</v>
      </c>
      <c r="O8" s="284">
        <f t="shared" si="6"/>
        <v>1918390</v>
      </c>
      <c r="P8" s="672">
        <f t="shared" ref="P8:P11" si="7">ROUND(D8*J8,0)</f>
        <v>144887220</v>
      </c>
      <c r="Q8" s="45"/>
    </row>
    <row r="9" spans="1:17" s="44" customFormat="1">
      <c r="A9" s="1272" t="s">
        <v>32</v>
      </c>
      <c r="B9" s="1273" t="s">
        <v>2211</v>
      </c>
      <c r="C9" s="1272" t="s">
        <v>109</v>
      </c>
      <c r="D9" s="1272">
        <f>D8</f>
        <v>82</v>
      </c>
      <c r="E9" s="284"/>
      <c r="F9" s="284"/>
      <c r="G9" s="284"/>
      <c r="H9" s="284"/>
      <c r="I9" s="284"/>
      <c r="J9" s="672">
        <f>J4</f>
        <v>25093</v>
      </c>
      <c r="K9" s="284"/>
      <c r="L9" s="284"/>
      <c r="M9" s="284"/>
      <c r="N9" s="284"/>
      <c r="O9" s="284"/>
      <c r="P9" s="672">
        <f t="shared" si="7"/>
        <v>2057626</v>
      </c>
      <c r="Q9" s="45"/>
    </row>
    <row r="10" spans="1:17" s="44" customFormat="1" ht="118.9">
      <c r="A10" s="1272" t="s">
        <v>2212</v>
      </c>
      <c r="B10" s="1273" t="s">
        <v>2213</v>
      </c>
      <c r="C10" s="1272" t="s">
        <v>109</v>
      </c>
      <c r="D10" s="1272">
        <v>82</v>
      </c>
      <c r="E10" s="284"/>
      <c r="F10" s="284"/>
      <c r="G10" s="284"/>
      <c r="H10" s="284"/>
      <c r="I10" s="284"/>
      <c r="J10" s="672">
        <f>J42</f>
        <v>1212959.7719999999</v>
      </c>
      <c r="K10" s="284"/>
      <c r="L10" s="284"/>
      <c r="M10" s="284"/>
      <c r="N10" s="284"/>
      <c r="O10" s="284"/>
      <c r="P10" s="672">
        <f t="shared" si="7"/>
        <v>99462701</v>
      </c>
      <c r="Q10" s="45"/>
    </row>
    <row r="11" spans="1:17" s="44" customFormat="1" ht="118.9" hidden="1">
      <c r="A11" s="1272" t="s">
        <v>2214</v>
      </c>
      <c r="B11" s="1273" t="s">
        <v>2215</v>
      </c>
      <c r="C11" s="1272" t="s">
        <v>109</v>
      </c>
      <c r="D11" s="1272">
        <v>0</v>
      </c>
      <c r="E11" s="284"/>
      <c r="F11" s="284"/>
      <c r="G11" s="284"/>
      <c r="H11" s="284"/>
      <c r="I11" s="284"/>
      <c r="J11" s="672">
        <f>J43</f>
        <v>2092010</v>
      </c>
      <c r="K11" s="284"/>
      <c r="L11" s="284"/>
      <c r="M11" s="284"/>
      <c r="N11" s="284"/>
      <c r="O11" s="284"/>
      <c r="P11" s="672">
        <f t="shared" si="7"/>
        <v>0</v>
      </c>
      <c r="Q11" s="45"/>
    </row>
    <row r="12" spans="1:17" s="44" customFormat="1" ht="25.15" customHeight="1">
      <c r="A12" s="1269">
        <v>2</v>
      </c>
      <c r="B12" s="1529" t="s">
        <v>2161</v>
      </c>
      <c r="C12" s="1529"/>
      <c r="D12" s="1529"/>
      <c r="E12" s="1529"/>
      <c r="F12" s="1529"/>
      <c r="G12" s="1529"/>
      <c r="H12" s="1529"/>
      <c r="I12" s="1529"/>
      <c r="J12" s="1529"/>
      <c r="K12" s="1529"/>
      <c r="L12" s="1529"/>
      <c r="M12" s="1529"/>
      <c r="N12" s="1529"/>
      <c r="O12" s="1529"/>
      <c r="P12" s="1271">
        <f>+SUM(P13:P19)</f>
        <v>290948770</v>
      </c>
      <c r="Q12" s="45"/>
    </row>
    <row r="13" spans="1:17" s="44" customFormat="1">
      <c r="A13" s="1272" t="s">
        <v>52</v>
      </c>
      <c r="B13" s="1273" t="s">
        <v>2163</v>
      </c>
      <c r="C13" s="1272" t="s">
        <v>109</v>
      </c>
      <c r="D13" s="1272">
        <f>+Tabla1[[#Totals],[MR 5kW - 8 us]]</f>
        <v>1</v>
      </c>
      <c r="E13" s="284">
        <f>+SUM('2. MR 5 KW'!K5:K17)</f>
        <v>102378855</v>
      </c>
      <c r="F13" s="284">
        <f>+SUM('2. MR 5 KW'!L5:L17)</f>
        <v>181953</v>
      </c>
      <c r="G13" s="284">
        <f>+SUM('2. MR 5 KW'!M5:M17)</f>
        <v>20228781.498732131</v>
      </c>
      <c r="H13" s="284">
        <f>+SUM('2. MR 5 KW'!N5:N17)</f>
        <v>921825</v>
      </c>
      <c r="I13" s="284">
        <f>+SUM('2. MR 5 KW'!O5:O17)</f>
        <v>856837</v>
      </c>
      <c r="J13" s="672">
        <f t="shared" si="1"/>
        <v>124568251.49873213</v>
      </c>
      <c r="K13" s="284">
        <f t="shared" ref="K13:K17" si="8">$D13*E13</f>
        <v>102378855</v>
      </c>
      <c r="L13" s="284">
        <f t="shared" ref="L13:L17" si="9">$D13*F13</f>
        <v>181953</v>
      </c>
      <c r="M13" s="284">
        <f t="shared" ref="M13:M17" si="10">$D13*G13</f>
        <v>20228781.498732131</v>
      </c>
      <c r="N13" s="284">
        <f t="shared" ref="N13:N17" si="11">$D13*H13</f>
        <v>921825</v>
      </c>
      <c r="O13" s="284">
        <f t="shared" ref="O13:O17" si="12">$D13*I13</f>
        <v>856837</v>
      </c>
      <c r="P13" s="672">
        <f t="shared" ref="P13:P20" si="13">ROUND(D13*J13,0)</f>
        <v>124568251</v>
      </c>
      <c r="Q13" s="45"/>
    </row>
    <row r="14" spans="1:17" s="44" customFormat="1" ht="26.45">
      <c r="A14" s="1272" t="s">
        <v>58</v>
      </c>
      <c r="B14" s="1273" t="s">
        <v>2216</v>
      </c>
      <c r="C14" s="1272" t="s">
        <v>109</v>
      </c>
      <c r="D14" s="1272">
        <f>+D13</f>
        <v>1</v>
      </c>
      <c r="E14" s="284">
        <f>+SUM('2. MR 5 KW'!K21:K28)</f>
        <v>49581571.247087494</v>
      </c>
      <c r="F14" s="284">
        <f>+SUM('2. MR 5 KW'!L21:L28)</f>
        <v>3817586.949</v>
      </c>
      <c r="G14" s="284">
        <f>+SUM('2. MR 5 KW'!M21:M28)</f>
        <v>29824655.274058938</v>
      </c>
      <c r="H14" s="284">
        <f>+SUM('2. MR 5 KW'!N21:N28)</f>
        <v>5560219.4985000007</v>
      </c>
      <c r="I14" s="284">
        <f>+SUM('2. MR 5 KW'!O21:O28)</f>
        <v>7694897.5914375</v>
      </c>
      <c r="J14" s="672">
        <f t="shared" si="1"/>
        <v>96478930.560083941</v>
      </c>
      <c r="K14" s="284">
        <f t="shared" si="8"/>
        <v>49581571.247087494</v>
      </c>
      <c r="L14" s="284">
        <f t="shared" si="9"/>
        <v>3817586.949</v>
      </c>
      <c r="M14" s="284">
        <f t="shared" si="10"/>
        <v>29824655.274058938</v>
      </c>
      <c r="N14" s="284">
        <f t="shared" si="11"/>
        <v>5560219.4985000007</v>
      </c>
      <c r="O14" s="284">
        <f t="shared" si="12"/>
        <v>7694897.5914375</v>
      </c>
      <c r="P14" s="672">
        <f t="shared" si="13"/>
        <v>96478931</v>
      </c>
      <c r="Q14" s="45"/>
    </row>
    <row r="15" spans="1:17" s="44" customFormat="1">
      <c r="A15" s="1272" t="s">
        <v>64</v>
      </c>
      <c r="B15" s="1273" t="s">
        <v>2160</v>
      </c>
      <c r="C15" s="1272" t="s">
        <v>109</v>
      </c>
      <c r="D15" s="1272">
        <f>+D14</f>
        <v>1</v>
      </c>
      <c r="E15" s="284">
        <f>+SUM('2. MR 5 KW'!K31)</f>
        <v>2432263</v>
      </c>
      <c r="F15" s="284">
        <f>+SUM('2. MR 5 KW'!L31)</f>
        <v>2484</v>
      </c>
      <c r="G15" s="284">
        <f>+SUM('2. MR 5 KW'!M31)</f>
        <v>95494.956282014173</v>
      </c>
      <c r="H15" s="284">
        <f>+SUM('2. MR 5 KW'!N31)</f>
        <v>35518</v>
      </c>
      <c r="I15" s="284">
        <f>+SUM('2. MR 5 KW'!O31)</f>
        <v>11697</v>
      </c>
      <c r="J15" s="672">
        <f t="shared" si="1"/>
        <v>2577456.956282014</v>
      </c>
      <c r="K15" s="284">
        <f t="shared" si="8"/>
        <v>2432263</v>
      </c>
      <c r="L15" s="284">
        <f t="shared" si="9"/>
        <v>2484</v>
      </c>
      <c r="M15" s="284">
        <f t="shared" si="10"/>
        <v>95494.956282014173</v>
      </c>
      <c r="N15" s="284">
        <f t="shared" si="11"/>
        <v>35518</v>
      </c>
      <c r="O15" s="284">
        <f t="shared" si="12"/>
        <v>11697</v>
      </c>
      <c r="P15" s="672">
        <f t="shared" si="13"/>
        <v>2577457</v>
      </c>
      <c r="Q15" s="45"/>
    </row>
    <row r="16" spans="1:17" s="44" customFormat="1">
      <c r="A16" s="1272" t="s">
        <v>74</v>
      </c>
      <c r="B16" s="1273" t="s">
        <v>2168</v>
      </c>
      <c r="C16" s="1272" t="s">
        <v>109</v>
      </c>
      <c r="D16" s="1272">
        <f>+USUARIOS!F12</f>
        <v>6</v>
      </c>
      <c r="E16" s="284">
        <f>+SUM('2. MR 5 KW'!K33:K35)</f>
        <v>2289279</v>
      </c>
      <c r="F16" s="284">
        <f>+SUM('2. MR 5 KW'!L33:L35)</f>
        <v>21735</v>
      </c>
      <c r="G16" s="284">
        <f>+SUM('2. MR 5 KW'!M33:M35)</f>
        <v>236244.95016001715</v>
      </c>
      <c r="H16" s="284">
        <f>+SUM('2. MR 5 KW'!N33:N35)</f>
        <v>110115</v>
      </c>
      <c r="I16" s="284">
        <f>+SUM('2. MR 5 KW'!O33:O35)</f>
        <v>102353</v>
      </c>
      <c r="J16" s="672">
        <f t="shared" si="1"/>
        <v>2759726.9501600172</v>
      </c>
      <c r="K16" s="284">
        <f t="shared" si="8"/>
        <v>13735674</v>
      </c>
      <c r="L16" s="284">
        <f t="shared" si="9"/>
        <v>130410</v>
      </c>
      <c r="M16" s="284">
        <f t="shared" si="10"/>
        <v>1417469.700960103</v>
      </c>
      <c r="N16" s="284">
        <f t="shared" si="11"/>
        <v>660690</v>
      </c>
      <c r="O16" s="284">
        <f t="shared" si="12"/>
        <v>614118</v>
      </c>
      <c r="P16" s="672">
        <f t="shared" si="13"/>
        <v>16558362</v>
      </c>
      <c r="Q16" s="45"/>
    </row>
    <row r="17" spans="1:17" s="44" customFormat="1">
      <c r="A17" s="1272" t="s">
        <v>2217</v>
      </c>
      <c r="B17" s="1273" t="s">
        <v>1247</v>
      </c>
      <c r="C17" s="1272" t="s">
        <v>109</v>
      </c>
      <c r="D17" s="1272">
        <v>1</v>
      </c>
      <c r="E17" s="284">
        <f>+SUM('2. MR 5 KW'!K37:K46)</f>
        <v>25004939</v>
      </c>
      <c r="F17" s="284">
        <f>+SUM('2. MR 5 KW'!L37:L46)</f>
        <v>478327.4</v>
      </c>
      <c r="G17" s="284">
        <f>+SUM('2. MR 5 KW'!M37:M46)</f>
        <v>13689692.238718381</v>
      </c>
      <c r="H17" s="284">
        <f>+SUM('2. MR 5 KW'!N37:N46)</f>
        <v>2158272</v>
      </c>
      <c r="I17" s="284">
        <f>+SUM('2. MR 5 KW'!O37:O46)</f>
        <v>2006221</v>
      </c>
      <c r="J17" s="672">
        <f t="shared" si="1"/>
        <v>43337451.638718382</v>
      </c>
      <c r="K17" s="284">
        <f t="shared" si="8"/>
        <v>25004939</v>
      </c>
      <c r="L17" s="284">
        <f t="shared" si="9"/>
        <v>478327.4</v>
      </c>
      <c r="M17" s="284">
        <f t="shared" si="10"/>
        <v>13689692.238718381</v>
      </c>
      <c r="N17" s="284">
        <f t="shared" si="11"/>
        <v>2158272</v>
      </c>
      <c r="O17" s="284">
        <f t="shared" si="12"/>
        <v>2006221</v>
      </c>
      <c r="P17" s="672">
        <f t="shared" si="13"/>
        <v>43337452</v>
      </c>
      <c r="Q17" s="45"/>
    </row>
    <row r="18" spans="1:17" s="44" customFormat="1">
      <c r="A18" s="1272" t="s">
        <v>2218</v>
      </c>
      <c r="B18" s="1273" t="s">
        <v>2211</v>
      </c>
      <c r="C18" s="1272" t="s">
        <v>109</v>
      </c>
      <c r="D18" s="1272">
        <f>D16</f>
        <v>6</v>
      </c>
      <c r="E18" s="284"/>
      <c r="F18" s="284"/>
      <c r="G18" s="284"/>
      <c r="H18" s="284"/>
      <c r="I18" s="284"/>
      <c r="J18" s="672">
        <v>25093</v>
      </c>
      <c r="K18" s="284"/>
      <c r="L18" s="284"/>
      <c r="M18" s="284"/>
      <c r="N18" s="284"/>
      <c r="O18" s="284"/>
      <c r="P18" s="672">
        <f t="shared" si="13"/>
        <v>150558</v>
      </c>
      <c r="Q18" s="45"/>
    </row>
    <row r="19" spans="1:17" s="44" customFormat="1" ht="118.9">
      <c r="A19" s="1272" t="s">
        <v>2219</v>
      </c>
      <c r="B19" s="1273" t="s">
        <v>2213</v>
      </c>
      <c r="C19" s="1272" t="s">
        <v>109</v>
      </c>
      <c r="D19" s="1272">
        <v>6</v>
      </c>
      <c r="E19" s="284"/>
      <c r="F19" s="284"/>
      <c r="G19" s="284"/>
      <c r="H19" s="284"/>
      <c r="I19" s="284"/>
      <c r="J19" s="672">
        <v>1212959.7719999999</v>
      </c>
      <c r="K19" s="284"/>
      <c r="L19" s="284"/>
      <c r="M19" s="284"/>
      <c r="N19" s="284"/>
      <c r="O19" s="284"/>
      <c r="P19" s="672">
        <f t="shared" si="13"/>
        <v>7277759</v>
      </c>
      <c r="Q19" s="45"/>
    </row>
    <row r="20" spans="1:17" s="44" customFormat="1" ht="118.9" hidden="1">
      <c r="A20" s="1272" t="s">
        <v>2220</v>
      </c>
      <c r="B20" s="1273" t="s">
        <v>2215</v>
      </c>
      <c r="C20" s="1272" t="s">
        <v>109</v>
      </c>
      <c r="D20" s="1272">
        <v>0</v>
      </c>
      <c r="E20" s="284"/>
      <c r="F20" s="284"/>
      <c r="G20" s="284"/>
      <c r="H20" s="284"/>
      <c r="I20" s="284"/>
      <c r="J20" s="672">
        <v>2092010</v>
      </c>
      <c r="K20" s="284"/>
      <c r="L20" s="284"/>
      <c r="M20" s="284"/>
      <c r="N20" s="284"/>
      <c r="O20" s="284"/>
      <c r="P20" s="672">
        <f t="shared" si="13"/>
        <v>0</v>
      </c>
      <c r="Q20" s="45"/>
    </row>
    <row r="21" spans="1:17" s="44" customFormat="1">
      <c r="A21" s="1269">
        <v>3</v>
      </c>
      <c r="B21" s="1529" t="s">
        <v>2170</v>
      </c>
      <c r="C21" s="1529"/>
      <c r="D21" s="1529"/>
      <c r="E21" s="1529"/>
      <c r="F21" s="1529"/>
      <c r="G21" s="1529"/>
      <c r="H21" s="1529"/>
      <c r="I21" s="1529"/>
      <c r="J21" s="1529"/>
      <c r="K21" s="1529"/>
      <c r="L21" s="1529"/>
      <c r="M21" s="1529"/>
      <c r="N21" s="1529"/>
      <c r="O21" s="1529"/>
      <c r="P21" s="1271">
        <f>+SUM(P22:P29)</f>
        <v>3374363115</v>
      </c>
      <c r="Q21" s="45"/>
    </row>
    <row r="22" spans="1:17" s="44" customFormat="1">
      <c r="A22" s="1272" t="s">
        <v>2162</v>
      </c>
      <c r="B22" s="1273" t="s">
        <v>2172</v>
      </c>
      <c r="C22" s="1272" t="s">
        <v>109</v>
      </c>
      <c r="D22" s="1272">
        <f>+Tabla1[[#Totals],[MR 10kW-16 us]]</f>
        <v>7</v>
      </c>
      <c r="E22" s="284">
        <f>+SUM('3. MR 10 KW'!K5:K17)</f>
        <v>203934122</v>
      </c>
      <c r="F22" s="284">
        <f>+SUM('3. MR 10 KW'!L5:L17)</f>
        <v>254541</v>
      </c>
      <c r="G22" s="284">
        <f>+SUM('3. MR 10 KW'!M5:M17)</f>
        <v>39873222.764966883</v>
      </c>
      <c r="H22" s="284">
        <f>+SUM('3. MR 10 KW'!N5:N17)</f>
        <v>1289577</v>
      </c>
      <c r="I22" s="284">
        <f>+SUM('3. MR 10 KW'!O5:O17)</f>
        <v>1198659</v>
      </c>
      <c r="J22" s="672">
        <f t="shared" si="1"/>
        <v>246550121.76496688</v>
      </c>
      <c r="K22" s="284">
        <f t="shared" ref="K22:K26" si="14">$D22*E22</f>
        <v>1427538854</v>
      </c>
      <c r="L22" s="284">
        <f t="shared" ref="L22:L26" si="15">$D22*F22</f>
        <v>1781787</v>
      </c>
      <c r="M22" s="284">
        <f t="shared" ref="M22:M26" si="16">$D22*G22</f>
        <v>279112559.35476816</v>
      </c>
      <c r="N22" s="284">
        <f t="shared" ref="N22:N26" si="17">$D22*H22</f>
        <v>9027039</v>
      </c>
      <c r="O22" s="284">
        <f t="shared" ref="O22:O26" si="18">$D22*I22</f>
        <v>8390613</v>
      </c>
      <c r="P22" s="672">
        <f t="shared" ref="P22:P29" si="19">ROUND(D22*J22,0)</f>
        <v>1725850852</v>
      </c>
      <c r="Q22" s="45"/>
    </row>
    <row r="23" spans="1:17" s="44" customFormat="1" ht="26.45">
      <c r="A23" s="1272" t="s">
        <v>2164</v>
      </c>
      <c r="B23" s="1273" t="s">
        <v>2221</v>
      </c>
      <c r="C23" s="1272" t="s">
        <v>109</v>
      </c>
      <c r="D23" s="1272">
        <f>+D22</f>
        <v>7</v>
      </c>
      <c r="E23" s="284">
        <f>+SUM('3. MR 10 KW'!K21:K28)</f>
        <v>65089005.271337494</v>
      </c>
      <c r="F23" s="284">
        <f>+SUM('3. MR 10 KW'!L21:L28)</f>
        <v>6439438.3019249998</v>
      </c>
      <c r="G23" s="284">
        <f>+SUM('3. MR 10 KW'!M21:M28)</f>
        <v>40260300.643873803</v>
      </c>
      <c r="H23" s="284">
        <f>+SUM('3. MR 10 KW'!N21:N28)</f>
        <v>8567850.291974999</v>
      </c>
      <c r="I23" s="284">
        <f>+SUM('3. MR 10 KW'!O21:O28)</f>
        <v>9943912.9189124983</v>
      </c>
      <c r="J23" s="672">
        <f t="shared" si="1"/>
        <v>130300507.42802379</v>
      </c>
      <c r="K23" s="284">
        <f t="shared" si="14"/>
        <v>455623036.89936244</v>
      </c>
      <c r="L23" s="284">
        <f t="shared" si="15"/>
        <v>45076068.113474995</v>
      </c>
      <c r="M23" s="284">
        <f t="shared" si="16"/>
        <v>281822104.50711662</v>
      </c>
      <c r="N23" s="284">
        <f t="shared" si="17"/>
        <v>59974952.043824993</v>
      </c>
      <c r="O23" s="284">
        <f t="shared" si="18"/>
        <v>69607390.432387486</v>
      </c>
      <c r="P23" s="672">
        <f t="shared" si="19"/>
        <v>912103552</v>
      </c>
      <c r="Q23" s="45"/>
    </row>
    <row r="24" spans="1:17" s="44" customFormat="1">
      <c r="A24" s="1272" t="s">
        <v>2166</v>
      </c>
      <c r="B24" s="1273" t="s">
        <v>2160</v>
      </c>
      <c r="C24" s="1272" t="s">
        <v>109</v>
      </c>
      <c r="D24" s="1272">
        <f>+D23</f>
        <v>7</v>
      </c>
      <c r="E24" s="284">
        <f>+'3. MR 10 KW'!K31</f>
        <v>2432263</v>
      </c>
      <c r="F24" s="284">
        <f>+'3. MR 10 KW'!L31</f>
        <v>2484</v>
      </c>
      <c r="G24" s="284">
        <f>+'3. MR 10 KW'!M31</f>
        <v>95494.956282014173</v>
      </c>
      <c r="H24" s="284">
        <f>+'3. MR 10 KW'!N31</f>
        <v>35518</v>
      </c>
      <c r="I24" s="284">
        <f>+'3. MR 10 KW'!O31</f>
        <v>11697</v>
      </c>
      <c r="J24" s="672">
        <f t="shared" si="1"/>
        <v>2577456.956282014</v>
      </c>
      <c r="K24" s="284">
        <f t="shared" si="14"/>
        <v>17025841</v>
      </c>
      <c r="L24" s="284">
        <f t="shared" si="15"/>
        <v>17388</v>
      </c>
      <c r="M24" s="284">
        <f t="shared" si="16"/>
        <v>668464.69397409924</v>
      </c>
      <c r="N24" s="284">
        <f t="shared" si="17"/>
        <v>248626</v>
      </c>
      <c r="O24" s="284">
        <f t="shared" si="18"/>
        <v>81879</v>
      </c>
      <c r="P24" s="672">
        <f t="shared" si="19"/>
        <v>18042199</v>
      </c>
      <c r="Q24" s="45"/>
    </row>
    <row r="25" spans="1:17" s="44" customFormat="1">
      <c r="A25" s="1272" t="s">
        <v>2167</v>
      </c>
      <c r="B25" s="1273" t="s">
        <v>2168</v>
      </c>
      <c r="C25" s="1272" t="s">
        <v>109</v>
      </c>
      <c r="D25" s="1272">
        <f>+USUARIOS!G12</f>
        <v>77</v>
      </c>
      <c r="E25" s="284">
        <f>+SUM('3. MR 10 KW'!K33:K35)</f>
        <v>2289279</v>
      </c>
      <c r="F25" s="284">
        <f>+SUM('3. MR 10 KW'!L33:L35)</f>
        <v>21735</v>
      </c>
      <c r="G25" s="284">
        <f>+SUM('3. MR 10 KW'!M33:M35)</f>
        <v>236244.95016001715</v>
      </c>
      <c r="H25" s="284">
        <f>+SUM('3. MR 10 KW'!N33:N35)</f>
        <v>110115</v>
      </c>
      <c r="I25" s="284">
        <f>+SUM('3. MR 10 KW'!O33:O35)</f>
        <v>102353</v>
      </c>
      <c r="J25" s="672">
        <f t="shared" si="1"/>
        <v>2759726.9501600172</v>
      </c>
      <c r="K25" s="284">
        <f t="shared" si="14"/>
        <v>176274483</v>
      </c>
      <c r="L25" s="284">
        <f t="shared" si="15"/>
        <v>1673595</v>
      </c>
      <c r="M25" s="284">
        <f t="shared" si="16"/>
        <v>18190861.162321322</v>
      </c>
      <c r="N25" s="284">
        <f t="shared" si="17"/>
        <v>8478855</v>
      </c>
      <c r="O25" s="284">
        <f t="shared" si="18"/>
        <v>7881181</v>
      </c>
      <c r="P25" s="672">
        <f t="shared" si="19"/>
        <v>212498975</v>
      </c>
      <c r="Q25" s="45"/>
    </row>
    <row r="26" spans="1:17" s="44" customFormat="1">
      <c r="A26" s="1272" t="s">
        <v>2169</v>
      </c>
      <c r="B26" s="1273" t="s">
        <v>1247</v>
      </c>
      <c r="C26" s="1272" t="s">
        <v>109</v>
      </c>
      <c r="D26" s="1272">
        <v>1</v>
      </c>
      <c r="E26" s="284">
        <f>+SUM('3. MR 10 KW'!K37:K46)</f>
        <v>232018009.06</v>
      </c>
      <c r="F26" s="284">
        <f>+SUM('3. MR 10 KW'!L37:L46)</f>
        <v>3788614.64</v>
      </c>
      <c r="G26" s="284">
        <f>+SUM('3. MR 10 KW'!M37:M46)</f>
        <v>130133355.88217039</v>
      </c>
      <c r="H26" s="284">
        <f>+SUM('3. MR 10 KW'!N37:N46)</f>
        <v>18557185.560000002</v>
      </c>
      <c r="I26" s="284">
        <f>+SUM('3. MR 10 KW'!O37:O46)</f>
        <v>17249805.699999999</v>
      </c>
      <c r="J26" s="672">
        <f t="shared" si="1"/>
        <v>401746970.84217036</v>
      </c>
      <c r="K26" s="284">
        <f t="shared" si="14"/>
        <v>232018009.06</v>
      </c>
      <c r="L26" s="284">
        <f t="shared" si="15"/>
        <v>3788614.64</v>
      </c>
      <c r="M26" s="284">
        <f t="shared" si="16"/>
        <v>130133355.88217039</v>
      </c>
      <c r="N26" s="284">
        <f t="shared" si="17"/>
        <v>18557185.560000002</v>
      </c>
      <c r="O26" s="284">
        <f t="shared" si="18"/>
        <v>17249805.699999999</v>
      </c>
      <c r="P26" s="672">
        <f t="shared" si="19"/>
        <v>401746971</v>
      </c>
      <c r="Q26" s="45"/>
    </row>
    <row r="27" spans="1:17" s="44" customFormat="1">
      <c r="A27" s="1272" t="s">
        <v>2222</v>
      </c>
      <c r="B27" s="1273" t="s">
        <v>2211</v>
      </c>
      <c r="C27" s="1272" t="s">
        <v>109</v>
      </c>
      <c r="D27" s="1272">
        <f>D25</f>
        <v>77</v>
      </c>
      <c r="E27" s="284"/>
      <c r="F27" s="284"/>
      <c r="G27" s="284"/>
      <c r="H27" s="284"/>
      <c r="I27" s="284"/>
      <c r="J27" s="672">
        <v>25093</v>
      </c>
      <c r="K27" s="284"/>
      <c r="L27" s="284"/>
      <c r="M27" s="284"/>
      <c r="N27" s="284"/>
      <c r="O27" s="284"/>
      <c r="P27" s="672">
        <f t="shared" si="19"/>
        <v>1932161</v>
      </c>
      <c r="Q27" s="45"/>
    </row>
    <row r="28" spans="1:17" s="44" customFormat="1" ht="118.9">
      <c r="A28" s="1272" t="s">
        <v>2223</v>
      </c>
      <c r="B28" s="1273" t="s">
        <v>2213</v>
      </c>
      <c r="C28" s="1272" t="s">
        <v>109</v>
      </c>
      <c r="D28" s="1272">
        <f>D27-D29</f>
        <v>67</v>
      </c>
      <c r="E28" s="284"/>
      <c r="F28" s="284"/>
      <c r="G28" s="284"/>
      <c r="H28" s="284"/>
      <c r="I28" s="284"/>
      <c r="J28" s="672">
        <v>1212959.7719999999</v>
      </c>
      <c r="K28" s="284"/>
      <c r="L28" s="284"/>
      <c r="M28" s="284"/>
      <c r="N28" s="284"/>
      <c r="O28" s="284"/>
      <c r="P28" s="672">
        <f t="shared" si="19"/>
        <v>81268305</v>
      </c>
      <c r="Q28" s="45"/>
    </row>
    <row r="29" spans="1:17" s="44" customFormat="1" ht="118.9">
      <c r="A29" s="1272" t="s">
        <v>2224</v>
      </c>
      <c r="B29" s="1273" t="s">
        <v>2215</v>
      </c>
      <c r="C29" s="1272" t="s">
        <v>109</v>
      </c>
      <c r="D29" s="1272">
        <v>10</v>
      </c>
      <c r="E29" s="284"/>
      <c r="F29" s="284"/>
      <c r="G29" s="284"/>
      <c r="H29" s="284"/>
      <c r="I29" s="284"/>
      <c r="J29" s="672">
        <v>2092010</v>
      </c>
      <c r="K29" s="284"/>
      <c r="L29" s="284"/>
      <c r="M29" s="284"/>
      <c r="N29" s="284"/>
      <c r="O29" s="284"/>
      <c r="P29" s="672">
        <f t="shared" si="19"/>
        <v>20920100</v>
      </c>
      <c r="Q29" s="45"/>
    </row>
    <row r="30" spans="1:17" s="44" customFormat="1" ht="30" customHeight="1">
      <c r="A30" s="1269">
        <v>4</v>
      </c>
      <c r="B30" s="1529" t="s">
        <v>2178</v>
      </c>
      <c r="C30" s="1529"/>
      <c r="D30" s="1529"/>
      <c r="E30" s="1529"/>
      <c r="F30" s="1529"/>
      <c r="G30" s="1529"/>
      <c r="H30" s="1529"/>
      <c r="I30" s="1529"/>
      <c r="J30" s="1529"/>
      <c r="K30" s="1529"/>
      <c r="L30" s="1529"/>
      <c r="M30" s="1529"/>
      <c r="N30" s="1529"/>
      <c r="O30" s="1529"/>
      <c r="P30" s="1271">
        <f>+SUM(P31:P38)</f>
        <v>2403199295</v>
      </c>
      <c r="Q30" s="45"/>
    </row>
    <row r="31" spans="1:17" s="44" customFormat="1">
      <c r="A31" s="1272" t="s">
        <v>2171</v>
      </c>
      <c r="B31" s="1273" t="s">
        <v>2180</v>
      </c>
      <c r="C31" s="1272" t="s">
        <v>109</v>
      </c>
      <c r="D31" s="1272">
        <f>+Tabla1[[#Totals],[MR 15kW-24 us]]</f>
        <v>4</v>
      </c>
      <c r="E31" s="284">
        <f>+SUM('4. MR 15 KW'!K5:K17)</f>
        <v>298899004</v>
      </c>
      <c r="F31" s="284">
        <f>+SUM('4. MR 15 KW'!L5:L17)</f>
        <v>340929</v>
      </c>
      <c r="G31" s="284">
        <f>+SUM('4. MR 15 KW'!M5:M17)</f>
        <v>58044526.268768072</v>
      </c>
      <c r="H31" s="284">
        <f>+SUM('4. MR 15 KW'!N5:N17)</f>
        <v>1727242</v>
      </c>
      <c r="I31" s="284">
        <f>+SUM('4. MR 15 KW'!O5:O17)</f>
        <v>1605467</v>
      </c>
      <c r="J31" s="672">
        <f t="shared" si="1"/>
        <v>360617168.26876807</v>
      </c>
      <c r="K31" s="284">
        <f t="shared" ref="K31:K35" si="20">$D31*E31</f>
        <v>1195596016</v>
      </c>
      <c r="L31" s="284">
        <f t="shared" ref="L31:L35" si="21">$D31*F31</f>
        <v>1363716</v>
      </c>
      <c r="M31" s="284">
        <f t="shared" ref="M31:M35" si="22">$D31*G31</f>
        <v>232178105.07507229</v>
      </c>
      <c r="N31" s="284">
        <f t="shared" ref="N31:N35" si="23">$D31*H31</f>
        <v>6908968</v>
      </c>
      <c r="O31" s="284">
        <f t="shared" ref="O31:O35" si="24">$D31*I31</f>
        <v>6421868</v>
      </c>
      <c r="P31" s="672">
        <f t="shared" ref="P31:P38" si="25">ROUND(D31*J31,0)</f>
        <v>1442468673</v>
      </c>
      <c r="Q31" s="45"/>
    </row>
    <row r="32" spans="1:17" s="44" customFormat="1" ht="26.45">
      <c r="A32" s="1272" t="s">
        <v>2173</v>
      </c>
      <c r="B32" s="1273" t="s">
        <v>2225</v>
      </c>
      <c r="C32" s="1272" t="s">
        <v>109</v>
      </c>
      <c r="D32" s="1272">
        <f>+D31</f>
        <v>4</v>
      </c>
      <c r="E32" s="284">
        <f>+SUM('4. MR 15 KW'!K21:K28)</f>
        <v>82213846.352337494</v>
      </c>
      <c r="F32" s="284">
        <f>+SUM('4. MR 15 KW'!L21:L28)</f>
        <v>9262863.6868249997</v>
      </c>
      <c r="G32" s="284">
        <f>+SUM('4. MR 15 KW'!M21:M28)</f>
        <v>52502477.317773618</v>
      </c>
      <c r="H32" s="284">
        <f>+SUM('4. MR 15 KW'!N21:N28)</f>
        <v>11776107.853274999</v>
      </c>
      <c r="I32" s="284">
        <f>+SUM('4. MR 15 KW'!O21:O28)</f>
        <v>12541641.607212499</v>
      </c>
      <c r="J32" s="672">
        <f t="shared" si="1"/>
        <v>168296936.81742358</v>
      </c>
      <c r="K32" s="284">
        <f t="shared" si="20"/>
        <v>328855385.40934998</v>
      </c>
      <c r="L32" s="284">
        <f t="shared" si="21"/>
        <v>37051454.747299999</v>
      </c>
      <c r="M32" s="284">
        <f t="shared" si="22"/>
        <v>210009909.27109447</v>
      </c>
      <c r="N32" s="284">
        <f t="shared" si="23"/>
        <v>47104431.413099997</v>
      </c>
      <c r="O32" s="284">
        <f t="shared" si="24"/>
        <v>50166566.428849995</v>
      </c>
      <c r="P32" s="672">
        <f t="shared" si="25"/>
        <v>673187747</v>
      </c>
      <c r="Q32" s="45"/>
    </row>
    <row r="33" spans="1:20" s="44" customFormat="1">
      <c r="A33" s="1272" t="s">
        <v>2175</v>
      </c>
      <c r="B33" s="1273" t="s">
        <v>2160</v>
      </c>
      <c r="C33" s="1272" t="s">
        <v>109</v>
      </c>
      <c r="D33" s="1272">
        <f>+D32</f>
        <v>4</v>
      </c>
      <c r="E33" s="284">
        <f>+SUM('4. MR 15 KW'!K31)</f>
        <v>2432263</v>
      </c>
      <c r="F33" s="284">
        <f>+SUM('4. MR 15 KW'!L31)</f>
        <v>2484</v>
      </c>
      <c r="G33" s="284">
        <f>+SUM('4. MR 15 KW'!M31)</f>
        <v>95494.956282014173</v>
      </c>
      <c r="H33" s="284">
        <f>+SUM('4. MR 15 KW'!N31)</f>
        <v>35518</v>
      </c>
      <c r="I33" s="284">
        <f>+SUM('4. MR 15 KW'!O31)</f>
        <v>11697</v>
      </c>
      <c r="J33" s="672">
        <f t="shared" si="1"/>
        <v>2577456.956282014</v>
      </c>
      <c r="K33" s="284">
        <f t="shared" si="20"/>
        <v>9729052</v>
      </c>
      <c r="L33" s="284">
        <f t="shared" si="21"/>
        <v>9936</v>
      </c>
      <c r="M33" s="284">
        <f t="shared" si="22"/>
        <v>381979.82512805669</v>
      </c>
      <c r="N33" s="284">
        <f t="shared" si="23"/>
        <v>142072</v>
      </c>
      <c r="O33" s="284">
        <f t="shared" si="24"/>
        <v>46788</v>
      </c>
      <c r="P33" s="672">
        <f t="shared" si="25"/>
        <v>10309828</v>
      </c>
      <c r="Q33" s="45"/>
      <c r="R33" s="45"/>
      <c r="S33" s="45"/>
      <c r="T33" s="45"/>
    </row>
    <row r="34" spans="1:20" s="44" customFormat="1">
      <c r="A34" s="1272" t="s">
        <v>2176</v>
      </c>
      <c r="B34" s="1273" t="s">
        <v>2168</v>
      </c>
      <c r="C34" s="1272" t="s">
        <v>109</v>
      </c>
      <c r="D34" s="1272">
        <f>+USUARIOS!H12</f>
        <v>66</v>
      </c>
      <c r="E34" s="284">
        <f>+SUM('4. MR 15 KW'!K33:K35)</f>
        <v>2289279</v>
      </c>
      <c r="F34" s="284">
        <f>+SUM('4. MR 15 KW'!L33:L35)</f>
        <v>21735</v>
      </c>
      <c r="G34" s="284">
        <f>+SUM('4. MR 15 KW'!M33:M35)</f>
        <v>236244.95016001715</v>
      </c>
      <c r="H34" s="284">
        <f>+SUM('4. MR 15 KW'!N33:N35)</f>
        <v>110115</v>
      </c>
      <c r="I34" s="284">
        <f>+SUM('4. MR 15 KW'!O33:O35)</f>
        <v>102353</v>
      </c>
      <c r="J34" s="672">
        <f t="shared" si="1"/>
        <v>2759726.9501600172</v>
      </c>
      <c r="K34" s="284">
        <f t="shared" si="20"/>
        <v>151092414</v>
      </c>
      <c r="L34" s="284">
        <f t="shared" si="21"/>
        <v>1434510</v>
      </c>
      <c r="M34" s="284">
        <f t="shared" si="22"/>
        <v>15592166.710561132</v>
      </c>
      <c r="N34" s="284">
        <f t="shared" si="23"/>
        <v>7267590</v>
      </c>
      <c r="O34" s="284">
        <f t="shared" si="24"/>
        <v>6755298</v>
      </c>
      <c r="P34" s="672">
        <f t="shared" si="25"/>
        <v>182141979</v>
      </c>
      <c r="Q34" s="45"/>
      <c r="R34" s="45"/>
      <c r="S34" s="45"/>
      <c r="T34" s="45"/>
    </row>
    <row r="35" spans="1:20" s="44" customFormat="1">
      <c r="A35" s="1272" t="s">
        <v>2177</v>
      </c>
      <c r="B35" s="1273" t="s">
        <v>1247</v>
      </c>
      <c r="C35" s="1272" t="s">
        <v>109</v>
      </c>
      <c r="D35" s="1272">
        <v>1</v>
      </c>
      <c r="E35" s="284">
        <f>+SUM('4. MR 15 KW'!E37:E46)</f>
        <v>2697759</v>
      </c>
      <c r="F35" s="284">
        <f>+SUM('4. MR 15 KW'!F37:F46)</f>
        <v>68294</v>
      </c>
      <c r="G35" s="284">
        <f>+SUM('4. MR 15 KW'!G37:G46)</f>
        <v>1131800.4235973712</v>
      </c>
      <c r="H35" s="284">
        <f>+SUM('4. MR 15 KW'!H37:H46)</f>
        <v>358241</v>
      </c>
      <c r="I35" s="284">
        <f>+SUM('4. MR 15 KW'!I37:I46)</f>
        <v>332989</v>
      </c>
      <c r="J35" s="672">
        <f t="shared" si="1"/>
        <v>4589083.4235973712</v>
      </c>
      <c r="K35" s="284">
        <f t="shared" si="20"/>
        <v>2697759</v>
      </c>
      <c r="L35" s="284">
        <f t="shared" si="21"/>
        <v>68294</v>
      </c>
      <c r="M35" s="284">
        <f t="shared" si="22"/>
        <v>1131800.4235973712</v>
      </c>
      <c r="N35" s="284">
        <f t="shared" si="23"/>
        <v>358241</v>
      </c>
      <c r="O35" s="284">
        <f t="shared" si="24"/>
        <v>332989</v>
      </c>
      <c r="P35" s="672">
        <f t="shared" si="25"/>
        <v>4589083</v>
      </c>
      <c r="Q35" s="45"/>
      <c r="R35" s="45"/>
      <c r="S35" s="45"/>
      <c r="T35" s="45"/>
    </row>
    <row r="36" spans="1:20" s="44" customFormat="1">
      <c r="A36" s="1272" t="s">
        <v>2226</v>
      </c>
      <c r="B36" s="1273" t="s">
        <v>2211</v>
      </c>
      <c r="C36" s="1272" t="s">
        <v>109</v>
      </c>
      <c r="D36" s="1272">
        <f>D34</f>
        <v>66</v>
      </c>
      <c r="E36" s="284"/>
      <c r="F36" s="284"/>
      <c r="G36" s="284"/>
      <c r="H36" s="284"/>
      <c r="I36" s="284"/>
      <c r="J36" s="672">
        <v>25093</v>
      </c>
      <c r="K36" s="284"/>
      <c r="L36" s="284"/>
      <c r="M36" s="284"/>
      <c r="N36" s="284"/>
      <c r="O36" s="284"/>
      <c r="P36" s="672">
        <f t="shared" si="25"/>
        <v>1656138</v>
      </c>
      <c r="Q36" s="45"/>
      <c r="R36" s="45"/>
      <c r="S36" s="45"/>
      <c r="T36" s="45"/>
    </row>
    <row r="37" spans="1:20" s="44" customFormat="1" ht="118.9">
      <c r="A37" s="1272" t="s">
        <v>2227</v>
      </c>
      <c r="B37" s="1273" t="s">
        <v>2213</v>
      </c>
      <c r="C37" s="1272" t="s">
        <v>109</v>
      </c>
      <c r="D37" s="1272">
        <f>D36-D38</f>
        <v>56</v>
      </c>
      <c r="E37" s="284"/>
      <c r="F37" s="284"/>
      <c r="G37" s="284"/>
      <c r="H37" s="284"/>
      <c r="I37" s="284"/>
      <c r="J37" s="672">
        <v>1212959.7719999999</v>
      </c>
      <c r="K37" s="284"/>
      <c r="L37" s="284"/>
      <c r="M37" s="284"/>
      <c r="N37" s="284"/>
      <c r="O37" s="284"/>
      <c r="P37" s="672">
        <f t="shared" si="25"/>
        <v>67925747</v>
      </c>
      <c r="Q37" s="45"/>
      <c r="R37" s="45"/>
      <c r="S37" s="45"/>
      <c r="T37" s="45"/>
    </row>
    <row r="38" spans="1:20" s="44" customFormat="1" ht="118.9">
      <c r="A38" s="1272" t="s">
        <v>2228</v>
      </c>
      <c r="B38" s="1273" t="s">
        <v>2215</v>
      </c>
      <c r="C38" s="1272" t="s">
        <v>109</v>
      </c>
      <c r="D38" s="1272">
        <v>10</v>
      </c>
      <c r="E38" s="284"/>
      <c r="F38" s="284"/>
      <c r="G38" s="284"/>
      <c r="H38" s="284"/>
      <c r="I38" s="284"/>
      <c r="J38" s="672">
        <v>2092010</v>
      </c>
      <c r="K38" s="284"/>
      <c r="L38" s="284"/>
      <c r="M38" s="284"/>
      <c r="N38" s="284"/>
      <c r="O38" s="284"/>
      <c r="P38" s="672">
        <f t="shared" si="25"/>
        <v>20920100</v>
      </c>
      <c r="Q38" s="45"/>
      <c r="R38" s="45"/>
      <c r="S38" s="45"/>
      <c r="T38" s="45"/>
    </row>
    <row r="39" spans="1:20" s="44" customFormat="1" ht="31.9" customHeight="1">
      <c r="A39" s="1269">
        <v>5</v>
      </c>
      <c r="B39" s="1270" t="s">
        <v>2186</v>
      </c>
      <c r="C39" s="1274"/>
      <c r="D39" s="1272"/>
      <c r="E39" s="284"/>
      <c r="F39" s="284"/>
      <c r="G39" s="284"/>
      <c r="H39" s="284"/>
      <c r="I39" s="284"/>
      <c r="J39" s="284"/>
      <c r="K39" s="284"/>
      <c r="L39" s="284"/>
      <c r="M39" s="284"/>
      <c r="N39" s="284"/>
      <c r="O39" s="284"/>
      <c r="P39" s="1271">
        <f>+SUM(P40:P40)</f>
        <v>105505061</v>
      </c>
      <c r="Q39" s="45"/>
      <c r="R39" s="45"/>
      <c r="S39" s="45"/>
      <c r="T39" s="45"/>
    </row>
    <row r="40" spans="1:20" s="44" customFormat="1">
      <c r="A40" s="1272" t="s">
        <v>2179</v>
      </c>
      <c r="B40" s="1273" t="s">
        <v>2188</v>
      </c>
      <c r="C40" s="1272" t="s">
        <v>571</v>
      </c>
      <c r="D40" s="1272">
        <v>1</v>
      </c>
      <c r="E40" s="284">
        <f>+'61'!G11</f>
        <v>104200450</v>
      </c>
      <c r="F40" s="284">
        <f>+'61'!G18</f>
        <v>8280</v>
      </c>
      <c r="G40" s="284">
        <f>+'61'!G24</f>
        <v>1215390.3526801802</v>
      </c>
      <c r="H40" s="284">
        <f>+'61'!G28</f>
        <v>41949</v>
      </c>
      <c r="I40" s="284">
        <f>+'61'!G29</f>
        <v>38992</v>
      </c>
      <c r="J40" s="672">
        <f>+SUM(E40:I40)</f>
        <v>105505061.35268018</v>
      </c>
      <c r="K40" s="284">
        <f>$D40*E40</f>
        <v>104200450</v>
      </c>
      <c r="L40" s="284">
        <f t="shared" ref="L40" si="26">$D40*F40</f>
        <v>8280</v>
      </c>
      <c r="M40" s="284">
        <f t="shared" ref="M40" si="27">$D40*G40</f>
        <v>1215390.3526801802</v>
      </c>
      <c r="N40" s="284">
        <f t="shared" ref="N40" si="28">$D40*H40</f>
        <v>41949</v>
      </c>
      <c r="O40" s="284">
        <f t="shared" ref="O40" si="29">$D40*I40</f>
        <v>38992</v>
      </c>
      <c r="P40" s="672">
        <f>ROUND(D40*J40,0)</f>
        <v>105505061</v>
      </c>
      <c r="Q40" s="1298" t="s">
        <v>2229</v>
      </c>
      <c r="R40" s="1298" t="s">
        <v>2230</v>
      </c>
      <c r="S40" s="1298" t="s">
        <v>2231</v>
      </c>
      <c r="T40" s="1299" t="s">
        <v>2232</v>
      </c>
    </row>
    <row r="41" spans="1:20" s="44" customFormat="1" hidden="1">
      <c r="A41" s="1269">
        <v>7</v>
      </c>
      <c r="B41" s="1270" t="s">
        <v>2189</v>
      </c>
      <c r="C41" s="1272"/>
      <c r="D41" s="1272"/>
      <c r="E41" s="284"/>
      <c r="F41" s="284"/>
      <c r="G41" s="284"/>
      <c r="H41" s="284"/>
      <c r="I41" s="284"/>
      <c r="J41" s="672"/>
      <c r="K41" s="284"/>
      <c r="L41" s="284"/>
      <c r="M41" s="284"/>
      <c r="N41" s="284"/>
      <c r="O41" s="284"/>
      <c r="P41" s="672"/>
      <c r="Q41" s="45"/>
      <c r="R41" s="45"/>
      <c r="S41" s="45"/>
      <c r="T41" s="45"/>
    </row>
    <row r="42" spans="1:20" s="44" customFormat="1" ht="118.9" hidden="1">
      <c r="A42" s="1269" t="s">
        <v>2190</v>
      </c>
      <c r="B42" s="1273" t="str">
        <f>+'71'!B4</f>
        <v>Suministro, transporte e instalación de instalación interna domiciliaria en AC, comprende los siguientes elementos:
- Tablero de distribución monofásico de cuatro circuitos.
- Dos (2) interruptores automáticos monopolares tipo enchufable de 20 A.
- Cuatro (4) salidas de alumbrado con interruptor con polo a tierra.
- Hasta 30 m de tubería PVC SCH 40 de 1/2" con accesorios.
- Hasta 70 m de cable de Cu THHN Nº 12 AWG
- Hasta 35 m de cable de Cu THHN Nº 12 AWG verde
- Cuatro (4) salidas para tomacorrientes dobles con polo a tierra.</v>
      </c>
      <c r="C42" s="1272" t="s">
        <v>109</v>
      </c>
      <c r="D42" s="1272">
        <f>+USUARIOS!C15-D43</f>
        <v>211</v>
      </c>
      <c r="E42" s="284">
        <f>+'71'!G23</f>
        <v>838419</v>
      </c>
      <c r="F42" s="284">
        <f>+'71'!G30</f>
        <v>24840</v>
      </c>
      <c r="G42" s="284">
        <f>+'71'!G37</f>
        <v>106879.772</v>
      </c>
      <c r="H42" s="284">
        <f>+'71'!G41</f>
        <v>125846</v>
      </c>
      <c r="I42" s="284">
        <f>+'71'!G42</f>
        <v>116975</v>
      </c>
      <c r="J42" s="672">
        <f t="shared" ref="J42:J43" si="30">+SUM(E42:I42)</f>
        <v>1212959.7719999999</v>
      </c>
      <c r="K42" s="284">
        <f t="shared" ref="K42:K43" si="31">$D42*E42</f>
        <v>176906409</v>
      </c>
      <c r="L42" s="284">
        <f t="shared" ref="L42:L43" si="32">$D42*F42</f>
        <v>5241240</v>
      </c>
      <c r="M42" s="284">
        <f t="shared" ref="M42:M43" si="33">$D42*G42</f>
        <v>22551631.892000001</v>
      </c>
      <c r="N42" s="284">
        <f t="shared" ref="N42:N43" si="34">$D42*H42</f>
        <v>26553506</v>
      </c>
      <c r="O42" s="284">
        <f t="shared" ref="O42:O43" si="35">$D42*I42</f>
        <v>24681725</v>
      </c>
      <c r="P42" s="1271">
        <f t="shared" ref="P42" si="36">ROUND(D42*J42,0)</f>
        <v>255934512</v>
      </c>
      <c r="Q42" s="45"/>
      <c r="R42" s="45"/>
      <c r="S42" s="45"/>
      <c r="T42" s="45"/>
    </row>
    <row r="43" spans="1:20" s="44" customFormat="1" ht="118.9" hidden="1">
      <c r="A43" s="1269" t="s">
        <v>2191</v>
      </c>
      <c r="B43" s="1273" t="str">
        <f>+'72'!B4</f>
        <v>Suministro, transporte e instalación de instalación interna Institución en AC, comprende los siguientes elementos:
- Tablero de distribución monofásico de cuatro circuitos.
- Dos (2) interruptores automáticos monopolares tipo enchufable de 20 A.
- Cinco (5) salidas de alumbrado con interruptor con polo a tierra.
- Hasta 40 m de tubería PVC SCH 40 de 1/2" con accesorios.
- Hasta 80 m de cable de Cu THHN Nº 12 AWG
- Hasta 40 m de cable de Cu THHN Nº 12 AWG verde
- Cinco (5) salidas para tomacorrientes dobles con polo a tierra.</v>
      </c>
      <c r="C43" s="1272" t="s">
        <v>109</v>
      </c>
      <c r="D43" s="1272">
        <f>+USUARIOS!O23+USUARIOS!O24+USUARIOS!O26</f>
        <v>20</v>
      </c>
      <c r="E43" s="284">
        <f>+'72'!G28</f>
        <v>1657871</v>
      </c>
      <c r="F43" s="284">
        <f>+'72'!G35</f>
        <v>24840</v>
      </c>
      <c r="G43" s="284">
        <f>+'72'!G41</f>
        <v>166478</v>
      </c>
      <c r="H43" s="284">
        <f>+'72'!G45</f>
        <v>125846</v>
      </c>
      <c r="I43" s="284">
        <f>+'72'!G46</f>
        <v>116975</v>
      </c>
      <c r="J43" s="672">
        <f t="shared" si="30"/>
        <v>2092010</v>
      </c>
      <c r="K43" s="284">
        <f t="shared" si="31"/>
        <v>33157420</v>
      </c>
      <c r="L43" s="284">
        <f t="shared" si="32"/>
        <v>496800</v>
      </c>
      <c r="M43" s="284">
        <f t="shared" si="33"/>
        <v>3329560</v>
      </c>
      <c r="N43" s="284">
        <f t="shared" si="34"/>
        <v>2516920</v>
      </c>
      <c r="O43" s="284">
        <f t="shared" si="35"/>
        <v>2339500</v>
      </c>
      <c r="P43" s="1271">
        <f t="shared" ref="P43" si="37">ROUND(D43*J43,0)</f>
        <v>41840200</v>
      </c>
      <c r="Q43" s="45"/>
      <c r="R43" s="45"/>
      <c r="S43" s="45"/>
      <c r="T43" s="45"/>
    </row>
    <row r="44" spans="1:20" s="44" customFormat="1" ht="18" customHeight="1">
      <c r="A44" s="1530" t="s">
        <v>2192</v>
      </c>
      <c r="B44" s="1530"/>
      <c r="C44" s="1530"/>
      <c r="D44" s="1530"/>
      <c r="E44" s="1530"/>
      <c r="F44" s="1530"/>
      <c r="G44" s="1530"/>
      <c r="H44" s="1530"/>
      <c r="I44" s="1530"/>
      <c r="J44" s="1530"/>
      <c r="K44" s="730">
        <f>ROUND(SUM(K4:K43),0)</f>
        <v>6413552008</v>
      </c>
      <c r="L44" s="730">
        <f t="shared" ref="L44:O44" si="38">ROUND(SUM(L4:L43),0)</f>
        <v>111323925</v>
      </c>
      <c r="M44" s="730">
        <f t="shared" si="38"/>
        <v>1729254294</v>
      </c>
      <c r="N44" s="730">
        <f t="shared" si="38"/>
        <v>234268556</v>
      </c>
      <c r="O44" s="730">
        <f t="shared" si="38"/>
        <v>241990342</v>
      </c>
      <c r="P44" s="1275">
        <f>ROUND(SUM(P5,P12,P21,P30,P39),0)</f>
        <v>8730389124</v>
      </c>
      <c r="Q44" s="1297">
        <f>P44</f>
        <v>8730389124</v>
      </c>
      <c r="R44" s="45"/>
      <c r="S44" s="45"/>
      <c r="T44" s="45"/>
    </row>
    <row r="45" spans="1:20" s="44" customFormat="1" ht="18" customHeight="1">
      <c r="A45" s="1527" t="s">
        <v>2193</v>
      </c>
      <c r="B45" s="1527"/>
      <c r="C45" s="1527"/>
      <c r="D45" s="1527"/>
      <c r="E45" s="1527"/>
      <c r="F45" s="1527"/>
      <c r="G45" s="1527"/>
      <c r="H45" s="1527"/>
      <c r="I45" s="1527"/>
      <c r="J45" s="593">
        <f>+AIU!F63</f>
        <v>0.27813706324100246</v>
      </c>
      <c r="K45" s="197"/>
      <c r="L45" s="197"/>
      <c r="M45" s="197"/>
      <c r="N45" s="197"/>
      <c r="O45" s="197"/>
      <c r="P45" s="1275">
        <f>ROUND(J45*$P$44,0)</f>
        <v>2428244792</v>
      </c>
      <c r="Q45" s="1297">
        <f>P45</f>
        <v>2428244792</v>
      </c>
      <c r="R45" s="45"/>
      <c r="S45" s="45"/>
      <c r="T45" s="45"/>
    </row>
    <row r="46" spans="1:20" s="44" customFormat="1" ht="18" customHeight="1">
      <c r="A46" s="1527" t="s">
        <v>2194</v>
      </c>
      <c r="B46" s="1527"/>
      <c r="C46" s="1527"/>
      <c r="D46" s="1527"/>
      <c r="E46" s="1527"/>
      <c r="F46" s="1527"/>
      <c r="G46" s="1527"/>
      <c r="H46" s="1527"/>
      <c r="I46" s="1527"/>
      <c r="J46" s="177">
        <f>+AIU!F64</f>
        <v>0.01</v>
      </c>
      <c r="K46" s="197"/>
      <c r="L46" s="197"/>
      <c r="M46" s="197"/>
      <c r="N46" s="197"/>
      <c r="O46" s="197"/>
      <c r="P46" s="1275">
        <f t="shared" ref="P46:P47" si="39">ROUND(J46*$P$44,0)</f>
        <v>87303891</v>
      </c>
      <c r="Q46" s="1297">
        <f>P46</f>
        <v>87303891</v>
      </c>
      <c r="R46" s="45"/>
      <c r="S46" s="45"/>
      <c r="T46" s="45"/>
    </row>
    <row r="47" spans="1:20" s="44" customFormat="1" ht="18" customHeight="1">
      <c r="A47" s="1527" t="s">
        <v>2195</v>
      </c>
      <c r="B47" s="1527"/>
      <c r="C47" s="1527"/>
      <c r="D47" s="1527"/>
      <c r="E47" s="1527"/>
      <c r="F47" s="1527"/>
      <c r="G47" s="1527"/>
      <c r="H47" s="1527"/>
      <c r="I47" s="1527"/>
      <c r="J47" s="177">
        <f>+AIU!F65</f>
        <v>0.05</v>
      </c>
      <c r="K47" s="197"/>
      <c r="L47" s="197"/>
      <c r="M47" s="197"/>
      <c r="N47" s="197"/>
      <c r="O47" s="197"/>
      <c r="P47" s="1275">
        <f t="shared" si="39"/>
        <v>436519456</v>
      </c>
      <c r="Q47" s="1297">
        <f>P47</f>
        <v>436519456</v>
      </c>
      <c r="R47" s="45"/>
      <c r="S47" s="45"/>
      <c r="T47" s="45"/>
    </row>
    <row r="48" spans="1:20" s="44" customFormat="1" ht="18" customHeight="1">
      <c r="A48" s="1527" t="s">
        <v>2006</v>
      </c>
      <c r="B48" s="1527"/>
      <c r="C48" s="1527"/>
      <c r="D48" s="1527"/>
      <c r="E48" s="1527"/>
      <c r="F48" s="1527"/>
      <c r="G48" s="1527"/>
      <c r="H48" s="1527"/>
      <c r="I48" s="1527"/>
      <c r="J48" s="177">
        <v>0.19</v>
      </c>
      <c r="K48" s="197"/>
      <c r="L48" s="197"/>
      <c r="M48" s="197"/>
      <c r="N48" s="197"/>
      <c r="O48" s="197"/>
      <c r="P48" s="1275">
        <f>ROUND(J48*$P$47,0)</f>
        <v>82938697</v>
      </c>
      <c r="Q48" s="1297">
        <f>P48</f>
        <v>82938697</v>
      </c>
      <c r="R48" s="45"/>
      <c r="S48" s="45"/>
      <c r="T48" s="45"/>
    </row>
    <row r="49" spans="1:20" s="44" customFormat="1" ht="18" customHeight="1">
      <c r="A49" s="1527" t="s">
        <v>2196</v>
      </c>
      <c r="B49" s="1527"/>
      <c r="C49" s="1527"/>
      <c r="D49" s="1527"/>
      <c r="E49" s="1527"/>
      <c r="F49" s="1527"/>
      <c r="G49" s="1527"/>
      <c r="H49" s="1527"/>
      <c r="I49" s="1527"/>
      <c r="J49" s="176">
        <f>+P49/P44</f>
        <v>0.34763706323887794</v>
      </c>
      <c r="K49" s="197"/>
      <c r="L49" s="197"/>
      <c r="M49" s="197"/>
      <c r="N49" s="197"/>
      <c r="O49" s="197"/>
      <c r="P49" s="1275">
        <f>SUM(P45:P48)</f>
        <v>3035006836</v>
      </c>
      <c r="Q49" s="1297">
        <f>P49</f>
        <v>3035006836</v>
      </c>
      <c r="R49" s="45"/>
      <c r="S49" s="45"/>
      <c r="T49" s="45"/>
    </row>
    <row r="50" spans="1:20" s="44" customFormat="1" ht="18" customHeight="1">
      <c r="A50" s="1528" t="s">
        <v>2197</v>
      </c>
      <c r="B50" s="1528"/>
      <c r="C50" s="1528"/>
      <c r="D50" s="1528"/>
      <c r="E50" s="1528"/>
      <c r="F50" s="1528"/>
      <c r="G50" s="1528"/>
      <c r="H50" s="1528"/>
      <c r="I50" s="1528"/>
      <c r="J50" s="1528"/>
      <c r="K50" s="302"/>
      <c r="L50" s="302"/>
      <c r="M50" s="302"/>
      <c r="N50" s="302"/>
      <c r="O50" s="302"/>
      <c r="P50" s="302">
        <f t="shared" ref="P50" si="40">P44+P49</f>
        <v>11765395960</v>
      </c>
      <c r="Q50" s="1297">
        <f>P50</f>
        <v>11765395960</v>
      </c>
      <c r="R50" s="45"/>
      <c r="S50" s="45"/>
      <c r="T50" s="45"/>
    </row>
    <row r="51" spans="1:20" s="45" customFormat="1" ht="18" customHeight="1">
      <c r="A51" s="1527" t="s">
        <v>2198</v>
      </c>
      <c r="B51" s="1527"/>
      <c r="C51" s="1527"/>
      <c r="D51" s="1527"/>
      <c r="E51" s="1527"/>
      <c r="F51" s="1527"/>
      <c r="G51" s="1527"/>
      <c r="H51" s="1527"/>
      <c r="I51" s="1527"/>
      <c r="J51" s="594">
        <f>+INTERVENTORÍA!G48</f>
        <v>5.9894133303780454E-2</v>
      </c>
      <c r="K51" s="199"/>
      <c r="L51" s="200"/>
      <c r="M51" s="200"/>
      <c r="N51" s="200"/>
      <c r="O51" s="200"/>
      <c r="P51" s="1275">
        <f>+$P50*J51</f>
        <v>704678194</v>
      </c>
      <c r="R51" s="1297">
        <f>P51</f>
        <v>704678194</v>
      </c>
    </row>
    <row r="52" spans="1:20" s="45" customFormat="1" ht="18" customHeight="1">
      <c r="A52" s="1527" t="s">
        <v>2199</v>
      </c>
      <c r="B52" s="1527"/>
      <c r="C52" s="1527"/>
      <c r="D52" s="1527"/>
      <c r="E52" s="1527"/>
      <c r="F52" s="1527"/>
      <c r="G52" s="1527"/>
      <c r="H52" s="1527"/>
      <c r="I52" s="1527"/>
      <c r="J52" s="176">
        <f>+GERENCIA!D46</f>
        <v>3.3162541093092121E-2</v>
      </c>
      <c r="K52" s="198"/>
      <c r="L52" s="198"/>
      <c r="M52" s="198"/>
      <c r="N52" s="198"/>
      <c r="O52" s="198"/>
      <c r="P52" s="1275">
        <f>+$P50*J52</f>
        <v>390170427</v>
      </c>
      <c r="S52" s="1297">
        <f>P52</f>
        <v>390170427</v>
      </c>
    </row>
    <row r="53" spans="1:20" s="45" customFormat="1" ht="18" customHeight="1">
      <c r="A53" s="1527" t="s">
        <v>2200</v>
      </c>
      <c r="B53" s="1527"/>
      <c r="C53" s="1527"/>
      <c r="D53" s="1527"/>
      <c r="E53" s="1527"/>
      <c r="F53" s="1527"/>
      <c r="G53" s="1527"/>
      <c r="H53" s="1527"/>
      <c r="I53" s="1527"/>
      <c r="J53" s="176">
        <v>0.01</v>
      </c>
      <c r="K53" s="198"/>
      <c r="L53" s="198"/>
      <c r="M53" s="198"/>
      <c r="N53" s="198"/>
      <c r="O53" s="198"/>
      <c r="P53" s="1275">
        <f>ROUND(J53*(P31+P34+P13+P16+P17+P22+P25+P26+P35+P42+P43),0)</f>
        <v>44515353</v>
      </c>
      <c r="Q53" s="1297">
        <f>P53</f>
        <v>44515353</v>
      </c>
    </row>
    <row r="54" spans="1:20" s="45" customFormat="1" ht="18" customHeight="1">
      <c r="A54" s="1527" t="s">
        <v>2201</v>
      </c>
      <c r="B54" s="1527"/>
      <c r="C54" s="1527"/>
      <c r="D54" s="1527"/>
      <c r="E54" s="1527"/>
      <c r="F54" s="1527"/>
      <c r="G54" s="1527"/>
      <c r="H54" s="1527"/>
      <c r="I54" s="1527"/>
      <c r="J54" s="176">
        <f>+ROUND(P54/$P$44,6)</f>
        <v>2.1711999999999999E-2</v>
      </c>
      <c r="K54" s="198"/>
      <c r="L54" s="198"/>
      <c r="M54" s="198"/>
      <c r="N54" s="198"/>
      <c r="O54" s="198"/>
      <c r="P54" s="1275">
        <f>+'PRESUPUESTO SOCIAL'!G70+'PRESUPUESTO PMA'!F38</f>
        <v>189552304</v>
      </c>
      <c r="Q54" s="1297">
        <f>P54</f>
        <v>189552304</v>
      </c>
    </row>
    <row r="55" spans="1:20" s="45" customFormat="1" ht="18" customHeight="1">
      <c r="A55" s="1527" t="s">
        <v>2202</v>
      </c>
      <c r="B55" s="1527"/>
      <c r="C55" s="1527"/>
      <c r="D55" s="1527"/>
      <c r="E55" s="1527"/>
      <c r="F55" s="1527"/>
      <c r="G55" s="1527"/>
      <c r="H55" s="1527"/>
      <c r="I55" s="1527"/>
      <c r="J55" s="176">
        <f>+P55/P50</f>
        <v>2.9806157327152125E-2</v>
      </c>
      <c r="K55" s="198"/>
      <c r="L55" s="198"/>
      <c r="M55" s="198"/>
      <c r="N55" s="198"/>
      <c r="O55" s="198"/>
      <c r="P55" s="1275">
        <f>+'FIDUCIA (2)'!F8</f>
        <v>350681243</v>
      </c>
      <c r="T55" s="1297">
        <f>P55</f>
        <v>350681243</v>
      </c>
    </row>
    <row r="56" spans="1:20" s="45" customFormat="1" ht="18" customHeight="1">
      <c r="A56" s="1527" t="s">
        <v>2233</v>
      </c>
      <c r="B56" s="1527"/>
      <c r="C56" s="1527"/>
      <c r="D56" s="1527"/>
      <c r="E56" s="1527"/>
      <c r="F56" s="1527"/>
      <c r="G56" s="1527"/>
      <c r="H56" s="1527"/>
      <c r="I56" s="1527"/>
      <c r="J56" s="176">
        <v>0.05</v>
      </c>
      <c r="K56" s="198"/>
      <c r="L56" s="198"/>
      <c r="M56" s="198"/>
      <c r="N56" s="198"/>
      <c r="O56" s="198"/>
      <c r="P56" s="1275">
        <f>+ROUND(P44*J56,0)</f>
        <v>436519456</v>
      </c>
      <c r="Q56" s="45">
        <v>0</v>
      </c>
      <c r="R56" s="45">
        <v>0</v>
      </c>
      <c r="S56" s="45">
        <v>0</v>
      </c>
      <c r="T56" s="45">
        <v>0</v>
      </c>
    </row>
    <row r="57" spans="1:20" s="45" customFormat="1" ht="18" customHeight="1">
      <c r="A57" s="1527" t="s">
        <v>2234</v>
      </c>
      <c r="B57" s="1527"/>
      <c r="C57" s="1527"/>
      <c r="D57" s="1527"/>
      <c r="E57" s="1527"/>
      <c r="F57" s="1527"/>
      <c r="G57" s="1527"/>
      <c r="H57" s="1527"/>
      <c r="I57" s="1527"/>
      <c r="J57" s="176">
        <v>0.01</v>
      </c>
      <c r="K57" s="198"/>
      <c r="L57" s="198"/>
      <c r="M57" s="198"/>
      <c r="N57" s="198"/>
      <c r="O57" s="198"/>
      <c r="P57" s="1275">
        <f>+ROUND(SUM(P50:P52)*J57,0)</f>
        <v>128602446</v>
      </c>
      <c r="Q57" s="1297"/>
      <c r="R57" s="1297">
        <f>1%*R51</f>
        <v>7046781.9400000004</v>
      </c>
      <c r="S57" s="1297">
        <f>S52*1%</f>
        <v>3901704.27</v>
      </c>
    </row>
    <row r="58" spans="1:20" s="45" customFormat="1" ht="18" customHeight="1">
      <c r="A58" s="1527" t="s">
        <v>2235</v>
      </c>
      <c r="B58" s="1527"/>
      <c r="C58" s="1527"/>
      <c r="D58" s="1527"/>
      <c r="E58" s="1527"/>
      <c r="F58" s="1527"/>
      <c r="G58" s="1527"/>
      <c r="H58" s="1527"/>
      <c r="I58" s="1527"/>
      <c r="J58" s="176">
        <v>4.0000000000000001E-3</v>
      </c>
      <c r="K58" s="198"/>
      <c r="L58" s="198"/>
      <c r="M58" s="198"/>
      <c r="N58" s="198"/>
      <c r="O58" s="198"/>
      <c r="P58" s="1275">
        <f>+ROUND(SUM(P50:P57)*J58,0)</f>
        <v>56040462</v>
      </c>
      <c r="Q58" s="1297">
        <f>0.004*SUM(Q50:Q57)</f>
        <v>47997854.468000002</v>
      </c>
      <c r="R58" s="1297">
        <f>0.004*SUM(R44:R57)</f>
        <v>2846899.9037600001</v>
      </c>
      <c r="S58" s="1297">
        <f>0.004*SUM(S44:S57)</f>
        <v>1576288.5250800001</v>
      </c>
      <c r="T58" s="1297">
        <f>T55*0.4%</f>
        <v>1402724.9720000001</v>
      </c>
    </row>
    <row r="59" spans="1:20" s="45" customFormat="1" ht="18" customHeight="1">
      <c r="A59" s="1532" t="s">
        <v>2206</v>
      </c>
      <c r="B59" s="1532"/>
      <c r="C59" s="1532"/>
      <c r="D59" s="1532"/>
      <c r="E59" s="1532"/>
      <c r="F59" s="1532"/>
      <c r="G59" s="1532"/>
      <c r="H59" s="1532"/>
      <c r="I59" s="1532"/>
      <c r="J59" s="140"/>
      <c r="K59" s="201"/>
      <c r="L59" s="201"/>
      <c r="M59" s="201"/>
      <c r="N59" s="201"/>
      <c r="O59" s="201"/>
      <c r="P59" s="1276">
        <f>SUM(P50:P58)</f>
        <v>14066155845</v>
      </c>
      <c r="Q59" s="1297">
        <f>SUM(Q50:Q58)</f>
        <v>12047461471.468</v>
      </c>
      <c r="R59" s="1297">
        <f t="shared" ref="R59:T59" si="41">SUM(R50:R58)</f>
        <v>714571875.84376001</v>
      </c>
      <c r="S59" s="1297">
        <f t="shared" si="41"/>
        <v>395648419.79508001</v>
      </c>
      <c r="T59" s="1297">
        <f t="shared" si="41"/>
        <v>352083967.972</v>
      </c>
    </row>
    <row r="60" spans="1:20" s="45" customFormat="1" ht="18" customHeight="1">
      <c r="A60" s="1527" t="s">
        <v>2207</v>
      </c>
      <c r="B60" s="1527"/>
      <c r="C60" s="1527"/>
      <c r="D60" s="1527"/>
      <c r="E60" s="1527"/>
      <c r="F60" s="1527"/>
      <c r="G60" s="1527"/>
      <c r="H60" s="1527"/>
      <c r="I60" s="1527"/>
      <c r="J60" s="60"/>
      <c r="K60" s="55"/>
      <c r="L60" s="55"/>
      <c r="M60" s="55"/>
      <c r="N60" s="55"/>
      <c r="O60" s="55"/>
      <c r="P60" s="138">
        <f>+USUARIOS!C15</f>
        <v>231</v>
      </c>
      <c r="Q60" s="1297">
        <f>Q59*0.95</f>
        <v>11445088397.8946</v>
      </c>
    </row>
    <row r="61" spans="1:20" s="45" customFormat="1" ht="18" customHeight="1">
      <c r="A61" s="1531" t="s">
        <v>2208</v>
      </c>
      <c r="B61" s="1531"/>
      <c r="C61" s="1531"/>
      <c r="D61" s="1531"/>
      <c r="E61" s="1531"/>
      <c r="F61" s="1531"/>
      <c r="G61" s="1531"/>
      <c r="H61" s="1531"/>
      <c r="I61" s="1531"/>
      <c r="J61" s="138"/>
      <c r="K61" s="139"/>
      <c r="L61" s="139"/>
      <c r="M61" s="554"/>
      <c r="N61" s="554"/>
      <c r="O61" s="139"/>
      <c r="P61" s="1276">
        <f>+P59/P60</f>
        <v>60892449.545454547</v>
      </c>
      <c r="Q61" s="1138"/>
    </row>
    <row r="62" spans="1:20">
      <c r="P62" s="2"/>
    </row>
    <row r="63" spans="1:20">
      <c r="L63" s="58"/>
    </row>
    <row r="64" spans="1:20">
      <c r="A64" s="275"/>
      <c r="B64" s="275"/>
      <c r="L64" s="32"/>
    </row>
    <row r="65" spans="1:16">
      <c r="A65" s="276"/>
      <c r="B65" s="275"/>
      <c r="I65" s="32"/>
      <c r="L65" s="53"/>
    </row>
    <row r="66" spans="1:16">
      <c r="B66" s="58"/>
      <c r="I66" s="32"/>
      <c r="K66" s="54"/>
      <c r="L66" s="53"/>
    </row>
    <row r="67" spans="1:16">
      <c r="I67" s="32"/>
      <c r="K67" s="54"/>
      <c r="L67" s="53"/>
      <c r="P67" s="2"/>
    </row>
    <row r="68" spans="1:16">
      <c r="K68" s="54"/>
      <c r="P68" s="53"/>
    </row>
    <row r="69" spans="1:16">
      <c r="B69" s="58"/>
      <c r="K69" s="54"/>
    </row>
    <row r="71" spans="1:16">
      <c r="K71" s="54"/>
    </row>
    <row r="72" spans="1:16">
      <c r="B72" s="58"/>
      <c r="K72" s="54"/>
    </row>
    <row r="73" spans="1:16">
      <c r="K73" s="54"/>
    </row>
    <row r="75" spans="1:16">
      <c r="B75" s="58"/>
    </row>
    <row r="76" spans="1:16">
      <c r="J76" s="54"/>
    </row>
    <row r="78" spans="1:16">
      <c r="J78" s="54"/>
    </row>
  </sheetData>
  <mergeCells count="29">
    <mergeCell ref="A60:I60"/>
    <mergeCell ref="A61:I61"/>
    <mergeCell ref="A54:I54"/>
    <mergeCell ref="A52:I52"/>
    <mergeCell ref="A59:I59"/>
    <mergeCell ref="A55:I55"/>
    <mergeCell ref="A57:I57"/>
    <mergeCell ref="A58:I58"/>
    <mergeCell ref="A56:I56"/>
    <mergeCell ref="A53:I53"/>
    <mergeCell ref="A49:I49"/>
    <mergeCell ref="A50:J50"/>
    <mergeCell ref="A51:I51"/>
    <mergeCell ref="B5:O5"/>
    <mergeCell ref="B30:O30"/>
    <mergeCell ref="B12:O12"/>
    <mergeCell ref="B21:O21"/>
    <mergeCell ref="A44:J44"/>
    <mergeCell ref="A45:I45"/>
    <mergeCell ref="A46:I46"/>
    <mergeCell ref="A47:I47"/>
    <mergeCell ref="A48:I48"/>
    <mergeCell ref="A1:P1"/>
    <mergeCell ref="A2:A3"/>
    <mergeCell ref="B2:B3"/>
    <mergeCell ref="C2:C3"/>
    <mergeCell ref="D2:D3"/>
    <mergeCell ref="E2:J2"/>
    <mergeCell ref="K2:P2"/>
  </mergeCells>
  <phoneticPr fontId="15" type="noConversion"/>
  <printOptions horizontalCentered="1"/>
  <pageMargins left="0.39370078740157483" right="0.39370078740157483" top="0.39370078740157483" bottom="0.39370078740157483" header="0" footer="0"/>
  <pageSetup scale="39" orientation="landscape" horizontalDpi="300" verticalDpi="300" r:id="rId1"/>
  <headerFooter alignWithMargins="0"/>
  <rowBreaks count="1" manualBreakCount="1">
    <brk id="43" max="1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rgb="FF92D050"/>
  </sheetPr>
  <dimension ref="A1:R34"/>
  <sheetViews>
    <sheetView view="pageBreakPreview" zoomScale="85" zoomScaleNormal="70" zoomScaleSheetLayoutView="85" workbookViewId="0">
      <selection activeCell="R5" sqref="R5"/>
    </sheetView>
  </sheetViews>
  <sheetFormatPr defaultColWidth="11.42578125" defaultRowHeight="13.15"/>
  <cols>
    <col min="1" max="1" width="6.28515625" customWidth="1"/>
    <col min="2" max="2" width="65.7109375" customWidth="1"/>
    <col min="3" max="3" width="11.28515625" customWidth="1"/>
    <col min="4" max="4" width="13.42578125" customWidth="1"/>
    <col min="5" max="5" width="16.140625" hidden="1" customWidth="1"/>
    <col min="6" max="9" width="15.5703125" hidden="1" customWidth="1"/>
    <col min="10" max="10" width="16.140625" bestFit="1" customWidth="1"/>
    <col min="11" max="11" width="19.85546875" hidden="1" customWidth="1"/>
    <col min="12" max="12" width="17.7109375" hidden="1" customWidth="1"/>
    <col min="13" max="13" width="20.85546875" hidden="1" customWidth="1"/>
    <col min="14" max="14" width="18.7109375" hidden="1" customWidth="1"/>
    <col min="15" max="15" width="20" hidden="1" customWidth="1"/>
    <col min="16" max="16" width="23" bestFit="1" customWidth="1"/>
    <col min="18" max="18" width="15.5703125" bestFit="1" customWidth="1"/>
  </cols>
  <sheetData>
    <row r="1" spans="1:18" s="43" customFormat="1" ht="28.15" customHeight="1">
      <c r="A1" s="1515" t="str">
        <f>+'PRES GENERAL AWA'!B5</f>
        <v>IMPLEMENTAR SISTEMA INDIVIDUAL SOLAR FOTOVOLTAICO DE 2 kW</v>
      </c>
      <c r="B1" s="1516"/>
      <c r="C1" s="1516"/>
      <c r="D1" s="1516"/>
      <c r="E1" s="1517"/>
      <c r="F1" s="1517"/>
      <c r="G1" s="1517"/>
      <c r="H1" s="1517"/>
      <c r="I1" s="1517"/>
      <c r="J1" s="1517"/>
      <c r="K1" s="1517"/>
      <c r="L1" s="1517"/>
      <c r="M1" s="1517"/>
      <c r="N1" s="1517"/>
      <c r="O1" s="1517"/>
      <c r="P1" s="1518"/>
    </row>
    <row r="2" spans="1:18" s="1" customFormat="1" ht="15" customHeight="1">
      <c r="A2" s="1519" t="s">
        <v>1</v>
      </c>
      <c r="B2" s="1519" t="s">
        <v>2141</v>
      </c>
      <c r="C2" s="1519" t="s">
        <v>3</v>
      </c>
      <c r="D2" s="1521" t="s">
        <v>2142</v>
      </c>
      <c r="E2" s="1523" t="s">
        <v>2143</v>
      </c>
      <c r="F2" s="1524"/>
      <c r="G2" s="1524"/>
      <c r="H2" s="1524"/>
      <c r="I2" s="1524"/>
      <c r="J2" s="1525"/>
      <c r="K2" s="1523" t="s">
        <v>2144</v>
      </c>
      <c r="L2" s="1524"/>
      <c r="M2" s="1524"/>
      <c r="N2" s="1524"/>
      <c r="O2" s="1524"/>
      <c r="P2" s="1525"/>
      <c r="Q2" s="76"/>
      <c r="R2" s="76"/>
    </row>
    <row r="3" spans="1:18" s="1" customFormat="1" ht="15" customHeight="1" thickBot="1">
      <c r="A3" s="1520"/>
      <c r="B3" s="1520"/>
      <c r="C3" s="1520"/>
      <c r="D3" s="1522"/>
      <c r="E3" s="170" t="s">
        <v>2145</v>
      </c>
      <c r="F3" s="137" t="s">
        <v>2146</v>
      </c>
      <c r="G3" s="137" t="s">
        <v>2147</v>
      </c>
      <c r="H3" s="137" t="s">
        <v>2148</v>
      </c>
      <c r="I3" s="137" t="s">
        <v>2149</v>
      </c>
      <c r="J3" s="171" t="s">
        <v>2150</v>
      </c>
      <c r="K3" s="172" t="s">
        <v>2145</v>
      </c>
      <c r="L3" s="173" t="s">
        <v>2146</v>
      </c>
      <c r="M3" s="173" t="s">
        <v>2147</v>
      </c>
      <c r="N3" s="137" t="s">
        <v>2148</v>
      </c>
      <c r="O3" s="137" t="s">
        <v>2149</v>
      </c>
      <c r="P3" s="174" t="s">
        <v>2151</v>
      </c>
      <c r="Q3" s="76"/>
      <c r="R3" s="76"/>
    </row>
    <row r="4" spans="1:18" s="44" customFormat="1" ht="30" customHeight="1" thickBot="1">
      <c r="A4" s="188" t="s">
        <v>26</v>
      </c>
      <c r="B4" s="1534" t="str">
        <f>+'PRES GENERAL AWA'!B6</f>
        <v>Sistema de generación de 2010 Wp</v>
      </c>
      <c r="C4" s="1535"/>
      <c r="D4" s="1535"/>
      <c r="E4" s="1535"/>
      <c r="F4" s="1535"/>
      <c r="G4" s="1535"/>
      <c r="H4" s="1535"/>
      <c r="I4" s="1535"/>
      <c r="J4" s="1535"/>
      <c r="K4" s="1535"/>
      <c r="L4" s="1535"/>
      <c r="M4" s="1535"/>
      <c r="N4" s="1535"/>
      <c r="O4" s="1535"/>
      <c r="P4" s="1536"/>
      <c r="Q4" s="45"/>
      <c r="R4" s="45"/>
    </row>
    <row r="5" spans="1:18" s="44" customFormat="1" ht="92.45">
      <c r="A5" s="168" t="s">
        <v>2236</v>
      </c>
      <c r="B5" s="710" t="s">
        <v>2237</v>
      </c>
      <c r="C5" s="711" t="s">
        <v>109</v>
      </c>
      <c r="D5" s="712">
        <v>1</v>
      </c>
      <c r="E5" s="713">
        <f>+'211'!G12</f>
        <v>2637067</v>
      </c>
      <c r="F5" s="714">
        <f>+'211'!G19</f>
        <v>8280</v>
      </c>
      <c r="G5" s="714">
        <f>+'211'!G26</f>
        <v>2019212.0979199889</v>
      </c>
      <c r="H5" s="714">
        <f>+'211'!G30</f>
        <v>41949</v>
      </c>
      <c r="I5" s="714">
        <f>+'211'!G31</f>
        <v>38992</v>
      </c>
      <c r="J5" s="715">
        <f>+SUM(E5:I5)</f>
        <v>4745500.0979199894</v>
      </c>
      <c r="K5" s="716">
        <f>$D5*E5</f>
        <v>2637067</v>
      </c>
      <c r="L5" s="714">
        <f t="shared" ref="L5:O5" si="0">$D5*F5</f>
        <v>8280</v>
      </c>
      <c r="M5" s="714">
        <f t="shared" si="0"/>
        <v>2019212.0979199889</v>
      </c>
      <c r="N5" s="714">
        <f t="shared" si="0"/>
        <v>41949</v>
      </c>
      <c r="O5" s="717">
        <f t="shared" si="0"/>
        <v>38992</v>
      </c>
      <c r="P5" s="718">
        <f>ROUND(D5*J5,0)</f>
        <v>4745500</v>
      </c>
      <c r="Q5" s="45"/>
      <c r="R5" s="45">
        <f>670*3</f>
        <v>2010</v>
      </c>
    </row>
    <row r="6" spans="1:18" s="44" customFormat="1" ht="104.45" customHeight="1">
      <c r="A6" s="168" t="s">
        <v>2238</v>
      </c>
      <c r="B6" s="163" t="s">
        <v>2239</v>
      </c>
      <c r="C6" s="156" t="s">
        <v>109</v>
      </c>
      <c r="D6" s="157">
        <v>1</v>
      </c>
      <c r="E6" s="143">
        <f>+'212'!G14</f>
        <v>248371</v>
      </c>
      <c r="F6" s="77">
        <f>+'212'!G21</f>
        <v>8280</v>
      </c>
      <c r="G6" s="77">
        <f>+'212'!G28</f>
        <v>32540.335880000002</v>
      </c>
      <c r="H6" s="77">
        <f>+'212'!G32</f>
        <v>41949</v>
      </c>
      <c r="I6" s="77">
        <f>+'212'!G33</f>
        <v>38992</v>
      </c>
      <c r="J6" s="149">
        <f t="shared" ref="J6:J11" si="1">+SUM(E6:I6)</f>
        <v>370132.33588000003</v>
      </c>
      <c r="K6" s="669">
        <f t="shared" ref="K6:K11" si="2">$D6*E6</f>
        <v>248371</v>
      </c>
      <c r="L6" s="77">
        <f t="shared" ref="L6:L11" si="3">$D6*F6</f>
        <v>8280</v>
      </c>
      <c r="M6" s="77">
        <f t="shared" ref="M6:M11" si="4">$D6*G6</f>
        <v>32540.335880000002</v>
      </c>
      <c r="N6" s="77">
        <f t="shared" ref="N6:N11" si="5">$D6*H6</f>
        <v>41949</v>
      </c>
      <c r="O6" s="277">
        <f t="shared" ref="O6:O11" si="6">$D6*I6</f>
        <v>38992</v>
      </c>
      <c r="P6" s="151">
        <f>ROUND(D6*J6,0)</f>
        <v>370132</v>
      </c>
      <c r="Q6" s="45"/>
      <c r="R6" s="45"/>
    </row>
    <row r="7" spans="1:18" s="44" customFormat="1" ht="184.9">
      <c r="A7" s="168" t="s">
        <v>2240</v>
      </c>
      <c r="B7" s="163" t="s">
        <v>2241</v>
      </c>
      <c r="C7" s="156" t="s">
        <v>109</v>
      </c>
      <c r="D7" s="157">
        <v>1</v>
      </c>
      <c r="E7" s="143">
        <f>+'213'!G24</f>
        <v>2081659</v>
      </c>
      <c r="F7" s="77">
        <f>+'213'!G31</f>
        <v>12420</v>
      </c>
      <c r="G7" s="77">
        <f>+'213'!G38</f>
        <v>405076.79086144292</v>
      </c>
      <c r="H7" s="77">
        <f>+'213'!G42</f>
        <v>62923</v>
      </c>
      <c r="I7" s="77">
        <f>+'213'!G43</f>
        <v>58487</v>
      </c>
      <c r="J7" s="149">
        <f t="shared" si="1"/>
        <v>2620565.7908614427</v>
      </c>
      <c r="K7" s="669">
        <f t="shared" si="2"/>
        <v>2081659</v>
      </c>
      <c r="L7" s="77">
        <f t="shared" si="3"/>
        <v>12420</v>
      </c>
      <c r="M7" s="77">
        <f t="shared" si="4"/>
        <v>405076.79086144292</v>
      </c>
      <c r="N7" s="77">
        <f t="shared" si="5"/>
        <v>62923</v>
      </c>
      <c r="O7" s="277">
        <f t="shared" si="6"/>
        <v>58487</v>
      </c>
      <c r="P7" s="151">
        <f t="shared" ref="P7:P8" si="7">ROUND(D7*J7,0)</f>
        <v>2620566</v>
      </c>
      <c r="Q7" s="45"/>
      <c r="R7" s="45"/>
    </row>
    <row r="8" spans="1:18" s="44" customFormat="1" ht="52.9">
      <c r="A8" s="168" t="s">
        <v>2242</v>
      </c>
      <c r="B8" s="163" t="s">
        <v>2243</v>
      </c>
      <c r="C8" s="156" t="s">
        <v>109</v>
      </c>
      <c r="D8" s="157">
        <v>1</v>
      </c>
      <c r="E8" s="143">
        <f>+'214'!G10</f>
        <v>904822</v>
      </c>
      <c r="F8" s="77">
        <f>+'214'!G17</f>
        <v>8280</v>
      </c>
      <c r="G8" s="77">
        <f>+'214'!G24</f>
        <v>43406.79831000643</v>
      </c>
      <c r="H8" s="77">
        <f>+'214'!G28</f>
        <v>41949</v>
      </c>
      <c r="I8" s="77">
        <f>+'214'!G29</f>
        <v>38992</v>
      </c>
      <c r="J8" s="149">
        <f t="shared" si="1"/>
        <v>1037449.7983100064</v>
      </c>
      <c r="K8" s="669">
        <f t="shared" si="2"/>
        <v>904822</v>
      </c>
      <c r="L8" s="77">
        <f t="shared" si="3"/>
        <v>8280</v>
      </c>
      <c r="M8" s="77">
        <f t="shared" si="4"/>
        <v>43406.79831000643</v>
      </c>
      <c r="N8" s="77">
        <f t="shared" si="5"/>
        <v>41949</v>
      </c>
      <c r="O8" s="277">
        <f t="shared" si="6"/>
        <v>38992</v>
      </c>
      <c r="P8" s="151">
        <f t="shared" si="7"/>
        <v>1037450</v>
      </c>
      <c r="Q8" s="45"/>
      <c r="R8" s="45"/>
    </row>
    <row r="9" spans="1:18" s="44" customFormat="1" ht="61.9" customHeight="1">
      <c r="A9" s="168" t="s">
        <v>2244</v>
      </c>
      <c r="B9" s="163" t="s">
        <v>2245</v>
      </c>
      <c r="C9" s="156" t="s">
        <v>109</v>
      </c>
      <c r="D9" s="157">
        <v>1</v>
      </c>
      <c r="E9" s="143">
        <f>+'215'!G9</f>
        <v>10512974</v>
      </c>
      <c r="F9" s="77">
        <f>+'215'!G16</f>
        <v>6210</v>
      </c>
      <c r="G9" s="77">
        <f>+'215'!G23</f>
        <v>989675.00146814669</v>
      </c>
      <c r="H9" s="77">
        <f>+'215'!G27</f>
        <v>31461</v>
      </c>
      <c r="I9" s="77">
        <f>+'215'!G28</f>
        <v>29244</v>
      </c>
      <c r="J9" s="149">
        <f t="shared" si="1"/>
        <v>11569564.001468146</v>
      </c>
      <c r="K9" s="669">
        <f t="shared" si="2"/>
        <v>10512974</v>
      </c>
      <c r="L9" s="77">
        <f t="shared" si="3"/>
        <v>6210</v>
      </c>
      <c r="M9" s="77">
        <f t="shared" si="4"/>
        <v>989675.00146814669</v>
      </c>
      <c r="N9" s="77">
        <f t="shared" si="5"/>
        <v>31461</v>
      </c>
      <c r="O9" s="277">
        <f t="shared" si="6"/>
        <v>29244</v>
      </c>
      <c r="P9" s="151">
        <f t="shared" ref="P9:P16" si="8">ROUND(D9*J9,0)</f>
        <v>11569564</v>
      </c>
      <c r="Q9" s="45"/>
      <c r="R9" s="78"/>
    </row>
    <row r="10" spans="1:18" s="44" customFormat="1" ht="66">
      <c r="A10" s="168" t="s">
        <v>2246</v>
      </c>
      <c r="B10" s="163" t="s">
        <v>2247</v>
      </c>
      <c r="C10" s="156" t="s">
        <v>109</v>
      </c>
      <c r="D10" s="157">
        <v>1</v>
      </c>
      <c r="E10" s="143">
        <f>+'216'!G9</f>
        <v>1276245</v>
      </c>
      <c r="F10" s="77">
        <f>+'216'!G16</f>
        <v>8280</v>
      </c>
      <c r="G10" s="77">
        <f>+'216'!G23</f>
        <v>79868.508890411831</v>
      </c>
      <c r="H10" s="77">
        <f>+'216'!G27</f>
        <v>41949</v>
      </c>
      <c r="I10" s="77">
        <f>+'216'!G28</f>
        <v>38992</v>
      </c>
      <c r="J10" s="149">
        <f t="shared" si="1"/>
        <v>1445334.5088904118</v>
      </c>
      <c r="K10" s="669">
        <f t="shared" si="2"/>
        <v>1276245</v>
      </c>
      <c r="L10" s="77">
        <f t="shared" si="3"/>
        <v>8280</v>
      </c>
      <c r="M10" s="77">
        <f t="shared" si="4"/>
        <v>79868.508890411831</v>
      </c>
      <c r="N10" s="77">
        <f t="shared" si="5"/>
        <v>41949</v>
      </c>
      <c r="O10" s="277">
        <f t="shared" si="6"/>
        <v>38992</v>
      </c>
      <c r="P10" s="151">
        <f t="shared" si="8"/>
        <v>1445335</v>
      </c>
      <c r="Q10" s="45"/>
      <c r="R10" s="78"/>
    </row>
    <row r="11" spans="1:18" s="44" customFormat="1" ht="40.15" thickBot="1">
      <c r="A11" s="168" t="s">
        <v>2248</v>
      </c>
      <c r="B11" s="163" t="s">
        <v>2249</v>
      </c>
      <c r="C11" s="156" t="s">
        <v>109</v>
      </c>
      <c r="D11" s="157">
        <v>1</v>
      </c>
      <c r="E11" s="143">
        <f>+'217'!G13</f>
        <v>565160</v>
      </c>
      <c r="F11" s="77">
        <f>+'217'!G20</f>
        <v>12420</v>
      </c>
      <c r="G11" s="77">
        <f>+'217'!G27</f>
        <v>58476.017999999989</v>
      </c>
      <c r="H11" s="77">
        <f>+'217'!G31</f>
        <v>62923</v>
      </c>
      <c r="I11" s="77">
        <f>+'217'!G32</f>
        <v>58487</v>
      </c>
      <c r="J11" s="149">
        <f t="shared" si="1"/>
        <v>757466.01800000004</v>
      </c>
      <c r="K11" s="669">
        <f t="shared" si="2"/>
        <v>565160</v>
      </c>
      <c r="L11" s="77">
        <f t="shared" si="3"/>
        <v>12420</v>
      </c>
      <c r="M11" s="77">
        <f t="shared" si="4"/>
        <v>58476.017999999989</v>
      </c>
      <c r="N11" s="77">
        <f t="shared" si="5"/>
        <v>62923</v>
      </c>
      <c r="O11" s="277">
        <f t="shared" si="6"/>
        <v>58487</v>
      </c>
      <c r="P11" s="151">
        <f t="shared" si="8"/>
        <v>757466</v>
      </c>
      <c r="Q11" s="45"/>
      <c r="R11" s="78"/>
    </row>
    <row r="12" spans="1:18" s="44" customFormat="1" ht="30" customHeight="1" thickBot="1">
      <c r="A12" s="175" t="s">
        <v>29</v>
      </c>
      <c r="B12" s="1537" t="str">
        <f>+'PRES GENERAL AWA'!B7</f>
        <v>Estructura de soporte para 3 paneles solares</v>
      </c>
      <c r="C12" s="1535"/>
      <c r="D12" s="1535"/>
      <c r="E12" s="1535"/>
      <c r="F12" s="1535"/>
      <c r="G12" s="1535"/>
      <c r="H12" s="1535"/>
      <c r="I12" s="1535"/>
      <c r="J12" s="1535"/>
      <c r="K12" s="1535"/>
      <c r="L12" s="1535"/>
      <c r="M12" s="1535"/>
      <c r="N12" s="1535"/>
      <c r="O12" s="1535"/>
      <c r="P12" s="1536"/>
      <c r="Q12" s="45"/>
      <c r="R12" s="45"/>
    </row>
    <row r="13" spans="1:18" s="44" customFormat="1" ht="54.6" customHeight="1">
      <c r="A13" s="167" t="s">
        <v>2250</v>
      </c>
      <c r="B13" s="162" t="s">
        <v>2251</v>
      </c>
      <c r="C13" s="154" t="s">
        <v>109</v>
      </c>
      <c r="D13" s="155">
        <v>1</v>
      </c>
      <c r="E13" s="141">
        <f>+'221'!G15</f>
        <v>3453561</v>
      </c>
      <c r="F13" s="142">
        <f>+'221'!G22</f>
        <v>19124</v>
      </c>
      <c r="G13" s="142">
        <f>+'221'!G31</f>
        <v>1963473.4285441956</v>
      </c>
      <c r="H13" s="142">
        <f>+'221'!G35</f>
        <v>77983</v>
      </c>
      <c r="I13" s="142">
        <f>+SUM('221'!G36:G36)</f>
        <v>77983</v>
      </c>
      <c r="J13" s="149">
        <f t="shared" ref="J13:J14" si="9">+SUM(E13:I13)</f>
        <v>5592124.4285441954</v>
      </c>
      <c r="K13" s="669">
        <f t="shared" ref="K13:K14" si="10">$D13*E13</f>
        <v>3453561</v>
      </c>
      <c r="L13" s="77">
        <f t="shared" ref="L13:L14" si="11">$D13*F13</f>
        <v>19124</v>
      </c>
      <c r="M13" s="77">
        <f t="shared" ref="M13:M14" si="12">$D13*G13</f>
        <v>1963473.4285441956</v>
      </c>
      <c r="N13" s="77">
        <f t="shared" ref="N13:N14" si="13">$D13*H13</f>
        <v>77983</v>
      </c>
      <c r="O13" s="277">
        <f t="shared" ref="O13:O14" si="14">$D13*I13</f>
        <v>77983</v>
      </c>
      <c r="P13" s="150">
        <f t="shared" ref="P13" si="15">ROUND(D13*J13,0)</f>
        <v>5592124</v>
      </c>
      <c r="Q13" s="45"/>
      <c r="R13" s="45"/>
    </row>
    <row r="14" spans="1:18" s="44" customFormat="1" ht="54.6" customHeight="1" thickBot="1">
      <c r="A14" s="168" t="s">
        <v>2252</v>
      </c>
      <c r="B14" s="163" t="s">
        <v>2253</v>
      </c>
      <c r="C14" s="156" t="s">
        <v>109</v>
      </c>
      <c r="D14" s="157">
        <v>1</v>
      </c>
      <c r="E14" s="143">
        <f>+'222'!G10</f>
        <v>0</v>
      </c>
      <c r="F14" s="77">
        <f>+'222'!G16</f>
        <v>8777</v>
      </c>
      <c r="G14" s="77">
        <f>+'222'!G23</f>
        <v>0</v>
      </c>
      <c r="H14" s="77"/>
      <c r="I14" s="77">
        <f>+'222'!G28</f>
        <v>23395</v>
      </c>
      <c r="J14" s="149">
        <f t="shared" si="9"/>
        <v>32172</v>
      </c>
      <c r="K14" s="669">
        <f t="shared" si="10"/>
        <v>0</v>
      </c>
      <c r="L14" s="77">
        <f t="shared" si="11"/>
        <v>8777</v>
      </c>
      <c r="M14" s="77">
        <f t="shared" si="12"/>
        <v>0</v>
      </c>
      <c r="N14" s="77">
        <f t="shared" si="13"/>
        <v>0</v>
      </c>
      <c r="O14" s="277">
        <f t="shared" si="14"/>
        <v>23395</v>
      </c>
      <c r="P14" s="151">
        <f t="shared" ref="P14" si="16">ROUND(D14*J14,0)</f>
        <v>32172</v>
      </c>
      <c r="Q14" s="45"/>
      <c r="R14" s="45"/>
    </row>
    <row r="15" spans="1:18" s="44" customFormat="1" ht="30" customHeight="1" thickBot="1">
      <c r="A15" s="175" t="s">
        <v>2210</v>
      </c>
      <c r="B15" s="1537" t="str">
        <f>+'PRES GENERAL AWA'!B8</f>
        <v>Sistema de control, medición y monitoreo</v>
      </c>
      <c r="C15" s="1535"/>
      <c r="D15" s="1535"/>
      <c r="E15" s="1535"/>
      <c r="F15" s="1535"/>
      <c r="G15" s="1535"/>
      <c r="H15" s="1535"/>
      <c r="I15" s="1535"/>
      <c r="J15" s="1535"/>
      <c r="K15" s="1535"/>
      <c r="L15" s="1535"/>
      <c r="M15" s="1535"/>
      <c r="N15" s="1535"/>
      <c r="O15" s="1535"/>
      <c r="P15" s="1536"/>
      <c r="Q15" s="45"/>
      <c r="R15" s="45"/>
    </row>
    <row r="16" spans="1:18" s="44" customFormat="1" ht="27" thickBot="1">
      <c r="A16" s="166" t="s">
        <v>2254</v>
      </c>
      <c r="B16" s="165" t="s">
        <v>2255</v>
      </c>
      <c r="C16" s="160" t="s">
        <v>109</v>
      </c>
      <c r="D16" s="161">
        <v>1</v>
      </c>
      <c r="E16" s="146">
        <f>+'231'!G22</f>
        <v>1609209</v>
      </c>
      <c r="F16" s="147">
        <f>+'231'!G27</f>
        <v>4968</v>
      </c>
      <c r="G16" s="147">
        <f>+'231'!G34</f>
        <v>104176.31594401544</v>
      </c>
      <c r="H16" s="147">
        <f>+'231'!G38</f>
        <v>25169</v>
      </c>
      <c r="I16" s="147">
        <f>+'231'!G39</f>
        <v>23395</v>
      </c>
      <c r="J16" s="149">
        <f>+SUM(E16:I16)</f>
        <v>1766917.3159440155</v>
      </c>
      <c r="K16" s="669">
        <f>$D16*E16</f>
        <v>1609209</v>
      </c>
      <c r="L16" s="77">
        <f t="shared" ref="L16" si="17">$D16*F16</f>
        <v>4968</v>
      </c>
      <c r="M16" s="77">
        <f t="shared" ref="M16" si="18">$D16*G16</f>
        <v>104176.31594401544</v>
      </c>
      <c r="N16" s="77">
        <f t="shared" ref="N16" si="19">$D16*H16</f>
        <v>25169</v>
      </c>
      <c r="O16" s="277">
        <f t="shared" ref="O16" si="20">$D16*I16</f>
        <v>23395</v>
      </c>
      <c r="P16" s="153">
        <f t="shared" si="8"/>
        <v>1766917</v>
      </c>
      <c r="Q16" s="45"/>
      <c r="R16" s="45"/>
    </row>
    <row r="17" spans="1:17" s="44" customFormat="1" ht="18" customHeight="1">
      <c r="A17" s="1533" t="s">
        <v>2192</v>
      </c>
      <c r="B17" s="1513"/>
      <c r="C17" s="1513"/>
      <c r="D17" s="1513"/>
      <c r="E17" s="1513"/>
      <c r="F17" s="1513"/>
      <c r="G17" s="1513"/>
      <c r="H17" s="1513"/>
      <c r="I17" s="1513"/>
      <c r="J17" s="1514"/>
      <c r="K17" s="148">
        <f t="shared" ref="K17:O17" si="21">ROUND(SUM(K5:K16),0)</f>
        <v>23289068</v>
      </c>
      <c r="L17" s="148">
        <f t="shared" si="21"/>
        <v>97039</v>
      </c>
      <c r="M17" s="148">
        <f t="shared" si="21"/>
        <v>5695905</v>
      </c>
      <c r="N17" s="148">
        <f t="shared" si="21"/>
        <v>428255</v>
      </c>
      <c r="O17" s="148">
        <f t="shared" si="21"/>
        <v>426959</v>
      </c>
      <c r="P17" s="148">
        <f>ROUND(SUM(P5:P16),0)</f>
        <v>29937226</v>
      </c>
      <c r="Q17" s="45"/>
    </row>
    <row r="18" spans="1:17">
      <c r="P18" s="2"/>
    </row>
    <row r="19" spans="1:17">
      <c r="A19" s="275"/>
      <c r="B19" s="275"/>
      <c r="L19" s="58"/>
    </row>
    <row r="20" spans="1:17">
      <c r="A20" s="276"/>
      <c r="B20" s="275"/>
      <c r="L20" s="32"/>
    </row>
    <row r="21" spans="1:17">
      <c r="I21" s="32"/>
      <c r="L21" s="53"/>
    </row>
    <row r="22" spans="1:17">
      <c r="B22" s="58"/>
      <c r="I22" s="32"/>
      <c r="K22" s="54"/>
      <c r="L22" s="53"/>
    </row>
    <row r="23" spans="1:17">
      <c r="I23" s="32"/>
      <c r="K23" s="54"/>
      <c r="L23" s="53"/>
      <c r="P23" s="1008">
        <f>+P17+'PRES GENERAL AWA'!J42</f>
        <v>31150185.772</v>
      </c>
      <c r="Q23" s="32" t="s">
        <v>2256</v>
      </c>
    </row>
    <row r="24" spans="1:17">
      <c r="K24" s="54"/>
      <c r="P24" s="1009">
        <f>+P17+'PRES GENERAL AWA'!J43</f>
        <v>32029236</v>
      </c>
      <c r="Q24" s="32" t="s">
        <v>2257</v>
      </c>
    </row>
    <row r="25" spans="1:17">
      <c r="B25" s="58"/>
      <c r="K25" s="54"/>
    </row>
    <row r="27" spans="1:17">
      <c r="K27" s="54"/>
    </row>
    <row r="28" spans="1:17">
      <c r="B28" s="58"/>
      <c r="K28" s="54"/>
    </row>
    <row r="29" spans="1:17">
      <c r="K29" s="54"/>
    </row>
    <row r="31" spans="1:17">
      <c r="B31" s="58"/>
    </row>
    <row r="32" spans="1:17">
      <c r="J32" s="54"/>
    </row>
    <row r="34" spans="10:10">
      <c r="J34" s="54"/>
    </row>
  </sheetData>
  <mergeCells count="11">
    <mergeCell ref="A17:J17"/>
    <mergeCell ref="B4:P4"/>
    <mergeCell ref="B12:P12"/>
    <mergeCell ref="B15:P15"/>
    <mergeCell ref="A1:P1"/>
    <mergeCell ref="A2:A3"/>
    <mergeCell ref="B2:B3"/>
    <mergeCell ref="C2:C3"/>
    <mergeCell ref="D2:D3"/>
    <mergeCell ref="E2:J2"/>
    <mergeCell ref="K2:P2"/>
  </mergeCells>
  <phoneticPr fontId="22" type="noConversion"/>
  <printOptions horizontalCentered="1"/>
  <pageMargins left="0.39370078740157483" right="0.39370078740157483" top="0.39370078740157483" bottom="0.39370078740157483" header="0" footer="0"/>
  <pageSetup scale="42"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AE64"/>
  <sheetViews>
    <sheetView view="pageBreakPreview" zoomScaleNormal="70" zoomScaleSheetLayoutView="100" workbookViewId="0">
      <pane xSplit="4" ySplit="4" topLeftCell="J38" activePane="bottomRight" state="frozen"/>
      <selection pane="bottomRight" activeCell="Q48" sqref="Q48"/>
      <selection pane="bottomLeft" activeCell="B6" sqref="B6"/>
      <selection pane="topRight" activeCell="B6" sqref="B6"/>
    </sheetView>
  </sheetViews>
  <sheetFormatPr defaultColWidth="11.42578125" defaultRowHeight="13.15"/>
  <cols>
    <col min="1" max="1" width="6.28515625" customWidth="1"/>
    <col min="2" max="2" width="65.5703125" customWidth="1"/>
    <col min="3" max="3" width="11.5703125" customWidth="1"/>
    <col min="4" max="4" width="13" customWidth="1"/>
    <col min="5" max="5" width="16.140625" hidden="1" customWidth="1"/>
    <col min="6" max="6" width="17.28515625" hidden="1" customWidth="1"/>
    <col min="7" max="9" width="15.5703125" hidden="1" customWidth="1"/>
    <col min="10" max="10" width="16.140625" bestFit="1" customWidth="1"/>
    <col min="11" max="11" width="21.5703125" hidden="1" customWidth="1"/>
    <col min="12" max="12" width="19.85546875" hidden="1" customWidth="1"/>
    <col min="13" max="13" width="21.5703125" hidden="1" customWidth="1"/>
    <col min="14" max="14" width="20.28515625" hidden="1" customWidth="1"/>
    <col min="15" max="15" width="20" hidden="1" customWidth="1"/>
    <col min="16" max="16" width="23" bestFit="1" customWidth="1"/>
    <col min="17" max="17" width="19.28515625" bestFit="1" customWidth="1"/>
    <col min="18" max="18" width="15.5703125" bestFit="1" customWidth="1"/>
  </cols>
  <sheetData>
    <row r="1" spans="1:31" s="43" customFormat="1" ht="13.9" thickBot="1">
      <c r="A1" s="1515" t="str">
        <f>+'PRES GENERAL AWA'!B12</f>
        <v>IMPLEMENTAR SSFV MICRORED 5 KW</v>
      </c>
      <c r="B1" s="1516"/>
      <c r="C1" s="1516"/>
      <c r="D1" s="1516"/>
      <c r="E1" s="1517"/>
      <c r="F1" s="1517"/>
      <c r="G1" s="1517"/>
      <c r="H1" s="1517"/>
      <c r="I1" s="1517"/>
      <c r="J1" s="1517"/>
      <c r="K1" s="1517"/>
      <c r="L1" s="1517"/>
      <c r="M1" s="1517"/>
      <c r="N1" s="1517"/>
      <c r="O1" s="1517"/>
      <c r="P1" s="1518"/>
    </row>
    <row r="2" spans="1:31" s="1" customFormat="1" ht="15" customHeight="1">
      <c r="A2" s="1519" t="s">
        <v>1</v>
      </c>
      <c r="B2" s="1519" t="s">
        <v>2141</v>
      </c>
      <c r="C2" s="1519" t="s">
        <v>3</v>
      </c>
      <c r="D2" s="1521" t="s">
        <v>2142</v>
      </c>
      <c r="E2" s="1523" t="s">
        <v>2143</v>
      </c>
      <c r="F2" s="1524"/>
      <c r="G2" s="1524"/>
      <c r="H2" s="1524"/>
      <c r="I2" s="1524"/>
      <c r="J2" s="1525"/>
      <c r="K2" s="1523" t="s">
        <v>2144</v>
      </c>
      <c r="L2" s="1524"/>
      <c r="M2" s="1524"/>
      <c r="N2" s="1524"/>
      <c r="O2" s="1524"/>
      <c r="P2" s="1525"/>
      <c r="Q2" s="76"/>
      <c r="R2" s="76"/>
      <c r="S2" s="76"/>
      <c r="T2" s="76"/>
      <c r="U2" s="76"/>
      <c r="V2" s="76"/>
      <c r="W2" s="76"/>
      <c r="X2" s="76"/>
      <c r="Y2" s="76"/>
      <c r="Z2" s="76"/>
      <c r="AA2" s="76"/>
      <c r="AB2" s="76"/>
      <c r="AC2" s="76"/>
      <c r="AD2" s="76"/>
      <c r="AE2" s="76"/>
    </row>
    <row r="3" spans="1:31" s="1" customFormat="1" ht="15" customHeight="1" thickBot="1">
      <c r="A3" s="1520"/>
      <c r="B3" s="1520"/>
      <c r="C3" s="1520"/>
      <c r="D3" s="1522"/>
      <c r="E3" s="170" t="s">
        <v>2145</v>
      </c>
      <c r="F3" s="137" t="s">
        <v>2146</v>
      </c>
      <c r="G3" s="137" t="s">
        <v>2147</v>
      </c>
      <c r="H3" s="137" t="s">
        <v>2148</v>
      </c>
      <c r="I3" s="137" t="s">
        <v>2149</v>
      </c>
      <c r="J3" s="171" t="s">
        <v>2150</v>
      </c>
      <c r="K3" s="172" t="s">
        <v>2145</v>
      </c>
      <c r="L3" s="173" t="s">
        <v>2146</v>
      </c>
      <c r="M3" s="173" t="s">
        <v>2147</v>
      </c>
      <c r="N3" s="137" t="s">
        <v>2148</v>
      </c>
      <c r="O3" s="137" t="s">
        <v>2149</v>
      </c>
      <c r="P3" s="174" t="s">
        <v>2151</v>
      </c>
      <c r="Q3" s="76"/>
      <c r="R3" s="76"/>
      <c r="S3" s="76"/>
      <c r="T3" s="76"/>
      <c r="U3" s="76"/>
      <c r="V3" s="76"/>
      <c r="W3" s="76"/>
      <c r="X3" s="76"/>
      <c r="Y3" s="76"/>
      <c r="Z3" s="76"/>
      <c r="AA3" s="76"/>
      <c r="AB3" s="76"/>
      <c r="AC3" s="76"/>
      <c r="AD3" s="76"/>
      <c r="AE3" s="76"/>
    </row>
    <row r="4" spans="1:31" s="44" customFormat="1" ht="13.9" thickBot="1">
      <c r="A4" s="175" t="str">
        <f>+'PRES GENERAL AWA'!A13</f>
        <v>2.1</v>
      </c>
      <c r="B4" s="567" t="str">
        <f>+'PRES GENERAL AWA'!B13</f>
        <v>Sistema de generación de 13400Wp</v>
      </c>
      <c r="C4" s="568"/>
      <c r="D4" s="568"/>
      <c r="E4" s="568"/>
      <c r="F4" s="568"/>
      <c r="G4" s="568"/>
      <c r="H4" s="568"/>
      <c r="I4" s="568"/>
      <c r="J4" s="568"/>
      <c r="K4" s="568"/>
      <c r="L4" s="568"/>
      <c r="M4" s="568"/>
      <c r="N4" s="568"/>
      <c r="O4" s="568"/>
      <c r="P4" s="569"/>
      <c r="Q4" s="45"/>
      <c r="R4" s="45"/>
      <c r="S4" s="45"/>
      <c r="T4" s="45"/>
      <c r="U4" s="45"/>
      <c r="V4" s="45"/>
      <c r="W4" s="45"/>
      <c r="X4" s="45"/>
      <c r="Y4" s="45"/>
      <c r="Z4" s="45"/>
      <c r="AA4" s="45"/>
      <c r="AB4" s="45"/>
      <c r="AC4" s="45"/>
      <c r="AD4" s="45"/>
      <c r="AE4" s="45"/>
    </row>
    <row r="5" spans="1:31" s="44" customFormat="1" ht="79.150000000000006">
      <c r="A5" s="719" t="s">
        <v>54</v>
      </c>
      <c r="B5" s="710" t="s">
        <v>2258</v>
      </c>
      <c r="C5" s="711" t="s">
        <v>109</v>
      </c>
      <c r="D5" s="712">
        <v>20</v>
      </c>
      <c r="E5" s="713">
        <f>+'311 411 511'!G11</f>
        <v>887973</v>
      </c>
      <c r="F5" s="714">
        <f>+'311 411 511'!G18</f>
        <v>2760</v>
      </c>
      <c r="G5" s="714">
        <f>+'311 411 511'!G25</f>
        <v>673601.35030978941</v>
      </c>
      <c r="H5" s="714">
        <f>+'311 411 511'!G29</f>
        <v>13983</v>
      </c>
      <c r="I5" s="714">
        <f>+'311 411 511'!G30</f>
        <v>12997</v>
      </c>
      <c r="J5" s="715">
        <f>+SUM(E5:I5)</f>
        <v>1591314.3503097894</v>
      </c>
      <c r="K5" s="716">
        <f>$D5*E5</f>
        <v>17759460</v>
      </c>
      <c r="L5" s="714">
        <f t="shared" ref="L5:N5" si="0">$D5*F5</f>
        <v>55200</v>
      </c>
      <c r="M5" s="714">
        <f t="shared" si="0"/>
        <v>13472027.006195787</v>
      </c>
      <c r="N5" s="714">
        <f t="shared" si="0"/>
        <v>279660</v>
      </c>
      <c r="O5" s="717">
        <f>$D5*I5</f>
        <v>259940</v>
      </c>
      <c r="P5" s="718">
        <f>ROUND(D5*J5,0)</f>
        <v>31826287</v>
      </c>
      <c r="Q5" s="45">
        <f>20*670</f>
        <v>13400</v>
      </c>
      <c r="R5" s="45"/>
      <c r="S5" s="45"/>
      <c r="T5" s="45"/>
      <c r="U5" s="45"/>
      <c r="V5" s="45"/>
      <c r="W5" s="45"/>
      <c r="X5" s="45"/>
      <c r="Y5" s="45"/>
      <c r="Z5" s="45"/>
      <c r="AA5" s="45"/>
      <c r="AB5" s="45"/>
      <c r="AC5" s="45"/>
      <c r="AD5" s="45"/>
      <c r="AE5" s="45"/>
    </row>
    <row r="6" spans="1:31" s="44" customFormat="1" ht="70.5" customHeight="1">
      <c r="A6" s="719" t="s">
        <v>2259</v>
      </c>
      <c r="B6" s="163" t="s">
        <v>2260</v>
      </c>
      <c r="C6" s="156" t="s">
        <v>109</v>
      </c>
      <c r="D6" s="157">
        <v>1</v>
      </c>
      <c r="E6" s="143">
        <f>+'312'!G12</f>
        <v>417780</v>
      </c>
      <c r="F6" s="77">
        <f>+'312'!G19</f>
        <v>2760</v>
      </c>
      <c r="G6" s="77">
        <f>+'312'!G26</f>
        <v>26460.114239999999</v>
      </c>
      <c r="H6" s="77">
        <f>+'312'!G30</f>
        <v>13983</v>
      </c>
      <c r="I6" s="77">
        <f>+'312'!G31</f>
        <v>12997</v>
      </c>
      <c r="J6" s="149">
        <f t="shared" ref="J6:J17" si="1">+SUM(E6:I6)</f>
        <v>473980.11424000002</v>
      </c>
      <c r="K6" s="669">
        <f t="shared" ref="K6:K17" si="2">$D6*E6</f>
        <v>417780</v>
      </c>
      <c r="L6" s="77">
        <f t="shared" ref="L6:L17" si="3">$D6*F6</f>
        <v>2760</v>
      </c>
      <c r="M6" s="77">
        <f t="shared" ref="M6:M17" si="4">$D6*G6</f>
        <v>26460.114239999999</v>
      </c>
      <c r="N6" s="77">
        <f t="shared" ref="N6:N17" si="5">$D6*H6</f>
        <v>13983</v>
      </c>
      <c r="O6" s="277">
        <f t="shared" ref="O6:O17" si="6">$D6*I6</f>
        <v>12997</v>
      </c>
      <c r="P6" s="151">
        <f t="shared" ref="P6:P46" si="7">ROUND(D6*J6,0)</f>
        <v>473980</v>
      </c>
      <c r="Q6"/>
      <c r="R6"/>
      <c r="S6"/>
      <c r="T6"/>
      <c r="U6"/>
      <c r="V6"/>
      <c r="W6"/>
      <c r="X6"/>
      <c r="Y6"/>
      <c r="Z6"/>
      <c r="AA6"/>
      <c r="AB6"/>
      <c r="AC6"/>
      <c r="AD6"/>
      <c r="AE6"/>
    </row>
    <row r="7" spans="1:31" s="44" customFormat="1" ht="52.15" customHeight="1">
      <c r="A7" s="719" t="s">
        <v>2261</v>
      </c>
      <c r="B7" s="163" t="s">
        <v>2262</v>
      </c>
      <c r="C7" s="156" t="s">
        <v>109</v>
      </c>
      <c r="D7" s="157">
        <v>1</v>
      </c>
      <c r="E7" s="143">
        <f>+'313'!G21</f>
        <v>2584056</v>
      </c>
      <c r="F7" s="77">
        <f>+'313'!G28</f>
        <v>12420</v>
      </c>
      <c r="G7" s="77">
        <f>+'313'!G35</f>
        <v>354110.05620513373</v>
      </c>
      <c r="H7" s="77">
        <f>+'313'!G39</f>
        <v>62923</v>
      </c>
      <c r="I7" s="77">
        <f>+'313'!G40</f>
        <v>58487</v>
      </c>
      <c r="J7" s="149">
        <f t="shared" si="1"/>
        <v>3071996.0562051339</v>
      </c>
      <c r="K7" s="669">
        <f t="shared" si="2"/>
        <v>2584056</v>
      </c>
      <c r="L7" s="77">
        <f t="shared" si="3"/>
        <v>12420</v>
      </c>
      <c r="M7" s="77">
        <f t="shared" si="4"/>
        <v>354110.05620513373</v>
      </c>
      <c r="N7" s="77">
        <f t="shared" si="5"/>
        <v>62923</v>
      </c>
      <c r="O7" s="277">
        <f t="shared" si="6"/>
        <v>58487</v>
      </c>
      <c r="P7" s="151">
        <f t="shared" si="7"/>
        <v>3071996</v>
      </c>
      <c r="Q7"/>
      <c r="R7"/>
      <c r="S7"/>
      <c r="T7"/>
      <c r="U7"/>
      <c r="V7"/>
      <c r="W7"/>
      <c r="X7"/>
      <c r="Y7"/>
      <c r="Z7"/>
      <c r="AA7"/>
      <c r="AB7"/>
      <c r="AC7"/>
      <c r="AD7"/>
      <c r="AE7"/>
    </row>
    <row r="8" spans="1:31" s="44" customFormat="1" ht="79.150000000000006">
      <c r="A8" s="719" t="s">
        <v>2263</v>
      </c>
      <c r="B8" s="163" t="s">
        <v>2264</v>
      </c>
      <c r="C8" s="156" t="s">
        <v>109</v>
      </c>
      <c r="D8" s="157">
        <v>1</v>
      </c>
      <c r="E8" s="143">
        <f>+'314 414 514'!G16</f>
        <v>11356902</v>
      </c>
      <c r="F8" s="77">
        <f>+'314 414 514'!G23</f>
        <v>4968</v>
      </c>
      <c r="G8" s="77">
        <f>+'314 414 514'!G30</f>
        <v>121161.39612272097</v>
      </c>
      <c r="H8" s="77">
        <f>+'314 414 514'!G34</f>
        <v>25169</v>
      </c>
      <c r="I8" s="77">
        <f>+'314 414 514'!G35</f>
        <v>23395</v>
      </c>
      <c r="J8" s="149">
        <f t="shared" si="1"/>
        <v>11531595.39612272</v>
      </c>
      <c r="K8" s="669">
        <f t="shared" si="2"/>
        <v>11356902</v>
      </c>
      <c r="L8" s="77">
        <f t="shared" si="3"/>
        <v>4968</v>
      </c>
      <c r="M8" s="77">
        <f t="shared" si="4"/>
        <v>121161.39612272097</v>
      </c>
      <c r="N8" s="77">
        <f t="shared" si="5"/>
        <v>25169</v>
      </c>
      <c r="O8" s="277">
        <f t="shared" si="6"/>
        <v>23395</v>
      </c>
      <c r="P8" s="151">
        <f t="shared" si="7"/>
        <v>11531595</v>
      </c>
      <c r="Q8"/>
      <c r="R8"/>
      <c r="S8"/>
      <c r="T8"/>
      <c r="U8"/>
      <c r="V8"/>
      <c r="W8"/>
      <c r="X8"/>
      <c r="Y8"/>
      <c r="Z8"/>
      <c r="AA8"/>
      <c r="AB8"/>
      <c r="AC8"/>
      <c r="AD8"/>
      <c r="AE8"/>
    </row>
    <row r="9" spans="1:31" s="44" customFormat="1" ht="52.9">
      <c r="A9" s="719" t="s">
        <v>2265</v>
      </c>
      <c r="B9" s="163" t="s">
        <v>2266</v>
      </c>
      <c r="C9" s="156" t="s">
        <v>109</v>
      </c>
      <c r="D9" s="157">
        <v>1</v>
      </c>
      <c r="E9" s="143">
        <f>+'315'!G23</f>
        <v>3653635</v>
      </c>
      <c r="F9" s="77">
        <f>+'315'!G30</f>
        <v>24840</v>
      </c>
      <c r="G9" s="77">
        <f>+'315'!G37</f>
        <v>421497.37430948636</v>
      </c>
      <c r="H9" s="77">
        <f>+'315'!G41</f>
        <v>125846</v>
      </c>
      <c r="I9" s="77">
        <f>+'315'!G42</f>
        <v>116975</v>
      </c>
      <c r="J9" s="149">
        <f t="shared" si="1"/>
        <v>4342793.3743094858</v>
      </c>
      <c r="K9" s="669">
        <f t="shared" si="2"/>
        <v>3653635</v>
      </c>
      <c r="L9" s="77">
        <f t="shared" si="3"/>
        <v>24840</v>
      </c>
      <c r="M9" s="77">
        <f t="shared" si="4"/>
        <v>421497.37430948636</v>
      </c>
      <c r="N9" s="77">
        <f t="shared" si="5"/>
        <v>125846</v>
      </c>
      <c r="O9" s="277">
        <f t="shared" si="6"/>
        <v>116975</v>
      </c>
      <c r="P9" s="151">
        <f t="shared" si="7"/>
        <v>4342793</v>
      </c>
      <c r="Q9"/>
      <c r="R9"/>
      <c r="S9"/>
      <c r="T9"/>
      <c r="U9"/>
      <c r="V9"/>
      <c r="W9"/>
      <c r="X9"/>
      <c r="Y9"/>
      <c r="Z9"/>
      <c r="AA9"/>
      <c r="AB9"/>
      <c r="AC9"/>
      <c r="AD9"/>
      <c r="AE9"/>
    </row>
    <row r="10" spans="1:31" s="44" customFormat="1" ht="82.9" customHeight="1">
      <c r="A10" s="719" t="s">
        <v>2267</v>
      </c>
      <c r="B10" s="1136" t="s">
        <v>2268</v>
      </c>
      <c r="C10" s="156" t="s">
        <v>109</v>
      </c>
      <c r="D10" s="157">
        <v>1</v>
      </c>
      <c r="E10" s="143">
        <f>+'316'!G15</f>
        <v>45904851</v>
      </c>
      <c r="F10" s="77">
        <f>+'316'!G22</f>
        <v>24840</v>
      </c>
      <c r="G10" s="77">
        <f>+'316'!G29</f>
        <v>4415655.5255855517</v>
      </c>
      <c r="H10" s="77">
        <f>+'316'!G33</f>
        <v>125846</v>
      </c>
      <c r="I10" s="77">
        <f>+'316'!G34</f>
        <v>116975</v>
      </c>
      <c r="J10" s="149">
        <f t="shared" si="1"/>
        <v>50588167.525585555</v>
      </c>
      <c r="K10" s="669">
        <f t="shared" si="2"/>
        <v>45904851</v>
      </c>
      <c r="L10" s="77">
        <f t="shared" si="3"/>
        <v>24840</v>
      </c>
      <c r="M10" s="77">
        <f t="shared" si="4"/>
        <v>4415655.5255855517</v>
      </c>
      <c r="N10" s="77">
        <f t="shared" si="5"/>
        <v>125846</v>
      </c>
      <c r="O10" s="277">
        <f t="shared" si="6"/>
        <v>116975</v>
      </c>
      <c r="P10" s="151">
        <f t="shared" si="7"/>
        <v>50588168</v>
      </c>
      <c r="Q10" s="1128"/>
      <c r="R10"/>
      <c r="S10"/>
      <c r="T10"/>
      <c r="U10"/>
      <c r="V10"/>
      <c r="W10"/>
      <c r="X10"/>
      <c r="Y10"/>
      <c r="Z10"/>
      <c r="AA10"/>
      <c r="AB10"/>
      <c r="AC10"/>
      <c r="AD10"/>
      <c r="AE10"/>
    </row>
    <row r="11" spans="1:31" s="44" customFormat="1" ht="39.6">
      <c r="A11" s="719" t="s">
        <v>2269</v>
      </c>
      <c r="B11" s="163" t="s">
        <v>2270</v>
      </c>
      <c r="C11" s="156" t="s">
        <v>109</v>
      </c>
      <c r="D11" s="157">
        <v>1</v>
      </c>
      <c r="E11" s="143">
        <f>+'317 417 517'!G13</f>
        <v>11659159</v>
      </c>
      <c r="F11" s="77">
        <f>+'317 417 517'!G20</f>
        <v>12420</v>
      </c>
      <c r="G11" s="77">
        <f>+'317 417 517'!G27</f>
        <v>534928.01965319528</v>
      </c>
      <c r="H11" s="77">
        <f>+'317 417 517'!G31</f>
        <v>62923</v>
      </c>
      <c r="I11" s="77">
        <f>+'317 417 517'!G32</f>
        <v>58487</v>
      </c>
      <c r="J11" s="149">
        <f t="shared" si="1"/>
        <v>12327917.019653196</v>
      </c>
      <c r="K11" s="669">
        <f t="shared" si="2"/>
        <v>11659159</v>
      </c>
      <c r="L11" s="77">
        <f t="shared" si="3"/>
        <v>12420</v>
      </c>
      <c r="M11" s="77">
        <f t="shared" si="4"/>
        <v>534928.01965319528</v>
      </c>
      <c r="N11" s="77">
        <f t="shared" si="5"/>
        <v>62923</v>
      </c>
      <c r="O11" s="277">
        <f t="shared" si="6"/>
        <v>58487</v>
      </c>
      <c r="P11" s="151">
        <f t="shared" si="7"/>
        <v>12327917</v>
      </c>
      <c r="Q11"/>
      <c r="R11"/>
      <c r="S11"/>
      <c r="T11"/>
      <c r="U11"/>
      <c r="V11"/>
      <c r="W11"/>
      <c r="X11"/>
      <c r="Y11"/>
      <c r="Z11"/>
      <c r="AA11"/>
      <c r="AB11"/>
      <c r="AC11"/>
      <c r="AD11"/>
      <c r="AE11"/>
    </row>
    <row r="12" spans="1:31" s="44" customFormat="1" ht="39.6">
      <c r="A12" s="719" t="s">
        <v>2271</v>
      </c>
      <c r="B12" s="163" t="s">
        <v>2272</v>
      </c>
      <c r="C12" s="156" t="s">
        <v>109</v>
      </c>
      <c r="D12" s="157">
        <v>1</v>
      </c>
      <c r="E12" s="143">
        <f>+'318'!G10</f>
        <v>71128</v>
      </c>
      <c r="F12" s="77">
        <f>+'318'!G17</f>
        <v>8280</v>
      </c>
      <c r="G12" s="77">
        <f>+'318'!G24</f>
        <v>23266.043894163449</v>
      </c>
      <c r="H12" s="77">
        <f>+'318'!G28</f>
        <v>41949</v>
      </c>
      <c r="I12" s="77">
        <f>+'318'!G29</f>
        <v>38992</v>
      </c>
      <c r="J12" s="149">
        <f t="shared" si="1"/>
        <v>183615.04389416345</v>
      </c>
      <c r="K12" s="669">
        <f t="shared" si="2"/>
        <v>71128</v>
      </c>
      <c r="L12" s="77">
        <f t="shared" si="3"/>
        <v>8280</v>
      </c>
      <c r="M12" s="77">
        <f t="shared" si="4"/>
        <v>23266.043894163449</v>
      </c>
      <c r="N12" s="77">
        <f t="shared" si="5"/>
        <v>41949</v>
      </c>
      <c r="O12" s="277">
        <f t="shared" si="6"/>
        <v>38992</v>
      </c>
      <c r="P12" s="151">
        <f t="shared" si="7"/>
        <v>183615</v>
      </c>
      <c r="Q12"/>
      <c r="R12"/>
      <c r="S12"/>
      <c r="T12"/>
      <c r="U12"/>
      <c r="V12"/>
      <c r="W12"/>
      <c r="X12"/>
      <c r="Y12"/>
      <c r="Z12"/>
      <c r="AA12"/>
      <c r="AB12"/>
      <c r="AC12"/>
      <c r="AD12"/>
      <c r="AE12"/>
    </row>
    <row r="13" spans="1:31" s="44" customFormat="1" ht="26.45">
      <c r="A13" s="719" t="s">
        <v>2273</v>
      </c>
      <c r="B13" s="163" t="s">
        <v>2274</v>
      </c>
      <c r="C13" s="156" t="s">
        <v>109</v>
      </c>
      <c r="D13" s="157">
        <v>1</v>
      </c>
      <c r="E13" s="143">
        <f>+'319 419'!G11</f>
        <v>3324555</v>
      </c>
      <c r="F13" s="77">
        <f>+'319 419'!G18</f>
        <v>8280</v>
      </c>
      <c r="G13" s="77">
        <f>+'319 419'!G25</f>
        <v>235785.72841995492</v>
      </c>
      <c r="H13" s="77">
        <f>+'319 419'!G29</f>
        <v>41949</v>
      </c>
      <c r="I13" s="77">
        <f>+'319 419'!G30</f>
        <v>38992</v>
      </c>
      <c r="J13" s="149">
        <f t="shared" si="1"/>
        <v>3649561.7284199549</v>
      </c>
      <c r="K13" s="669">
        <f t="shared" si="2"/>
        <v>3324555</v>
      </c>
      <c r="L13" s="77">
        <f t="shared" si="3"/>
        <v>8280</v>
      </c>
      <c r="M13" s="77">
        <f t="shared" si="4"/>
        <v>235785.72841995492</v>
      </c>
      <c r="N13" s="77">
        <f t="shared" si="5"/>
        <v>41949</v>
      </c>
      <c r="O13" s="277">
        <f t="shared" si="6"/>
        <v>38992</v>
      </c>
      <c r="P13" s="151">
        <f t="shared" si="7"/>
        <v>3649562</v>
      </c>
      <c r="Q13"/>
      <c r="R13"/>
      <c r="S13"/>
      <c r="T13"/>
      <c r="U13"/>
      <c r="V13"/>
      <c r="W13"/>
      <c r="X13"/>
      <c r="Y13"/>
      <c r="Z13"/>
      <c r="AA13"/>
      <c r="AB13"/>
      <c r="AC13"/>
      <c r="AD13"/>
      <c r="AE13"/>
    </row>
    <row r="14" spans="1:31" s="44" customFormat="1" ht="52.9">
      <c r="A14" s="719" t="s">
        <v>2275</v>
      </c>
      <c r="B14" s="163" t="s">
        <v>2276</v>
      </c>
      <c r="C14" s="156" t="s">
        <v>109</v>
      </c>
      <c r="D14" s="157">
        <v>1</v>
      </c>
      <c r="E14" s="143">
        <f>+'3110'!G22</f>
        <v>1852510</v>
      </c>
      <c r="F14" s="77">
        <f>+'3110'!G29</f>
        <v>4140</v>
      </c>
      <c r="G14" s="77">
        <f>+'3110'!G36</f>
        <v>370162.75835614034</v>
      </c>
      <c r="H14" s="77">
        <f>+'3110'!G40</f>
        <v>20974</v>
      </c>
      <c r="I14" s="77">
        <f>+'3110'!G41</f>
        <v>19496</v>
      </c>
      <c r="J14" s="149">
        <f t="shared" si="1"/>
        <v>2267282.7583561405</v>
      </c>
      <c r="K14" s="669">
        <f t="shared" si="2"/>
        <v>1852510</v>
      </c>
      <c r="L14" s="77">
        <f t="shared" si="3"/>
        <v>4140</v>
      </c>
      <c r="M14" s="77">
        <f t="shared" si="4"/>
        <v>370162.75835614034</v>
      </c>
      <c r="N14" s="77">
        <f t="shared" si="5"/>
        <v>20974</v>
      </c>
      <c r="O14" s="277">
        <f t="shared" si="6"/>
        <v>19496</v>
      </c>
      <c r="P14" s="151">
        <f t="shared" si="7"/>
        <v>2267283</v>
      </c>
      <c r="Q14"/>
      <c r="R14"/>
      <c r="S14"/>
      <c r="T14"/>
      <c r="U14"/>
      <c r="V14"/>
      <c r="W14"/>
      <c r="X14"/>
      <c r="Y14"/>
      <c r="Z14"/>
      <c r="AA14"/>
      <c r="AB14"/>
      <c r="AC14"/>
      <c r="AD14"/>
      <c r="AE14"/>
    </row>
    <row r="15" spans="1:31" s="44" customFormat="1" ht="26.45">
      <c r="A15" s="719" t="s">
        <v>2277</v>
      </c>
      <c r="B15" s="163" t="s">
        <v>2278</v>
      </c>
      <c r="C15" s="156" t="s">
        <v>571</v>
      </c>
      <c r="D15" s="157">
        <v>1</v>
      </c>
      <c r="E15" s="143">
        <f>+'3111'!G15</f>
        <v>839056</v>
      </c>
      <c r="F15" s="77">
        <f>+'3111'!G22</f>
        <v>8280</v>
      </c>
      <c r="G15" s="77">
        <f>+'3111'!G29</f>
        <v>36707.864999999998</v>
      </c>
      <c r="H15" s="77">
        <f>+'3111'!G33</f>
        <v>41949</v>
      </c>
      <c r="I15" s="77">
        <f>+'3111'!G34</f>
        <v>38992</v>
      </c>
      <c r="J15" s="149">
        <f t="shared" si="1"/>
        <v>964984.86499999999</v>
      </c>
      <c r="K15" s="669">
        <f t="shared" si="2"/>
        <v>839056</v>
      </c>
      <c r="L15" s="77">
        <f t="shared" si="3"/>
        <v>8280</v>
      </c>
      <c r="M15" s="77">
        <f t="shared" si="4"/>
        <v>36707.864999999998</v>
      </c>
      <c r="N15" s="77">
        <f t="shared" si="5"/>
        <v>41949</v>
      </c>
      <c r="O15" s="277">
        <f t="shared" si="6"/>
        <v>38992</v>
      </c>
      <c r="P15" s="151">
        <f t="shared" si="7"/>
        <v>964985</v>
      </c>
      <c r="Q15"/>
      <c r="R15"/>
      <c r="S15"/>
      <c r="T15"/>
      <c r="U15"/>
      <c r="V15"/>
      <c r="W15"/>
      <c r="X15"/>
      <c r="Y15"/>
      <c r="Z15"/>
      <c r="AA15"/>
      <c r="AB15"/>
      <c r="AC15"/>
      <c r="AD15"/>
      <c r="AE15"/>
    </row>
    <row r="16" spans="1:31" s="44" customFormat="1">
      <c r="A16" s="719" t="s">
        <v>2279</v>
      </c>
      <c r="B16" s="163" t="s">
        <v>2280</v>
      </c>
      <c r="C16" s="156" t="s">
        <v>109</v>
      </c>
      <c r="D16" s="157">
        <v>1</v>
      </c>
      <c r="E16" s="143">
        <f>+'3112 4112 5112'!G11</f>
        <v>63976</v>
      </c>
      <c r="F16" s="77">
        <f>+'3112 4112 5112'!G18</f>
        <v>3105</v>
      </c>
      <c r="G16" s="77">
        <f>+'3112 4112 5112'!G25</f>
        <v>42144.12</v>
      </c>
      <c r="H16" s="77">
        <f>+'3112 4112 5112'!G29</f>
        <v>15731</v>
      </c>
      <c r="I16" s="77">
        <f>+'3112 4112 5112'!G30</f>
        <v>14622</v>
      </c>
      <c r="J16" s="149">
        <f t="shared" si="1"/>
        <v>139578.12</v>
      </c>
      <c r="K16" s="669">
        <f t="shared" si="2"/>
        <v>63976</v>
      </c>
      <c r="L16" s="77">
        <f t="shared" si="3"/>
        <v>3105</v>
      </c>
      <c r="M16" s="77">
        <f t="shared" si="4"/>
        <v>42144.12</v>
      </c>
      <c r="N16" s="77">
        <f t="shared" si="5"/>
        <v>15731</v>
      </c>
      <c r="O16" s="277">
        <f t="shared" si="6"/>
        <v>14622</v>
      </c>
      <c r="P16" s="151">
        <f t="shared" si="7"/>
        <v>139578</v>
      </c>
      <c r="Q16"/>
      <c r="R16"/>
      <c r="S16"/>
      <c r="T16"/>
      <c r="U16"/>
      <c r="V16"/>
      <c r="W16"/>
      <c r="X16"/>
      <c r="Y16"/>
      <c r="Z16"/>
      <c r="AA16"/>
      <c r="AB16"/>
      <c r="AC16"/>
      <c r="AD16"/>
      <c r="AE16"/>
    </row>
    <row r="17" spans="1:31" s="44" customFormat="1" ht="66.599999999999994" thickBot="1">
      <c r="A17" s="719" t="s">
        <v>2281</v>
      </c>
      <c r="B17" s="163" t="s">
        <v>2282</v>
      </c>
      <c r="C17" s="156" t="s">
        <v>109</v>
      </c>
      <c r="D17" s="157">
        <v>1</v>
      </c>
      <c r="E17" s="143">
        <f>+'3113 4113'!G15</f>
        <v>2891787</v>
      </c>
      <c r="F17" s="77">
        <f>+'3113 4113'!G22</f>
        <v>12420</v>
      </c>
      <c r="G17" s="77">
        <f>+'3113 4113'!G29</f>
        <v>174875.49075000003</v>
      </c>
      <c r="H17" s="77">
        <f>+'3113 4113'!G33</f>
        <v>62923</v>
      </c>
      <c r="I17" s="77">
        <f>+'3113 4113'!G34</f>
        <v>58487</v>
      </c>
      <c r="J17" s="149">
        <f t="shared" si="1"/>
        <v>3200492.4907499999</v>
      </c>
      <c r="K17" s="669">
        <f t="shared" si="2"/>
        <v>2891787</v>
      </c>
      <c r="L17" s="77">
        <f t="shared" si="3"/>
        <v>12420</v>
      </c>
      <c r="M17" s="77">
        <f t="shared" si="4"/>
        <v>174875.49075000003</v>
      </c>
      <c r="N17" s="77">
        <f t="shared" si="5"/>
        <v>62923</v>
      </c>
      <c r="O17" s="277">
        <f t="shared" si="6"/>
        <v>58487</v>
      </c>
      <c r="P17" s="151">
        <f t="shared" si="7"/>
        <v>3200492</v>
      </c>
      <c r="Q17"/>
      <c r="R17"/>
      <c r="S17"/>
      <c r="T17"/>
      <c r="U17"/>
      <c r="V17"/>
      <c r="W17"/>
      <c r="X17"/>
      <c r="Y17"/>
      <c r="Z17"/>
      <c r="AA17"/>
      <c r="AB17"/>
      <c r="AC17"/>
      <c r="AD17"/>
      <c r="AE17"/>
    </row>
    <row r="18" spans="1:31" s="44" customFormat="1" ht="13.9" thickBot="1">
      <c r="A18" s="175" t="str">
        <f>+'PRES GENERAL AWA'!A14</f>
        <v>2.2</v>
      </c>
      <c r="B18" s="1537" t="str">
        <f>+'PRES GENERAL AWA'!B14</f>
        <v>Obras civiles para estructura de 20 paneles solares y cuarto de equipos y almacenamiento RESPEL</v>
      </c>
      <c r="C18" s="1535"/>
      <c r="D18" s="1535"/>
      <c r="E18" s="1535"/>
      <c r="F18" s="1535"/>
      <c r="G18" s="1535"/>
      <c r="H18" s="1535"/>
      <c r="I18" s="1535"/>
      <c r="J18" s="1535"/>
      <c r="K18" s="1535"/>
      <c r="L18" s="1535"/>
      <c r="M18" s="1535"/>
      <c r="N18" s="1535"/>
      <c r="O18" s="1535"/>
      <c r="P18" s="1536"/>
      <c r="Q18"/>
      <c r="R18"/>
      <c r="S18"/>
      <c r="T18"/>
      <c r="U18"/>
      <c r="V18"/>
      <c r="W18"/>
      <c r="X18"/>
      <c r="Y18"/>
      <c r="Z18"/>
      <c r="AA18"/>
      <c r="AB18"/>
      <c r="AC18"/>
      <c r="AD18"/>
      <c r="AE18"/>
    </row>
    <row r="19" spans="1:31" s="1081" customFormat="1" ht="18" customHeight="1">
      <c r="A19" s="261" t="s">
        <v>60</v>
      </c>
      <c r="B19" s="1097" t="s">
        <v>2283</v>
      </c>
      <c r="C19" s="266" t="s">
        <v>1754</v>
      </c>
      <c r="D19" s="1098">
        <f>+'MEM_CANTIDADES CIVILES'!E168</f>
        <v>109.75999999999999</v>
      </c>
      <c r="E19" s="263">
        <f>+'321 421 521'!G11</f>
        <v>658</v>
      </c>
      <c r="F19" s="264">
        <f>+'321 421 521'!G18</f>
        <v>497</v>
      </c>
      <c r="G19" s="264">
        <f>+'321 421 521'!G25</f>
        <v>1748</v>
      </c>
      <c r="H19" s="264">
        <f>+'321 421 521'!G29</f>
        <v>2325</v>
      </c>
      <c r="I19" s="264">
        <f>+'321 421 521'!G30</f>
        <v>2325</v>
      </c>
      <c r="J19" s="149">
        <f t="shared" ref="J19:J27" si="8">+SUM(E19:I19)</f>
        <v>7553</v>
      </c>
      <c r="K19" s="1101">
        <f t="shared" ref="K19:K28" si="9">$D19*E19</f>
        <v>72222.079999999987</v>
      </c>
      <c r="L19" s="264">
        <f t="shared" ref="L19:L28" si="10">$D19*F19</f>
        <v>54550.719999999994</v>
      </c>
      <c r="M19" s="264">
        <f t="shared" ref="M19:M28" si="11">$D19*G19</f>
        <v>191860.47999999998</v>
      </c>
      <c r="N19" s="264">
        <f>$D19*H19</f>
        <v>255191.99999999997</v>
      </c>
      <c r="O19" s="1102">
        <f>$D19*I19</f>
        <v>255191.99999999997</v>
      </c>
      <c r="P19" s="151">
        <f t="shared" ref="P19:P20" si="12">ROUND(D19*J19,0)</f>
        <v>829017</v>
      </c>
      <c r="Q19" s="2">
        <f>+SUM(P19:P29)</f>
        <v>106889041</v>
      </c>
      <c r="R19" s="1080"/>
      <c r="S19" s="1080"/>
      <c r="T19" s="1080"/>
      <c r="U19" s="1080"/>
      <c r="V19" s="1080"/>
      <c r="W19" s="1080"/>
      <c r="X19" s="1080"/>
      <c r="Y19" s="1080"/>
      <c r="Z19" s="1080"/>
      <c r="AA19" s="1080"/>
      <c r="AB19" s="1080"/>
      <c r="AC19" s="1080"/>
      <c r="AD19" s="1080"/>
      <c r="AE19" s="1080"/>
    </row>
    <row r="20" spans="1:31" s="1081" customFormat="1" ht="18" customHeight="1">
      <c r="A20" s="261" t="s">
        <v>62</v>
      </c>
      <c r="B20" s="1099" t="s">
        <v>2284</v>
      </c>
      <c r="C20" s="266" t="s">
        <v>1754</v>
      </c>
      <c r="D20" s="1098">
        <f>+D19</f>
        <v>109.75999999999999</v>
      </c>
      <c r="E20" s="263">
        <f>+'322 422 522'!G11</f>
        <v>0</v>
      </c>
      <c r="F20" s="264">
        <f>+'322 422 522'!G18</f>
        <v>266</v>
      </c>
      <c r="G20" s="264">
        <f>+'322 422 522'!G25</f>
        <v>2515</v>
      </c>
      <c r="H20" s="267"/>
      <c r="I20" s="264">
        <f>+'322 422 522'!G31</f>
        <v>1348</v>
      </c>
      <c r="J20" s="149">
        <f>+SUM(E20:I20)</f>
        <v>4129</v>
      </c>
      <c r="K20" s="1101">
        <f t="shared" si="9"/>
        <v>0</v>
      </c>
      <c r="L20" s="264">
        <f t="shared" si="10"/>
        <v>29196.159999999996</v>
      </c>
      <c r="M20" s="264">
        <f t="shared" si="11"/>
        <v>276046.39999999997</v>
      </c>
      <c r="N20" s="264">
        <f t="shared" ref="N20:N24" si="13">$D20*H20</f>
        <v>0</v>
      </c>
      <c r="O20" s="1102">
        <f t="shared" ref="O20:O23" si="14">$D20*I20</f>
        <v>147956.47999999998</v>
      </c>
      <c r="P20" s="151">
        <f t="shared" si="12"/>
        <v>453199</v>
      </c>
      <c r="Q20" s="1080"/>
      <c r="R20" s="1080"/>
      <c r="S20" s="1080"/>
      <c r="T20" s="1080"/>
      <c r="U20" s="1080"/>
      <c r="V20" s="1080"/>
      <c r="W20" s="1080"/>
      <c r="X20" s="1080"/>
      <c r="Y20" s="1080"/>
      <c r="Z20" s="1080"/>
      <c r="AA20" s="1080"/>
      <c r="AB20" s="1080"/>
      <c r="AC20" s="1080"/>
      <c r="AD20" s="1080"/>
      <c r="AE20" s="1080"/>
    </row>
    <row r="21" spans="1:31" s="1083" customFormat="1" ht="18" customHeight="1">
      <c r="A21" s="261" t="s">
        <v>2285</v>
      </c>
      <c r="B21" s="262" t="s">
        <v>2286</v>
      </c>
      <c r="C21" s="1049" t="s">
        <v>426</v>
      </c>
      <c r="D21" s="1098">
        <f>+'MEM_CANTIDADES CIVILES'!G168</f>
        <v>31.009999999999994</v>
      </c>
      <c r="E21" s="263">
        <f>+'323 423 523'!G9</f>
        <v>0</v>
      </c>
      <c r="F21" s="264">
        <f>+'323 423 523'!G15</f>
        <v>311</v>
      </c>
      <c r="G21" s="264">
        <f>+'323 423 523'!G22</f>
        <v>0</v>
      </c>
      <c r="H21" s="267"/>
      <c r="I21" s="264">
        <f>+'323 423 523'!G28</f>
        <v>58487</v>
      </c>
      <c r="J21" s="149">
        <f>+SUM(E21:I21)</f>
        <v>58798</v>
      </c>
      <c r="K21" s="1101">
        <f t="shared" si="9"/>
        <v>0</v>
      </c>
      <c r="L21" s="264">
        <f t="shared" si="10"/>
        <v>9644.1099999999988</v>
      </c>
      <c r="M21" s="264">
        <f t="shared" si="11"/>
        <v>0</v>
      </c>
      <c r="N21" s="264">
        <f t="shared" si="13"/>
        <v>0</v>
      </c>
      <c r="O21" s="1102">
        <f t="shared" si="14"/>
        <v>1813681.8699999996</v>
      </c>
      <c r="P21" s="151">
        <f t="shared" ref="P21:P28" si="15">ROUND(D21*J21,0)</f>
        <v>1823326</v>
      </c>
      <c r="Q21" s="1082"/>
      <c r="R21" s="1082"/>
      <c r="S21" s="1082"/>
      <c r="T21" s="1082"/>
      <c r="U21" s="1082"/>
      <c r="V21" s="1082"/>
      <c r="W21" s="1082"/>
      <c r="X21" s="1082"/>
      <c r="Y21" s="1082"/>
      <c r="Z21" s="1082"/>
      <c r="AA21" s="1082"/>
      <c r="AB21" s="1082"/>
      <c r="AC21" s="1082"/>
      <c r="AD21" s="1082"/>
      <c r="AE21" s="1082"/>
    </row>
    <row r="22" spans="1:31" s="1083" customFormat="1" ht="18" customHeight="1">
      <c r="A22" s="261" t="s">
        <v>2287</v>
      </c>
      <c r="B22" s="262" t="s">
        <v>2288</v>
      </c>
      <c r="C22" s="1049" t="s">
        <v>426</v>
      </c>
      <c r="D22" s="1098">
        <f>+'MEM_CANTIDADES CIVILES'!I168</f>
        <v>14.300412499999998</v>
      </c>
      <c r="E22" s="263">
        <f>+'324 424 524'!G10</f>
        <v>83319</v>
      </c>
      <c r="F22" s="264">
        <f>+'324 424 524'!G17</f>
        <v>12900</v>
      </c>
      <c r="G22" s="264">
        <f>+'324 424 524'!G24</f>
        <v>86535.335490422833</v>
      </c>
      <c r="H22" s="267"/>
      <c r="I22" s="264">
        <f>+'324 424 524'!G29</f>
        <v>23395</v>
      </c>
      <c r="J22" s="149">
        <f>+SUM(E22:I22)</f>
        <v>206149.33549042285</v>
      </c>
      <c r="K22" s="1101">
        <f t="shared" si="9"/>
        <v>1191496.0690874998</v>
      </c>
      <c r="L22" s="264">
        <f t="shared" si="10"/>
        <v>184475.32124999998</v>
      </c>
      <c r="M22" s="264">
        <f t="shared" si="11"/>
        <v>1237490.9933389362</v>
      </c>
      <c r="N22" s="264">
        <f t="shared" si="13"/>
        <v>0</v>
      </c>
      <c r="O22" s="1102">
        <f t="shared" si="14"/>
        <v>334558.15043749998</v>
      </c>
      <c r="P22" s="151">
        <f t="shared" si="15"/>
        <v>2948021</v>
      </c>
      <c r="Q22" s="1082"/>
      <c r="R22" s="1082"/>
      <c r="S22" s="1082"/>
      <c r="T22" s="1082"/>
      <c r="U22" s="1082"/>
      <c r="V22" s="1082"/>
      <c r="W22" s="1082"/>
      <c r="X22" s="1082"/>
      <c r="Y22" s="1082"/>
      <c r="Z22" s="1082"/>
      <c r="AA22" s="1082"/>
      <c r="AB22" s="1082"/>
      <c r="AC22" s="1082"/>
      <c r="AD22" s="1082"/>
      <c r="AE22" s="1082"/>
    </row>
    <row r="23" spans="1:31" s="1083" customFormat="1" ht="47.45" customHeight="1">
      <c r="A23" s="261" t="s">
        <v>2289</v>
      </c>
      <c r="B23" s="262" t="s">
        <v>2290</v>
      </c>
      <c r="C23" s="1049" t="s">
        <v>426</v>
      </c>
      <c r="D23" s="1098">
        <f>+'MEM_CANTIDADES CIVILES'!I164</f>
        <v>2.53125</v>
      </c>
      <c r="E23" s="143">
        <f>+'325 425 525'!G23</f>
        <v>272260</v>
      </c>
      <c r="F23" s="77">
        <f>+'325 425 525'!G30</f>
        <v>497</v>
      </c>
      <c r="G23" s="77">
        <f>+'325 425 525'!G37</f>
        <v>862200</v>
      </c>
      <c r="H23" s="84"/>
      <c r="I23" s="77">
        <f>+SUM('325 425 525'!G41:G42)</f>
        <v>4678</v>
      </c>
      <c r="J23" s="149">
        <f t="shared" si="8"/>
        <v>1139635</v>
      </c>
      <c r="K23" s="669">
        <f t="shared" ref="K23" si="16">$D23*E23</f>
        <v>689158.125</v>
      </c>
      <c r="L23" s="77">
        <f t="shared" ref="L23" si="17">$D23*F23</f>
        <v>1258.03125</v>
      </c>
      <c r="M23" s="77">
        <f t="shared" ref="M23" si="18">$D23*G23</f>
        <v>2182443.75</v>
      </c>
      <c r="N23" s="77">
        <f t="shared" ref="N23" si="19">$D23*H23</f>
        <v>0</v>
      </c>
      <c r="O23" s="277">
        <f t="shared" si="14"/>
        <v>11841.1875</v>
      </c>
      <c r="P23" s="151">
        <f t="shared" ref="P23" si="20">ROUND(D23*J23,0)</f>
        <v>2884701</v>
      </c>
      <c r="Q23" s="1082"/>
      <c r="R23" s="1082"/>
      <c r="S23" s="1082"/>
      <c r="T23" s="1082"/>
      <c r="U23" s="1082"/>
      <c r="V23" s="1082"/>
      <c r="W23" s="1082"/>
      <c r="X23" s="1082"/>
      <c r="Y23" s="1082"/>
      <c r="Z23" s="1082"/>
      <c r="AA23" s="1082"/>
      <c r="AB23" s="1082"/>
      <c r="AC23" s="1082"/>
      <c r="AD23" s="1082"/>
      <c r="AE23" s="1082"/>
    </row>
    <row r="24" spans="1:31" s="1083" customFormat="1" ht="20.45" customHeight="1">
      <c r="A24" s="261" t="s">
        <v>2291</v>
      </c>
      <c r="B24" s="262" t="s">
        <v>2292</v>
      </c>
      <c r="C24" s="1049" t="s">
        <v>426</v>
      </c>
      <c r="D24" s="1098">
        <f>+'MEM_CANTIDADES CIVILES'!I172</f>
        <v>0.39199999999999996</v>
      </c>
      <c r="E24" s="143">
        <f>+'326 426 526'!G12</f>
        <v>340418</v>
      </c>
      <c r="F24" s="77">
        <f>+'326 426 526'!G19</f>
        <v>26563</v>
      </c>
      <c r="G24" s="77">
        <f>+'326 426 526'!G26</f>
        <v>1084980</v>
      </c>
      <c r="H24" s="77">
        <f>+'326 426 526'!G30</f>
        <v>14622</v>
      </c>
      <c r="I24" s="77">
        <f>+'326 426 526'!G31</f>
        <v>14622</v>
      </c>
      <c r="J24" s="149">
        <f t="shared" si="8"/>
        <v>1481205</v>
      </c>
      <c r="K24" s="669">
        <f t="shared" si="9"/>
        <v>133443.856</v>
      </c>
      <c r="L24" s="77">
        <f t="shared" si="10"/>
        <v>10412.695999999998</v>
      </c>
      <c r="M24" s="77">
        <f t="shared" si="11"/>
        <v>425312.16</v>
      </c>
      <c r="N24" s="77">
        <f t="shared" si="13"/>
        <v>5731.8239999999996</v>
      </c>
      <c r="O24" s="277">
        <f t="shared" ref="O24:O28" si="21">$D24*I24</f>
        <v>5731.8239999999996</v>
      </c>
      <c r="P24" s="151">
        <f t="shared" si="15"/>
        <v>580632</v>
      </c>
      <c r="Q24" s="1082"/>
      <c r="R24" s="1082"/>
      <c r="S24" s="1082"/>
      <c r="T24" s="1082"/>
      <c r="U24" s="1082"/>
      <c r="V24" s="1082"/>
      <c r="W24" s="1082"/>
      <c r="X24" s="1082"/>
      <c r="Y24" s="1082"/>
      <c r="Z24" s="1082"/>
      <c r="AA24" s="1082"/>
      <c r="AB24" s="1082"/>
      <c r="AC24" s="1082"/>
      <c r="AD24" s="1082"/>
      <c r="AE24" s="1082"/>
    </row>
    <row r="25" spans="1:31" s="1083" customFormat="1" ht="26.45">
      <c r="A25" s="261" t="s">
        <v>2293</v>
      </c>
      <c r="B25" s="262" t="s">
        <v>2294</v>
      </c>
      <c r="C25" s="1049" t="s">
        <v>426</v>
      </c>
      <c r="D25" s="1098">
        <f>+'MEM_CANTIDADES CIVILES'!E172</f>
        <v>12.5085</v>
      </c>
      <c r="E25" s="143">
        <f>+'327 427 527'!G13</f>
        <v>427974</v>
      </c>
      <c r="F25" s="77">
        <f>+'327 427 527'!G20</f>
        <v>28599</v>
      </c>
      <c r="G25" s="77">
        <f>+'327 427 527'!G27</f>
        <v>1104327.6000000001</v>
      </c>
      <c r="H25" s="77">
        <f>+'327 427 527'!G31</f>
        <v>11697</v>
      </c>
      <c r="I25" s="77">
        <f>+'327 427 527'!G32</f>
        <v>11697</v>
      </c>
      <c r="J25" s="149">
        <f t="shared" si="8"/>
        <v>1584294.6</v>
      </c>
      <c r="K25" s="669">
        <f t="shared" si="9"/>
        <v>5353312.7790000001</v>
      </c>
      <c r="L25" s="77">
        <f t="shared" si="10"/>
        <v>357730.59149999998</v>
      </c>
      <c r="M25" s="77">
        <f t="shared" si="11"/>
        <v>13813481.784600001</v>
      </c>
      <c r="N25" s="77">
        <f t="shared" ref="N25:N28" si="22">$D25*H25</f>
        <v>146311.92449999999</v>
      </c>
      <c r="O25" s="277">
        <f t="shared" si="21"/>
        <v>146311.92449999999</v>
      </c>
      <c r="P25" s="151">
        <f>ROUND(D25*J25,0)</f>
        <v>19817149</v>
      </c>
      <c r="Q25" s="1082"/>
      <c r="R25" s="1082"/>
      <c r="S25" s="1082"/>
      <c r="T25" s="1082"/>
      <c r="U25" s="1082"/>
      <c r="V25" s="1082"/>
      <c r="W25" s="1082"/>
      <c r="X25" s="1082"/>
      <c r="Y25" s="1082"/>
      <c r="Z25" s="1082"/>
      <c r="AA25" s="1082"/>
      <c r="AB25" s="1082"/>
      <c r="AC25" s="1082"/>
      <c r="AD25" s="1082"/>
      <c r="AE25" s="1082"/>
    </row>
    <row r="26" spans="1:31" s="1083" customFormat="1" ht="18" customHeight="1">
      <c r="A26" s="261" t="s">
        <v>2295</v>
      </c>
      <c r="B26" s="262" t="s">
        <v>2296</v>
      </c>
      <c r="C26" s="1049" t="s">
        <v>410</v>
      </c>
      <c r="D26" s="1098">
        <f>+'MEM_CANTIDADES CIVILES'!G172</f>
        <v>829.6400000000001</v>
      </c>
      <c r="E26" s="143">
        <f>+'328 428 528'!G10</f>
        <v>5481</v>
      </c>
      <c r="F26" s="77">
        <f>+'328 428 528'!G15</f>
        <v>99</v>
      </c>
      <c r="G26" s="77">
        <f>+'328 428 528'!G21</f>
        <v>4416.3</v>
      </c>
      <c r="H26" s="77">
        <f>+'328 428 528'!G25</f>
        <v>468</v>
      </c>
      <c r="I26" s="77">
        <f>+'328 428 528'!G26</f>
        <v>468</v>
      </c>
      <c r="J26" s="149">
        <f t="shared" si="8"/>
        <v>10932.3</v>
      </c>
      <c r="K26" s="669">
        <f t="shared" si="9"/>
        <v>4547256.8400000008</v>
      </c>
      <c r="L26" s="77">
        <f t="shared" si="10"/>
        <v>82134.360000000015</v>
      </c>
      <c r="M26" s="77">
        <f t="shared" si="11"/>
        <v>3663939.1320000007</v>
      </c>
      <c r="N26" s="77">
        <f t="shared" si="22"/>
        <v>388271.52</v>
      </c>
      <c r="O26" s="277">
        <f t="shared" si="21"/>
        <v>388271.52</v>
      </c>
      <c r="P26" s="151">
        <f>ROUND(D26*J26,0)</f>
        <v>9069873</v>
      </c>
      <c r="Q26" s="1082"/>
      <c r="R26" s="1082"/>
      <c r="S26" s="1082"/>
      <c r="T26" s="1082"/>
      <c r="U26" s="1082"/>
      <c r="V26" s="1082"/>
      <c r="W26" s="1082"/>
      <c r="X26" s="1082"/>
      <c r="Y26" s="1082"/>
      <c r="Z26" s="1082"/>
      <c r="AA26" s="1082"/>
      <c r="AB26" s="1082"/>
      <c r="AC26" s="1082"/>
      <c r="AD26" s="1082"/>
      <c r="AE26" s="1082"/>
    </row>
    <row r="27" spans="1:31" s="1083" customFormat="1" ht="79.150000000000006">
      <c r="A27" s="261" t="s">
        <v>2297</v>
      </c>
      <c r="B27" s="262" t="s">
        <v>2298</v>
      </c>
      <c r="C27" s="1049" t="s">
        <v>1754</v>
      </c>
      <c r="D27" s="1098">
        <f>+'MEM_CANTIDADES CIVILES'!C164</f>
        <v>14.16</v>
      </c>
      <c r="E27" s="143">
        <f>+'329 429 529'!G9</f>
        <v>1608022</v>
      </c>
      <c r="F27" s="77">
        <f>+'329 429 529'!G15</f>
        <v>24840</v>
      </c>
      <c r="G27" s="77">
        <f>+'329 429 529'!G21</f>
        <v>105150</v>
      </c>
      <c r="H27" s="77">
        <f>+'329 429 529'!G25</f>
        <v>116975</v>
      </c>
      <c r="I27" s="77">
        <f>+'329 429 529'!G26+'329 429 529'!G27</f>
        <v>233950</v>
      </c>
      <c r="J27" s="149">
        <f t="shared" si="8"/>
        <v>2088937</v>
      </c>
      <c r="K27" s="669">
        <f t="shared" si="9"/>
        <v>22769591.52</v>
      </c>
      <c r="L27" s="77">
        <f t="shared" si="10"/>
        <v>351734.4</v>
      </c>
      <c r="M27" s="77">
        <f t="shared" si="11"/>
        <v>1488924</v>
      </c>
      <c r="N27" s="77">
        <f t="shared" si="22"/>
        <v>1656366</v>
      </c>
      <c r="O27" s="277">
        <f t="shared" si="21"/>
        <v>3312732</v>
      </c>
      <c r="P27" s="151">
        <f t="shared" si="15"/>
        <v>29579348</v>
      </c>
      <c r="Q27" s="1082"/>
      <c r="R27" s="1082"/>
      <c r="S27" s="1082"/>
      <c r="T27" s="1082"/>
      <c r="U27" s="1082"/>
      <c r="V27" s="1082"/>
      <c r="W27" s="1082"/>
      <c r="X27" s="1082"/>
      <c r="Y27" s="1082"/>
      <c r="Z27" s="1082"/>
      <c r="AA27" s="1082"/>
      <c r="AB27" s="1082"/>
      <c r="AC27" s="1082"/>
      <c r="AD27" s="1082"/>
      <c r="AE27" s="1082"/>
    </row>
    <row r="28" spans="1:31" s="1083" customFormat="1" ht="60.6" customHeight="1">
      <c r="A28" s="261" t="s">
        <v>2299</v>
      </c>
      <c r="B28" s="1135" t="s">
        <v>2300</v>
      </c>
      <c r="C28" s="1049" t="s">
        <v>410</v>
      </c>
      <c r="D28" s="1098">
        <f>+'MEM_CANTIDADES CIVILES'!C168</f>
        <v>1437.4095000000002</v>
      </c>
      <c r="E28" s="143">
        <f>+'3210 4210 5210'!G11</f>
        <v>10364</v>
      </c>
      <c r="F28" s="77">
        <f>+'3210 4210 5210'!G18</f>
        <v>1962</v>
      </c>
      <c r="G28" s="77">
        <f>+'3210 4210 5210'!G24</f>
        <v>4878.9600000000009</v>
      </c>
      <c r="H28" s="77">
        <f>+'3210 4210 5210'!G28+'3210 4210 5210'!G29</f>
        <v>2340</v>
      </c>
      <c r="I28" s="77">
        <f>'3210 4210 5210'!G30</f>
        <v>1170</v>
      </c>
      <c r="J28" s="149">
        <f>+SUM(E28:I28)</f>
        <v>20714.96</v>
      </c>
      <c r="K28" s="669">
        <f t="shared" si="9"/>
        <v>14897312.058000002</v>
      </c>
      <c r="L28" s="77">
        <f t="shared" si="10"/>
        <v>2820197.4390000002</v>
      </c>
      <c r="M28" s="77">
        <f t="shared" si="11"/>
        <v>7013063.4541200027</v>
      </c>
      <c r="N28" s="77">
        <f t="shared" si="22"/>
        <v>3363538.2300000004</v>
      </c>
      <c r="O28" s="277">
        <f t="shared" si="21"/>
        <v>1681769.1150000002</v>
      </c>
      <c r="P28" s="151">
        <f t="shared" si="15"/>
        <v>29775880</v>
      </c>
      <c r="Q28" s="1082"/>
      <c r="R28" s="1082"/>
      <c r="S28" s="1082"/>
      <c r="T28" s="1082"/>
      <c r="U28" s="1082"/>
      <c r="V28" s="1082"/>
      <c r="W28" s="1082"/>
      <c r="X28" s="1082"/>
      <c r="Y28" s="1082"/>
      <c r="Z28" s="1082"/>
      <c r="AA28" s="1082"/>
      <c r="AB28" s="1082"/>
      <c r="AC28" s="1082"/>
      <c r="AD28" s="1082"/>
      <c r="AE28" s="1082"/>
    </row>
    <row r="29" spans="1:31" s="1083" customFormat="1" ht="40.9" customHeight="1" thickBot="1">
      <c r="A29" s="261" t="s">
        <v>2301</v>
      </c>
      <c r="B29" s="1134" t="s">
        <v>2302</v>
      </c>
      <c r="C29" s="1049" t="s">
        <v>2303</v>
      </c>
      <c r="D29" s="1098">
        <v>1</v>
      </c>
      <c r="E29" s="143">
        <f>+'3211 4211 5211'!G9</f>
        <v>8800000</v>
      </c>
      <c r="F29" s="77">
        <f>+'3211 4211 5211'!G15</f>
        <v>621</v>
      </c>
      <c r="G29" s="77">
        <f>+'3211 4211 5211'!G21</f>
        <v>210300</v>
      </c>
      <c r="H29" s="77"/>
      <c r="I29" s="77">
        <f>+'3211 4211 5211'!G27</f>
        <v>116974</v>
      </c>
      <c r="J29" s="149">
        <f>+SUM(E29:I29)</f>
        <v>9127895</v>
      </c>
      <c r="K29" s="669">
        <f t="shared" ref="K29" si="23">$D29*E29</f>
        <v>8800000</v>
      </c>
      <c r="L29" s="77">
        <f t="shared" ref="L29" si="24">$D29*F29</f>
        <v>621</v>
      </c>
      <c r="M29" s="77">
        <f t="shared" ref="M29" si="25">$D29*G29</f>
        <v>210300</v>
      </c>
      <c r="N29" s="77">
        <f t="shared" ref="N29" si="26">$D29*H29</f>
        <v>0</v>
      </c>
      <c r="O29" s="277">
        <f t="shared" ref="O29" si="27">$D29*I29</f>
        <v>116974</v>
      </c>
      <c r="P29" s="151">
        <f>ROUND(D29*J29,0)</f>
        <v>9127895</v>
      </c>
      <c r="Q29" s="1082"/>
      <c r="R29" s="1082"/>
      <c r="S29" s="1082"/>
      <c r="T29" s="1082"/>
      <c r="U29" s="1082"/>
      <c r="V29" s="1082"/>
      <c r="W29" s="1082"/>
      <c r="X29" s="1082"/>
      <c r="Y29" s="1082"/>
      <c r="Z29" s="1082"/>
      <c r="AA29" s="1082"/>
      <c r="AB29" s="1082"/>
      <c r="AC29" s="1082"/>
      <c r="AD29" s="1082"/>
      <c r="AE29" s="1082"/>
    </row>
    <row r="30" spans="1:31" s="260" customFormat="1" ht="13.9" thickBot="1">
      <c r="A30" s="265" t="str">
        <f>+'PRES GENERAL AWA'!A15</f>
        <v>2.3</v>
      </c>
      <c r="B30" s="1538" t="str">
        <f>+'PRES GENERAL AWA'!B15</f>
        <v>Sistema de control, medición y monitoreo</v>
      </c>
      <c r="C30" s="1539"/>
      <c r="D30" s="1539"/>
      <c r="E30" s="1539"/>
      <c r="F30" s="1539"/>
      <c r="G30" s="1539"/>
      <c r="H30" s="1539"/>
      <c r="I30" s="1539"/>
      <c r="J30" s="1539"/>
      <c r="K30" s="1539"/>
      <c r="L30" s="1539"/>
      <c r="M30" s="1539"/>
      <c r="N30" s="1539"/>
      <c r="O30" s="1539"/>
      <c r="P30" s="1540"/>
      <c r="Q30" s="259"/>
      <c r="R30" s="259"/>
      <c r="S30" s="259"/>
      <c r="T30" s="259"/>
      <c r="U30" s="259"/>
      <c r="V30" s="259"/>
      <c r="W30" s="259"/>
      <c r="X30" s="259"/>
      <c r="Y30" s="259"/>
      <c r="Z30" s="259"/>
      <c r="AA30" s="259"/>
      <c r="AB30" s="259"/>
      <c r="AC30" s="259"/>
      <c r="AD30" s="259"/>
      <c r="AE30" s="259"/>
    </row>
    <row r="31" spans="1:31" s="44" customFormat="1" ht="66.599999999999994" thickBot="1">
      <c r="A31" s="169" t="s">
        <v>66</v>
      </c>
      <c r="B31" s="164" t="s">
        <v>2304</v>
      </c>
      <c r="C31" s="158" t="s">
        <v>109</v>
      </c>
      <c r="D31" s="159">
        <v>1</v>
      </c>
      <c r="E31" s="144">
        <f>+'331 431 531'!G24</f>
        <v>2432263</v>
      </c>
      <c r="F31" s="145">
        <f>+'331 431 531'!G31</f>
        <v>2484</v>
      </c>
      <c r="G31" s="145">
        <f>+'331 431 531'!G38</f>
        <v>95494.956282014173</v>
      </c>
      <c r="H31" s="145">
        <f>+'331 431 531'!G42+'331 431 531'!G43</f>
        <v>35518</v>
      </c>
      <c r="I31" s="145">
        <f>+'331 431 531'!G44</f>
        <v>11697</v>
      </c>
      <c r="J31" s="149">
        <f>+SUM(E31:I31)</f>
        <v>2577456.956282014</v>
      </c>
      <c r="K31" s="669">
        <f>$D31*E31</f>
        <v>2432263</v>
      </c>
      <c r="L31" s="77">
        <f t="shared" ref="L31" si="28">$D31*F31</f>
        <v>2484</v>
      </c>
      <c r="M31" s="77">
        <f t="shared" ref="M31" si="29">$D31*G31</f>
        <v>95494.956282014173</v>
      </c>
      <c r="N31" s="77">
        <f t="shared" ref="N31" si="30">$D31*H31</f>
        <v>35518</v>
      </c>
      <c r="O31" s="277">
        <f>$D31*I31</f>
        <v>11697</v>
      </c>
      <c r="P31" s="152">
        <f t="shared" si="7"/>
        <v>2577457</v>
      </c>
      <c r="Q31"/>
      <c r="R31"/>
      <c r="S31"/>
      <c r="T31"/>
      <c r="U31"/>
      <c r="V31"/>
      <c r="W31"/>
      <c r="X31"/>
      <c r="Y31"/>
      <c r="Z31"/>
      <c r="AA31"/>
      <c r="AB31"/>
      <c r="AC31"/>
      <c r="AD31"/>
      <c r="AE31"/>
    </row>
    <row r="32" spans="1:31" s="44" customFormat="1" ht="13.9" thickBot="1">
      <c r="A32" s="175" t="str">
        <f>+'PRES GENERAL AWA'!A16</f>
        <v>2.4</v>
      </c>
      <c r="B32" s="1537" t="str">
        <f>+'PRES GENERAL AWA'!B16</f>
        <v>Acometida, SPT y monitoreo domiciliario</v>
      </c>
      <c r="C32" s="1535"/>
      <c r="D32" s="1535"/>
      <c r="E32" s="1535"/>
      <c r="F32" s="1535"/>
      <c r="G32" s="1535"/>
      <c r="H32" s="1535"/>
      <c r="I32" s="1535"/>
      <c r="J32" s="1535"/>
      <c r="K32" s="1535"/>
      <c r="L32" s="1535"/>
      <c r="M32" s="1535"/>
      <c r="N32" s="1535"/>
      <c r="O32" s="1535"/>
      <c r="P32" s="1536"/>
      <c r="Q32"/>
      <c r="R32"/>
      <c r="S32"/>
      <c r="T32"/>
      <c r="U32"/>
      <c r="V32"/>
      <c r="W32"/>
      <c r="X32"/>
      <c r="Y32"/>
      <c r="Z32"/>
      <c r="AA32"/>
      <c r="AB32"/>
      <c r="AC32"/>
      <c r="AD32"/>
      <c r="AE32"/>
    </row>
    <row r="33" spans="1:31" s="44" customFormat="1" ht="39.6">
      <c r="A33" s="167" t="s">
        <v>76</v>
      </c>
      <c r="B33" s="162" t="s">
        <v>2305</v>
      </c>
      <c r="C33" s="154" t="s">
        <v>109</v>
      </c>
      <c r="D33" s="155">
        <v>1</v>
      </c>
      <c r="E33" s="141">
        <f>+'341 441 541'!G18</f>
        <v>275308</v>
      </c>
      <c r="F33" s="142">
        <f>+'341 441 541'!G25</f>
        <v>6210</v>
      </c>
      <c r="G33" s="142">
        <f>+'341 441 541'!G32</f>
        <v>62017.470000000008</v>
      </c>
      <c r="H33" s="142">
        <f>+'341 441 541'!G36</f>
        <v>31461</v>
      </c>
      <c r="I33" s="142">
        <f>+'341 441 541'!G37</f>
        <v>29244</v>
      </c>
      <c r="J33" s="149">
        <f t="shared" ref="J33:J35" si="31">+SUM(E33:I33)</f>
        <v>404240.47000000003</v>
      </c>
      <c r="K33" s="669">
        <f t="shared" ref="K33:K35" si="32">$D33*E33</f>
        <v>275308</v>
      </c>
      <c r="L33" s="77">
        <f t="shared" ref="L33:L35" si="33">$D33*F33</f>
        <v>6210</v>
      </c>
      <c r="M33" s="77">
        <f t="shared" ref="M33:M35" si="34">$D33*G33</f>
        <v>62017.470000000008</v>
      </c>
      <c r="N33" s="77">
        <f t="shared" ref="N33:N35" si="35">$D33*H33</f>
        <v>31461</v>
      </c>
      <c r="O33" s="277">
        <f t="shared" ref="O33:O35" si="36">$D33*I33</f>
        <v>29244</v>
      </c>
      <c r="P33" s="150">
        <f t="shared" ref="P33:P35" si="37">ROUND(D33*J33,0)</f>
        <v>404240</v>
      </c>
      <c r="Q33"/>
      <c r="R33"/>
      <c r="S33"/>
      <c r="T33"/>
      <c r="U33"/>
      <c r="V33"/>
      <c r="W33"/>
      <c r="X33"/>
      <c r="Y33"/>
      <c r="Z33"/>
      <c r="AA33"/>
      <c r="AB33"/>
      <c r="AC33"/>
      <c r="AD33"/>
      <c r="AE33"/>
    </row>
    <row r="34" spans="1:31" s="44" customFormat="1" ht="45.6" customHeight="1">
      <c r="A34" s="168" t="s">
        <v>83</v>
      </c>
      <c r="B34" s="163" t="s">
        <v>2306</v>
      </c>
      <c r="C34" s="156" t="s">
        <v>109</v>
      </c>
      <c r="D34" s="157">
        <v>1</v>
      </c>
      <c r="E34" s="143">
        <f>+'217'!G13</f>
        <v>565160</v>
      </c>
      <c r="F34" s="77">
        <f>+'217'!G20</f>
        <v>12420</v>
      </c>
      <c r="G34" s="77">
        <f>+'217'!G27</f>
        <v>58476.017999999989</v>
      </c>
      <c r="H34" s="77">
        <f>+'217'!G31</f>
        <v>62923</v>
      </c>
      <c r="I34" s="77">
        <f>+'217'!G32</f>
        <v>58487</v>
      </c>
      <c r="J34" s="149">
        <f t="shared" si="31"/>
        <v>757466.01800000004</v>
      </c>
      <c r="K34" s="669">
        <f t="shared" si="32"/>
        <v>565160</v>
      </c>
      <c r="L34" s="77">
        <f t="shared" si="33"/>
        <v>12420</v>
      </c>
      <c r="M34" s="77">
        <f t="shared" si="34"/>
        <v>58476.017999999989</v>
      </c>
      <c r="N34" s="77">
        <f t="shared" si="35"/>
        <v>62923</v>
      </c>
      <c r="O34" s="277">
        <f t="shared" si="36"/>
        <v>58487</v>
      </c>
      <c r="P34" s="151">
        <f t="shared" si="37"/>
        <v>757466</v>
      </c>
      <c r="Q34"/>
      <c r="R34"/>
      <c r="S34"/>
      <c r="T34"/>
      <c r="U34"/>
      <c r="V34"/>
      <c r="W34"/>
      <c r="X34"/>
      <c r="Y34"/>
      <c r="Z34"/>
      <c r="AA34"/>
      <c r="AB34"/>
      <c r="AC34"/>
      <c r="AD34"/>
      <c r="AE34"/>
    </row>
    <row r="35" spans="1:31" s="44" customFormat="1" ht="13.9" thickBot="1">
      <c r="A35" s="169" t="s">
        <v>2307</v>
      </c>
      <c r="B35" s="164" t="s">
        <v>2308</v>
      </c>
      <c r="C35" s="158" t="s">
        <v>109</v>
      </c>
      <c r="D35" s="159">
        <v>1</v>
      </c>
      <c r="E35" s="144">
        <f>+'343 443 543'!G13</f>
        <v>1448811</v>
      </c>
      <c r="F35" s="145">
        <f>+'343 443 543'!G20</f>
        <v>3105</v>
      </c>
      <c r="G35" s="145">
        <f>+'343 443 543'!G27</f>
        <v>115751.46216001715</v>
      </c>
      <c r="H35" s="145">
        <f>+'343 443 543'!G31</f>
        <v>15731</v>
      </c>
      <c r="I35" s="145">
        <f>+'343 443 543'!G32</f>
        <v>14622</v>
      </c>
      <c r="J35" s="149">
        <f t="shared" si="31"/>
        <v>1598020.4621600171</v>
      </c>
      <c r="K35" s="669">
        <f t="shared" si="32"/>
        <v>1448811</v>
      </c>
      <c r="L35" s="77">
        <f t="shared" si="33"/>
        <v>3105</v>
      </c>
      <c r="M35" s="77">
        <f t="shared" si="34"/>
        <v>115751.46216001715</v>
      </c>
      <c r="N35" s="77">
        <f t="shared" si="35"/>
        <v>15731</v>
      </c>
      <c r="O35" s="277">
        <f t="shared" si="36"/>
        <v>14622</v>
      </c>
      <c r="P35" s="152">
        <f t="shared" si="37"/>
        <v>1598020</v>
      </c>
      <c r="Q35"/>
      <c r="R35"/>
      <c r="S35"/>
      <c r="T35"/>
      <c r="U35"/>
      <c r="V35"/>
      <c r="W35"/>
      <c r="X35"/>
      <c r="Y35"/>
      <c r="Z35"/>
      <c r="AA35"/>
      <c r="AB35"/>
      <c r="AC35"/>
      <c r="AD35"/>
      <c r="AE35"/>
    </row>
    <row r="36" spans="1:31" s="44" customFormat="1" ht="30" customHeight="1" thickBot="1">
      <c r="A36" s="175" t="str">
        <f>+'PRES GENERAL AWA'!A17</f>
        <v>2.5</v>
      </c>
      <c r="B36" s="1537" t="str">
        <f>+'PRES GENERAL AWA'!B17</f>
        <v>Red de distribución</v>
      </c>
      <c r="C36" s="1535"/>
      <c r="D36" s="1535"/>
      <c r="E36" s="1535"/>
      <c r="F36" s="1535"/>
      <c r="G36" s="1535"/>
      <c r="H36" s="1535"/>
      <c r="I36" s="1535"/>
      <c r="J36" s="1535"/>
      <c r="K36" s="1535"/>
      <c r="L36" s="1535"/>
      <c r="M36" s="1535"/>
      <c r="N36" s="1535"/>
      <c r="O36" s="1535"/>
      <c r="P36" s="1536"/>
      <c r="Q36"/>
      <c r="R36"/>
      <c r="S36"/>
      <c r="T36"/>
      <c r="U36"/>
      <c r="V36"/>
      <c r="W36"/>
      <c r="X36"/>
      <c r="Y36"/>
      <c r="Z36"/>
      <c r="AA36"/>
      <c r="AB36"/>
      <c r="AC36"/>
      <c r="AD36"/>
      <c r="AE36"/>
    </row>
    <row r="37" spans="1:31" s="44" customFormat="1" ht="23.45" customHeight="1">
      <c r="A37" s="167" t="s">
        <v>2309</v>
      </c>
      <c r="B37" s="163" t="s">
        <v>2310</v>
      </c>
      <c r="C37" s="73" t="s">
        <v>1755</v>
      </c>
      <c r="D37" s="570">
        <v>263</v>
      </c>
      <c r="E37" s="141">
        <f>+'351 451 551'!G10</f>
        <v>19039</v>
      </c>
      <c r="F37" s="142">
        <f>+'351 451 551'!G17</f>
        <v>166</v>
      </c>
      <c r="G37" s="142">
        <f>+'351 451 551'!G24</f>
        <v>12223.354404097812</v>
      </c>
      <c r="H37" s="142">
        <f>+'351 451 551'!G28</f>
        <v>839</v>
      </c>
      <c r="I37" s="142">
        <f>+'351 451 551'!G29</f>
        <v>780</v>
      </c>
      <c r="J37" s="149">
        <f t="shared" ref="J37:J46" si="38">+SUM(E37:I37)</f>
        <v>33047.354404097816</v>
      </c>
      <c r="K37" s="669">
        <f t="shared" ref="K37:K46" si="39">$D37*E37</f>
        <v>5007257</v>
      </c>
      <c r="L37" s="77">
        <f t="shared" ref="L37:L46" si="40">$D37*F37</f>
        <v>43658</v>
      </c>
      <c r="M37" s="77">
        <f t="shared" ref="M37:M46" si="41">$D37*G37</f>
        <v>3214742.2082777247</v>
      </c>
      <c r="N37" s="77">
        <f t="shared" ref="N37:N46" si="42">$D37*H37</f>
        <v>220657</v>
      </c>
      <c r="O37" s="277">
        <f t="shared" ref="O37:O46" si="43">$D37*I37</f>
        <v>205140</v>
      </c>
      <c r="P37" s="150">
        <f>ROUND(D37*J37,0)</f>
        <v>8691454</v>
      </c>
      <c r="Q37" s="45"/>
      <c r="R37" s="45"/>
      <c r="S37" s="45"/>
      <c r="T37" s="45"/>
      <c r="U37" s="45"/>
      <c r="V37" s="45"/>
      <c r="W37" s="45"/>
      <c r="X37" s="45"/>
      <c r="Y37" s="45"/>
      <c r="Z37" s="45"/>
      <c r="AA37" s="45"/>
      <c r="AB37" s="45"/>
      <c r="AC37" s="45"/>
      <c r="AD37" s="45"/>
      <c r="AE37" s="45"/>
    </row>
    <row r="38" spans="1:31" s="44" customFormat="1" ht="31.9" customHeight="1">
      <c r="A38" s="168" t="s">
        <v>2311</v>
      </c>
      <c r="B38" s="163" t="s">
        <v>2312</v>
      </c>
      <c r="C38" s="73" t="s">
        <v>1755</v>
      </c>
      <c r="D38" s="571">
        <v>372</v>
      </c>
      <c r="E38" s="277">
        <f>+'352 452 552'!G10</f>
        <v>7208</v>
      </c>
      <c r="F38" s="77">
        <f>+'352 452 552'!G17</f>
        <v>166</v>
      </c>
      <c r="G38" s="77">
        <f>+'352 452 552'!G24</f>
        <v>5977.9842632540867</v>
      </c>
      <c r="H38" s="77">
        <f>+'352 452 552'!G28</f>
        <v>839</v>
      </c>
      <c r="I38" s="77">
        <f>+'352 452 552'!G29</f>
        <v>780</v>
      </c>
      <c r="J38" s="149">
        <f t="shared" si="38"/>
        <v>14970.984263254086</v>
      </c>
      <c r="K38" s="669">
        <f t="shared" si="39"/>
        <v>2681376</v>
      </c>
      <c r="L38" s="77">
        <f t="shared" si="40"/>
        <v>61752</v>
      </c>
      <c r="M38" s="77">
        <f t="shared" si="41"/>
        <v>2223810.1459305203</v>
      </c>
      <c r="N38" s="77">
        <f t="shared" si="42"/>
        <v>312108</v>
      </c>
      <c r="O38" s="277">
        <f t="shared" si="43"/>
        <v>290160</v>
      </c>
      <c r="P38" s="151">
        <f t="shared" si="7"/>
        <v>5569206</v>
      </c>
      <c r="Q38" s="45"/>
      <c r="R38" s="45"/>
      <c r="S38" s="45"/>
      <c r="T38" s="45"/>
      <c r="U38" s="45"/>
      <c r="V38" s="45"/>
      <c r="W38" s="45"/>
      <c r="X38" s="45"/>
      <c r="Y38" s="45"/>
      <c r="Z38" s="45"/>
      <c r="AA38" s="45"/>
      <c r="AB38" s="45"/>
      <c r="AC38" s="45"/>
      <c r="AD38" s="45"/>
      <c r="AE38" s="45"/>
    </row>
    <row r="39" spans="1:31" s="44" customFormat="1" ht="28.5" customHeight="1">
      <c r="A39" s="168" t="s">
        <v>2313</v>
      </c>
      <c r="B39" s="1296" t="s">
        <v>2314</v>
      </c>
      <c r="C39" s="73" t="s">
        <v>1358</v>
      </c>
      <c r="D39" s="571">
        <v>8</v>
      </c>
      <c r="E39" s="277">
        <f>+'353 453 553'!G10</f>
        <v>1280112</v>
      </c>
      <c r="F39" s="77">
        <f>+'353 453 553'!G17</f>
        <v>16212</v>
      </c>
      <c r="G39" s="77">
        <f>+'353 453 553'!G24</f>
        <v>841994</v>
      </c>
      <c r="H39" s="77">
        <f>+'353 453 553'!G28</f>
        <v>62923</v>
      </c>
      <c r="I39" s="77">
        <f>+'353 453 553'!G29</f>
        <v>58487</v>
      </c>
      <c r="J39" s="149">
        <f t="shared" si="38"/>
        <v>2259728</v>
      </c>
      <c r="K39" s="669">
        <f t="shared" si="39"/>
        <v>10240896</v>
      </c>
      <c r="L39" s="77">
        <f t="shared" si="40"/>
        <v>129696</v>
      </c>
      <c r="M39" s="77">
        <f t="shared" si="41"/>
        <v>6735952</v>
      </c>
      <c r="N39" s="77">
        <f t="shared" si="42"/>
        <v>503384</v>
      </c>
      <c r="O39" s="277">
        <f t="shared" si="43"/>
        <v>467896</v>
      </c>
      <c r="P39" s="151">
        <f t="shared" si="7"/>
        <v>18077824</v>
      </c>
      <c r="Q39" s="45"/>
      <c r="R39" s="45"/>
      <c r="S39" s="45"/>
      <c r="T39" s="45"/>
      <c r="U39" s="45"/>
      <c r="V39" s="45"/>
      <c r="W39" s="45"/>
      <c r="X39" s="45"/>
      <c r="Y39" s="45"/>
      <c r="Z39" s="45"/>
      <c r="AA39" s="45"/>
      <c r="AB39" s="45"/>
      <c r="AC39" s="45"/>
      <c r="AD39" s="45"/>
      <c r="AE39" s="45"/>
    </row>
    <row r="40" spans="1:31" s="44" customFormat="1">
      <c r="A40" s="168" t="s">
        <v>2315</v>
      </c>
      <c r="B40" s="163" t="s">
        <v>2316</v>
      </c>
      <c r="C40" s="73" t="s">
        <v>1358</v>
      </c>
      <c r="D40" s="571">
        <v>7</v>
      </c>
      <c r="E40" s="277">
        <f>+'354 454 554'!G12</f>
        <v>496206</v>
      </c>
      <c r="F40" s="77">
        <f>+'354 454 554'!G19</f>
        <v>2070</v>
      </c>
      <c r="G40" s="77">
        <f>+'354 454 554'!G26</f>
        <v>21534.720000000001</v>
      </c>
      <c r="H40" s="77">
        <f>+'354 454 554'!G30</f>
        <v>20974</v>
      </c>
      <c r="I40" s="77">
        <f>+'354 454 554'!G31</f>
        <v>19496</v>
      </c>
      <c r="J40" s="149">
        <f t="shared" si="38"/>
        <v>560280.72</v>
      </c>
      <c r="K40" s="669">
        <f t="shared" si="39"/>
        <v>3473442</v>
      </c>
      <c r="L40" s="77">
        <f t="shared" si="40"/>
        <v>14490</v>
      </c>
      <c r="M40" s="77">
        <f t="shared" si="41"/>
        <v>150743.04000000001</v>
      </c>
      <c r="N40" s="77">
        <f t="shared" si="42"/>
        <v>146818</v>
      </c>
      <c r="O40" s="277">
        <f t="shared" si="43"/>
        <v>136472</v>
      </c>
      <c r="P40" s="151">
        <f t="shared" si="7"/>
        <v>3921965</v>
      </c>
      <c r="Q40" s="45"/>
      <c r="R40" s="45"/>
      <c r="S40" s="45"/>
      <c r="T40" s="45"/>
      <c r="U40" s="45"/>
      <c r="V40" s="45"/>
      <c r="W40" s="45"/>
      <c r="X40" s="45"/>
      <c r="Y40" s="45"/>
      <c r="Z40" s="45"/>
      <c r="AA40" s="45"/>
      <c r="AB40" s="45"/>
      <c r="AC40" s="45"/>
      <c r="AD40" s="45"/>
      <c r="AE40" s="45"/>
    </row>
    <row r="41" spans="1:31" s="44" customFormat="1" ht="14.45">
      <c r="A41" s="168" t="s">
        <v>2317</v>
      </c>
      <c r="B41" s="1296" t="s">
        <v>2318</v>
      </c>
      <c r="C41" s="73" t="s">
        <v>1358</v>
      </c>
      <c r="D41" s="571">
        <v>1</v>
      </c>
      <c r="E41" s="277">
        <f>+'355 455 555'!G15</f>
        <v>38948</v>
      </c>
      <c r="F41" s="77">
        <f>+'355 455 555'!G22</f>
        <v>6210</v>
      </c>
      <c r="G41" s="77">
        <f>+'355 455 555'!G29</f>
        <v>12786.24</v>
      </c>
      <c r="H41" s="77">
        <f>+'355 455 555'!G33</f>
        <v>31461</v>
      </c>
      <c r="I41" s="77">
        <f>+'355 455 555'!G34</f>
        <v>29244</v>
      </c>
      <c r="J41" s="149">
        <f t="shared" si="38"/>
        <v>118649.23999999999</v>
      </c>
      <c r="K41" s="669">
        <f t="shared" si="39"/>
        <v>38948</v>
      </c>
      <c r="L41" s="77">
        <f t="shared" si="40"/>
        <v>6210</v>
      </c>
      <c r="M41" s="77">
        <f t="shared" si="41"/>
        <v>12786.24</v>
      </c>
      <c r="N41" s="77">
        <f t="shared" si="42"/>
        <v>31461</v>
      </c>
      <c r="O41" s="277">
        <f t="shared" si="43"/>
        <v>29244</v>
      </c>
      <c r="P41" s="151">
        <f t="shared" si="7"/>
        <v>118649</v>
      </c>
      <c r="Q41" s="45"/>
      <c r="R41" s="45"/>
      <c r="S41" s="45"/>
      <c r="T41" s="45"/>
      <c r="U41" s="45"/>
      <c r="V41" s="45"/>
      <c r="W41" s="45"/>
      <c r="X41" s="45"/>
      <c r="Y41" s="45"/>
      <c r="Z41" s="45"/>
      <c r="AA41" s="45"/>
      <c r="AB41" s="45"/>
      <c r="AC41" s="45"/>
      <c r="AD41" s="45"/>
      <c r="AE41" s="45"/>
    </row>
    <row r="42" spans="1:31" s="44" customFormat="1" ht="14.45">
      <c r="A42" s="168" t="s">
        <v>2319</v>
      </c>
      <c r="B42" s="1296" t="s">
        <v>2320</v>
      </c>
      <c r="C42" s="73" t="s">
        <v>1358</v>
      </c>
      <c r="D42" s="675">
        <v>4</v>
      </c>
      <c r="E42" s="277">
        <f>+'356 456 556'!G15</f>
        <v>51058</v>
      </c>
      <c r="F42" s="77">
        <f>+'356 456 556'!G22</f>
        <v>6210</v>
      </c>
      <c r="G42" s="77">
        <f>+'356 456 556'!G29</f>
        <v>14889.24</v>
      </c>
      <c r="H42" s="77">
        <f>+'356 456 556'!G33</f>
        <v>31461</v>
      </c>
      <c r="I42" s="77">
        <f>+'356 456 556'!G34</f>
        <v>29244</v>
      </c>
      <c r="J42" s="149">
        <f t="shared" si="38"/>
        <v>132862.24</v>
      </c>
      <c r="K42" s="669">
        <f t="shared" si="39"/>
        <v>204232</v>
      </c>
      <c r="L42" s="77">
        <f t="shared" si="40"/>
        <v>24840</v>
      </c>
      <c r="M42" s="77">
        <f t="shared" si="41"/>
        <v>59556.959999999999</v>
      </c>
      <c r="N42" s="77">
        <f t="shared" si="42"/>
        <v>125844</v>
      </c>
      <c r="O42" s="277">
        <f t="shared" si="43"/>
        <v>116976</v>
      </c>
      <c r="P42" s="151">
        <f t="shared" si="7"/>
        <v>531449</v>
      </c>
      <c r="Q42" s="45"/>
      <c r="R42" s="45"/>
      <c r="S42" s="45"/>
      <c r="T42" s="45"/>
      <c r="U42" s="45"/>
      <c r="V42" s="45"/>
      <c r="W42" s="45"/>
      <c r="X42" s="45"/>
      <c r="Y42" s="45"/>
      <c r="Z42" s="45"/>
      <c r="AA42" s="45"/>
      <c r="AB42" s="45"/>
      <c r="AC42" s="45"/>
      <c r="AD42" s="45"/>
      <c r="AE42" s="45"/>
    </row>
    <row r="43" spans="1:31" s="44" customFormat="1" ht="26.45">
      <c r="A43" s="168" t="s">
        <v>2321</v>
      </c>
      <c r="B43" s="163" t="s">
        <v>2322</v>
      </c>
      <c r="C43" s="73" t="s">
        <v>1358</v>
      </c>
      <c r="D43" s="675">
        <v>3</v>
      </c>
      <c r="E43" s="277">
        <f>+'357 457 557'!G19</f>
        <v>306758</v>
      </c>
      <c r="F43" s="77">
        <f>+'357 457 557'!G26</f>
        <v>6210</v>
      </c>
      <c r="G43" s="77">
        <f>+'357 457 557'!G33</f>
        <v>30199.08</v>
      </c>
      <c r="H43" s="77">
        <f>+'357 457 557'!G37</f>
        <v>41949</v>
      </c>
      <c r="I43" s="77">
        <f>+'357 457 557'!G38</f>
        <v>38992</v>
      </c>
      <c r="J43" s="149">
        <f t="shared" si="38"/>
        <v>424108.08</v>
      </c>
      <c r="K43" s="669">
        <f t="shared" si="39"/>
        <v>920274</v>
      </c>
      <c r="L43" s="77">
        <f t="shared" si="40"/>
        <v>18630</v>
      </c>
      <c r="M43" s="77">
        <f t="shared" si="41"/>
        <v>90597.24</v>
      </c>
      <c r="N43" s="77">
        <f t="shared" si="42"/>
        <v>125847</v>
      </c>
      <c r="O43" s="277">
        <f t="shared" si="43"/>
        <v>116976</v>
      </c>
      <c r="P43" s="151">
        <f t="shared" si="7"/>
        <v>1272324</v>
      </c>
      <c r="Q43" s="45"/>
      <c r="R43" s="45"/>
      <c r="S43" s="45"/>
      <c r="T43" s="45"/>
      <c r="U43" s="45"/>
      <c r="V43" s="45"/>
      <c r="W43" s="45"/>
      <c r="X43" s="45"/>
      <c r="Y43" s="45"/>
      <c r="Z43" s="45"/>
      <c r="AA43" s="45"/>
      <c r="AB43" s="45"/>
      <c r="AC43" s="45"/>
      <c r="AD43" s="45"/>
      <c r="AE43" s="45"/>
    </row>
    <row r="44" spans="1:31" s="44" customFormat="1" ht="14.45">
      <c r="A44" s="168" t="s">
        <v>2323</v>
      </c>
      <c r="B44" s="1296" t="s">
        <v>2324</v>
      </c>
      <c r="C44" s="73" t="s">
        <v>1358</v>
      </c>
      <c r="D44" s="675">
        <v>0</v>
      </c>
      <c r="E44" s="277">
        <f>+'358 458 558'!G15</f>
        <v>38038</v>
      </c>
      <c r="F44" s="77">
        <f>+'358 458 558'!G22</f>
        <v>6210</v>
      </c>
      <c r="G44" s="77">
        <f>+'358 458 558'!G29</f>
        <v>10683.24</v>
      </c>
      <c r="H44" s="77">
        <f>+'358 458 558'!G33</f>
        <v>41949</v>
      </c>
      <c r="I44" s="77">
        <f>+'358 458 558'!G34</f>
        <v>38992</v>
      </c>
      <c r="J44" s="149">
        <f t="shared" si="38"/>
        <v>135872.24</v>
      </c>
      <c r="K44" s="669">
        <f t="shared" si="39"/>
        <v>0</v>
      </c>
      <c r="L44" s="77">
        <f t="shared" si="40"/>
        <v>0</v>
      </c>
      <c r="M44" s="77">
        <f t="shared" si="41"/>
        <v>0</v>
      </c>
      <c r="N44" s="77">
        <f t="shared" si="42"/>
        <v>0</v>
      </c>
      <c r="O44" s="277">
        <f t="shared" si="43"/>
        <v>0</v>
      </c>
      <c r="P44" s="151">
        <f t="shared" si="7"/>
        <v>0</v>
      </c>
      <c r="Q44" s="45"/>
      <c r="R44" s="45"/>
      <c r="S44" s="45"/>
      <c r="T44" s="45"/>
      <c r="U44" s="45"/>
      <c r="V44" s="45"/>
      <c r="W44" s="45"/>
      <c r="X44" s="45"/>
      <c r="Y44" s="45"/>
      <c r="Z44" s="45"/>
      <c r="AA44" s="45"/>
      <c r="AB44" s="45"/>
      <c r="AC44" s="45"/>
      <c r="AD44" s="45"/>
      <c r="AE44" s="45"/>
    </row>
    <row r="45" spans="1:31" s="44" customFormat="1" ht="14.45">
      <c r="A45" s="168" t="s">
        <v>2325</v>
      </c>
      <c r="B45" s="1296" t="s">
        <v>2326</v>
      </c>
      <c r="C45" s="73" t="s">
        <v>1358</v>
      </c>
      <c r="D45" s="675">
        <v>7</v>
      </c>
      <c r="E45" s="277">
        <f>+'359 459 559'!G15</f>
        <v>198982</v>
      </c>
      <c r="F45" s="77">
        <f>+'359 459 559'!G21</f>
        <v>12420</v>
      </c>
      <c r="G45" s="77">
        <f>+'359 459 559'!G28</f>
        <v>158484.71493001931</v>
      </c>
      <c r="H45" s="77">
        <f>+'359 459 559'!G32</f>
        <v>62923</v>
      </c>
      <c r="I45" s="77">
        <f>+'359 459 559'!G33</f>
        <v>58487</v>
      </c>
      <c r="J45" s="149">
        <f t="shared" si="38"/>
        <v>491296.71493001934</v>
      </c>
      <c r="K45" s="669">
        <f t="shared" si="39"/>
        <v>1392874</v>
      </c>
      <c r="L45" s="77">
        <f t="shared" si="40"/>
        <v>86940</v>
      </c>
      <c r="M45" s="77">
        <f t="shared" si="41"/>
        <v>1109393.0045101352</v>
      </c>
      <c r="N45" s="77">
        <f t="shared" si="42"/>
        <v>440461</v>
      </c>
      <c r="O45" s="277">
        <f t="shared" si="43"/>
        <v>409409</v>
      </c>
      <c r="P45" s="151">
        <f t="shared" si="7"/>
        <v>3439077</v>
      </c>
      <c r="Q45" s="45"/>
      <c r="R45" s="45"/>
      <c r="S45" s="45"/>
      <c r="T45" s="45"/>
      <c r="U45" s="45"/>
      <c r="V45" s="45"/>
      <c r="W45" s="45"/>
      <c r="X45" s="45"/>
      <c r="Y45" s="45"/>
      <c r="Z45" s="45"/>
      <c r="AA45" s="45"/>
      <c r="AB45" s="45"/>
      <c r="AC45" s="45"/>
      <c r="AD45" s="45"/>
      <c r="AE45" s="45"/>
    </row>
    <row r="46" spans="1:31" s="44" customFormat="1" ht="15" thickBot="1">
      <c r="A46" s="168" t="s">
        <v>2327</v>
      </c>
      <c r="B46" s="1296" t="s">
        <v>2328</v>
      </c>
      <c r="C46" s="73" t="s">
        <v>1358</v>
      </c>
      <c r="D46" s="676">
        <v>4</v>
      </c>
      <c r="E46" s="277">
        <f>+'3510 4510 5510'!G12</f>
        <v>261410</v>
      </c>
      <c r="F46" s="77">
        <f>+'3510 4510 5510'!G24</f>
        <v>23027.85</v>
      </c>
      <c r="G46" s="77">
        <f>+'3510 4510 5510'!G24</f>
        <v>23027.85</v>
      </c>
      <c r="H46" s="77">
        <f>+'3510 4510 5510'!G28</f>
        <v>62923</v>
      </c>
      <c r="I46" s="77">
        <f>+'3510 4510 5510'!G29</f>
        <v>58487</v>
      </c>
      <c r="J46" s="149">
        <f t="shared" si="38"/>
        <v>428875.69999999995</v>
      </c>
      <c r="K46" s="669">
        <f t="shared" si="39"/>
        <v>1045640</v>
      </c>
      <c r="L46" s="77">
        <f t="shared" si="40"/>
        <v>92111.4</v>
      </c>
      <c r="M46" s="77">
        <f t="shared" si="41"/>
        <v>92111.4</v>
      </c>
      <c r="N46" s="77">
        <f t="shared" si="42"/>
        <v>251692</v>
      </c>
      <c r="O46" s="277">
        <f t="shared" si="43"/>
        <v>233948</v>
      </c>
      <c r="P46" s="151">
        <f t="shared" si="7"/>
        <v>1715503</v>
      </c>
      <c r="Q46" s="45"/>
      <c r="R46" s="45"/>
      <c r="S46" s="45"/>
      <c r="T46" s="45"/>
      <c r="U46" s="45"/>
      <c r="V46" s="45"/>
      <c r="W46" s="45"/>
      <c r="X46" s="45"/>
      <c r="Y46" s="45"/>
      <c r="Z46" s="45"/>
      <c r="AA46" s="45"/>
      <c r="AB46" s="45"/>
      <c r="AC46" s="45"/>
      <c r="AD46" s="45"/>
      <c r="AE46" s="45"/>
    </row>
    <row r="47" spans="1:31" s="44" customFormat="1" ht="18" customHeight="1">
      <c r="A47" s="1533" t="s">
        <v>2192</v>
      </c>
      <c r="B47" s="1513"/>
      <c r="C47" s="1513"/>
      <c r="D47" s="1513"/>
      <c r="E47" s="1513"/>
      <c r="F47" s="1513"/>
      <c r="G47" s="1513"/>
      <c r="H47" s="1513"/>
      <c r="I47" s="1513"/>
      <c r="J47" s="1514"/>
      <c r="K47" s="148">
        <f t="shared" ref="K47:O47" si="44">ROUND(SUM(K5:K46),0)</f>
        <v>190559129</v>
      </c>
      <c r="L47" s="148">
        <f t="shared" si="44"/>
        <v>4586454</v>
      </c>
      <c r="M47" s="148">
        <f t="shared" si="44"/>
        <v>64753076</v>
      </c>
      <c r="N47" s="148">
        <f t="shared" si="44"/>
        <v>9041141</v>
      </c>
      <c r="O47" s="148">
        <f t="shared" si="44"/>
        <v>11192128</v>
      </c>
      <c r="P47" s="148">
        <f>ROUND(SUM(P5:P46),0)</f>
        <v>280131926</v>
      </c>
      <c r="Q47" s="45">
        <v>8</v>
      </c>
      <c r="R47" s="45"/>
      <c r="S47" s="45"/>
      <c r="T47" s="45"/>
      <c r="U47" s="45"/>
      <c r="V47" s="45"/>
      <c r="W47" s="45"/>
      <c r="X47" s="45"/>
      <c r="Y47" s="45"/>
      <c r="Z47" s="45"/>
      <c r="AA47" s="45"/>
      <c r="AB47" s="45"/>
      <c r="AC47" s="45"/>
      <c r="AD47" s="45"/>
      <c r="AE47" s="45"/>
    </row>
    <row r="48" spans="1:31">
      <c r="P48" s="2"/>
      <c r="Q48" s="1137">
        <f>+P47/Q47</f>
        <v>35016490.75</v>
      </c>
    </row>
    <row r="49" spans="1:16">
      <c r="L49" s="58"/>
    </row>
    <row r="50" spans="1:16">
      <c r="A50" s="275"/>
      <c r="B50" s="275"/>
      <c r="L50" s="32"/>
      <c r="P50" s="229"/>
    </row>
    <row r="51" spans="1:16">
      <c r="A51" s="276"/>
      <c r="B51" s="275"/>
      <c r="I51" s="32"/>
      <c r="L51" s="53"/>
    </row>
    <row r="52" spans="1:16">
      <c r="B52" s="58"/>
      <c r="I52" s="32"/>
      <c r="K52" s="54"/>
      <c r="L52" s="53"/>
    </row>
    <row r="53" spans="1:16">
      <c r="I53" s="32"/>
      <c r="K53" s="54"/>
      <c r="L53" s="53"/>
      <c r="P53" s="2"/>
    </row>
    <row r="54" spans="1:16">
      <c r="K54" s="54"/>
      <c r="P54" s="53"/>
    </row>
    <row r="55" spans="1:16">
      <c r="B55" s="58"/>
      <c r="K55" s="54"/>
    </row>
    <row r="57" spans="1:16">
      <c r="K57" s="54"/>
    </row>
    <row r="58" spans="1:16">
      <c r="B58" s="58"/>
      <c r="K58" s="54"/>
    </row>
    <row r="59" spans="1:16">
      <c r="K59" s="54"/>
    </row>
    <row r="61" spans="1:16">
      <c r="B61" s="58"/>
    </row>
    <row r="62" spans="1:16">
      <c r="J62" s="54"/>
    </row>
    <row r="64" spans="1:16">
      <c r="J64" s="54"/>
    </row>
  </sheetData>
  <mergeCells count="12">
    <mergeCell ref="A47:J47"/>
    <mergeCell ref="A1:P1"/>
    <mergeCell ref="A2:A3"/>
    <mergeCell ref="B2:B3"/>
    <mergeCell ref="C2:C3"/>
    <mergeCell ref="D2:D3"/>
    <mergeCell ref="E2:J2"/>
    <mergeCell ref="K2:P2"/>
    <mergeCell ref="B18:P18"/>
    <mergeCell ref="B30:P30"/>
    <mergeCell ref="B32:P32"/>
    <mergeCell ref="B36:P36"/>
  </mergeCells>
  <phoneticPr fontId="15" type="noConversion"/>
  <printOptions horizontalCentered="1"/>
  <pageMargins left="0.39370078740157483" right="0.39370078740157483" top="0.39370078740157483" bottom="0.39370078740157483" header="0" footer="0"/>
  <pageSetup scale="3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C61B7-E197-4D69-992C-C25F9B0571B5}">
  <sheetPr>
    <tabColor rgb="FF92D050"/>
  </sheetPr>
  <dimension ref="A1:AF64"/>
  <sheetViews>
    <sheetView view="pageBreakPreview" topLeftCell="A35" zoomScaleNormal="70" zoomScaleSheetLayoutView="100" workbookViewId="0">
      <selection activeCell="B6" sqref="B6"/>
    </sheetView>
  </sheetViews>
  <sheetFormatPr defaultColWidth="11.42578125" defaultRowHeight="13.15"/>
  <cols>
    <col min="1" max="1" width="6.28515625" customWidth="1"/>
    <col min="2" max="2" width="64.140625" customWidth="1"/>
    <col min="3" max="3" width="8.42578125" customWidth="1"/>
    <col min="4" max="4" width="11" customWidth="1"/>
    <col min="5" max="5" width="17.28515625" hidden="1" customWidth="1"/>
    <col min="6" max="9" width="15.5703125" hidden="1" customWidth="1"/>
    <col min="10" max="10" width="17.28515625" bestFit="1" customWidth="1"/>
    <col min="11" max="11" width="21.5703125" hidden="1" customWidth="1"/>
    <col min="12" max="12" width="23.42578125" hidden="1" customWidth="1"/>
    <col min="13" max="13" width="24.28515625" hidden="1" customWidth="1"/>
    <col min="14" max="14" width="20.28515625" hidden="1" customWidth="1"/>
    <col min="15" max="15" width="20" hidden="1" customWidth="1"/>
    <col min="16" max="16" width="23" bestFit="1" customWidth="1"/>
    <col min="17" max="17" width="18.7109375" bestFit="1" customWidth="1"/>
    <col min="18" max="18" width="15.5703125" bestFit="1" customWidth="1"/>
  </cols>
  <sheetData>
    <row r="1" spans="1:31" s="43" customFormat="1" ht="13.9" thickBot="1">
      <c r="A1" s="1515" t="str">
        <f>+'PRES GENERAL AWA'!B21</f>
        <v>IMPLEMENTAR SSFV MICRORED 10 KW</v>
      </c>
      <c r="B1" s="1516"/>
      <c r="C1" s="1516"/>
      <c r="D1" s="1516"/>
      <c r="E1" s="1517"/>
      <c r="F1" s="1517"/>
      <c r="G1" s="1517"/>
      <c r="H1" s="1517"/>
      <c r="I1" s="1517"/>
      <c r="J1" s="1517"/>
      <c r="K1" s="1517"/>
      <c r="L1" s="1517"/>
      <c r="M1" s="1517"/>
      <c r="N1" s="1517"/>
      <c r="O1" s="1517"/>
      <c r="P1" s="1518"/>
    </row>
    <row r="2" spans="1:31" s="1" customFormat="1" ht="15" customHeight="1">
      <c r="A2" s="1519" t="s">
        <v>1</v>
      </c>
      <c r="B2" s="1519" t="s">
        <v>2141</v>
      </c>
      <c r="C2" s="1519" t="s">
        <v>3</v>
      </c>
      <c r="D2" s="1521" t="s">
        <v>2142</v>
      </c>
      <c r="E2" s="1523" t="s">
        <v>2143</v>
      </c>
      <c r="F2" s="1524"/>
      <c r="G2" s="1524"/>
      <c r="H2" s="1524"/>
      <c r="I2" s="1524"/>
      <c r="J2" s="1525"/>
      <c r="K2" s="1523" t="s">
        <v>2144</v>
      </c>
      <c r="L2" s="1524"/>
      <c r="M2" s="1524"/>
      <c r="N2" s="1524"/>
      <c r="O2" s="1524"/>
      <c r="P2" s="1525"/>
      <c r="Q2" s="76"/>
      <c r="R2" s="76"/>
      <c r="S2" s="76"/>
      <c r="T2" s="76"/>
      <c r="U2" s="76"/>
      <c r="V2" s="76"/>
      <c r="W2" s="76"/>
      <c r="X2" s="76"/>
      <c r="Y2" s="76"/>
      <c r="Z2" s="76"/>
      <c r="AA2" s="76"/>
      <c r="AB2" s="76"/>
      <c r="AC2" s="76"/>
      <c r="AD2" s="76"/>
      <c r="AE2" s="76"/>
    </row>
    <row r="3" spans="1:31" s="1" customFormat="1" ht="15" customHeight="1" thickBot="1">
      <c r="A3" s="1520"/>
      <c r="B3" s="1520"/>
      <c r="C3" s="1520"/>
      <c r="D3" s="1522"/>
      <c r="E3" s="170" t="s">
        <v>2145</v>
      </c>
      <c r="F3" s="137" t="s">
        <v>2146</v>
      </c>
      <c r="G3" s="137" t="s">
        <v>2147</v>
      </c>
      <c r="H3" s="137" t="s">
        <v>2148</v>
      </c>
      <c r="I3" s="137" t="s">
        <v>2149</v>
      </c>
      <c r="J3" s="171" t="s">
        <v>2150</v>
      </c>
      <c r="K3" s="172" t="s">
        <v>2145</v>
      </c>
      <c r="L3" s="173" t="s">
        <v>2146</v>
      </c>
      <c r="M3" s="173" t="s">
        <v>2147</v>
      </c>
      <c r="N3" s="137" t="s">
        <v>2148</v>
      </c>
      <c r="O3" s="137" t="s">
        <v>2149</v>
      </c>
      <c r="P3" s="174" t="s">
        <v>2151</v>
      </c>
      <c r="Q3" s="76"/>
      <c r="R3" s="76"/>
      <c r="S3" s="76"/>
      <c r="T3" s="76"/>
      <c r="U3" s="76"/>
      <c r="V3" s="76"/>
      <c r="W3" s="76"/>
      <c r="X3" s="76"/>
      <c r="Y3" s="76"/>
      <c r="Z3" s="76"/>
      <c r="AA3" s="76"/>
      <c r="AB3" s="76"/>
      <c r="AC3" s="76"/>
      <c r="AD3" s="76"/>
      <c r="AE3" s="76"/>
    </row>
    <row r="4" spans="1:31" s="44" customFormat="1" ht="13.9" thickBot="1">
      <c r="A4" s="175" t="str">
        <f>+'PRES GENERAL AWA'!A22</f>
        <v>3.1</v>
      </c>
      <c r="B4" s="567" t="str">
        <f>+'PRES GENERAL AWA'!B22</f>
        <v>Sistema de generación de 26800 Wp</v>
      </c>
      <c r="C4" s="568"/>
      <c r="D4" s="568"/>
      <c r="E4" s="568"/>
      <c r="F4" s="568"/>
      <c r="G4" s="568"/>
      <c r="H4" s="568"/>
      <c r="I4" s="568"/>
      <c r="J4" s="568"/>
      <c r="K4" s="568"/>
      <c r="L4" s="670"/>
      <c r="M4" s="670"/>
      <c r="N4" s="670"/>
      <c r="O4" s="568"/>
      <c r="P4" s="569"/>
      <c r="Q4" s="45"/>
      <c r="R4" s="45"/>
      <c r="S4" s="45"/>
      <c r="T4" s="45"/>
      <c r="U4" s="45"/>
      <c r="V4" s="45"/>
      <c r="W4" s="45"/>
      <c r="X4" s="45"/>
      <c r="Y4" s="45"/>
      <c r="Z4" s="45"/>
      <c r="AA4" s="45"/>
      <c r="AB4" s="45"/>
      <c r="AC4" s="45"/>
      <c r="AD4" s="45"/>
      <c r="AE4" s="45"/>
    </row>
    <row r="5" spans="1:31" s="44" customFormat="1" ht="92.45">
      <c r="A5" s="168" t="s">
        <v>2329</v>
      </c>
      <c r="B5" s="163" t="s">
        <v>2258</v>
      </c>
      <c r="C5" s="156" t="s">
        <v>109</v>
      </c>
      <c r="D5" s="157">
        <v>40</v>
      </c>
      <c r="E5" s="143">
        <f>+'311 411 511'!G11</f>
        <v>887973</v>
      </c>
      <c r="F5" s="77">
        <f>+'311 411 511'!G18</f>
        <v>2760</v>
      </c>
      <c r="G5" s="77">
        <f>+'311 411 511'!G25</f>
        <v>673601.35030978941</v>
      </c>
      <c r="H5" s="77">
        <f>+'311 411 511'!G29</f>
        <v>13983</v>
      </c>
      <c r="I5" s="77">
        <f>+'311 411 511'!G30</f>
        <v>12997</v>
      </c>
      <c r="J5" s="149">
        <f>+SUM(E5:I5)</f>
        <v>1591314.3503097894</v>
      </c>
      <c r="K5" s="669">
        <f>$D5*E5</f>
        <v>35518920</v>
      </c>
      <c r="L5" s="77">
        <f t="shared" ref="L5:O5" si="0">$D5*F5</f>
        <v>110400</v>
      </c>
      <c r="M5" s="77">
        <f t="shared" si="0"/>
        <v>26944054.012391575</v>
      </c>
      <c r="N5" s="77">
        <f t="shared" si="0"/>
        <v>559320</v>
      </c>
      <c r="O5" s="277">
        <f t="shared" si="0"/>
        <v>519880</v>
      </c>
      <c r="P5" s="151">
        <f>ROUND(D5*J5,0)</f>
        <v>63652574</v>
      </c>
      <c r="Q5" s="45">
        <f>+D5*670</f>
        <v>26800</v>
      </c>
      <c r="R5" s="45"/>
      <c r="S5" s="45"/>
      <c r="T5" s="45"/>
      <c r="U5" s="45"/>
      <c r="V5" s="45"/>
      <c r="W5" s="45"/>
      <c r="X5" s="45"/>
      <c r="Y5" s="45"/>
      <c r="Z5" s="45"/>
      <c r="AA5" s="45"/>
      <c r="AB5" s="45"/>
      <c r="AC5" s="45"/>
      <c r="AD5" s="45"/>
      <c r="AE5" s="45"/>
    </row>
    <row r="6" spans="1:31" s="44" customFormat="1" ht="70.5" customHeight="1">
      <c r="A6" s="168" t="s">
        <v>2330</v>
      </c>
      <c r="B6" s="163" t="s">
        <v>2331</v>
      </c>
      <c r="C6" s="156" t="s">
        <v>109</v>
      </c>
      <c r="D6" s="157">
        <v>1</v>
      </c>
      <c r="E6" s="143">
        <f>+'412'!G12</f>
        <v>801708</v>
      </c>
      <c r="F6" s="77">
        <f>+'412'!G19</f>
        <v>2760</v>
      </c>
      <c r="G6" s="77">
        <f>+'412'!G26</f>
        <v>43540.848480000008</v>
      </c>
      <c r="H6" s="77">
        <f>+'412'!G30</f>
        <v>13983</v>
      </c>
      <c r="I6" s="77">
        <f>+'412'!G31</f>
        <v>12997</v>
      </c>
      <c r="J6" s="149">
        <f t="shared" ref="J6:J17" si="1">+SUM(E6:I6)</f>
        <v>874988.84848000004</v>
      </c>
      <c r="K6" s="669">
        <f t="shared" ref="K6:K17" si="2">$D6*E6</f>
        <v>801708</v>
      </c>
      <c r="L6" s="77">
        <f t="shared" ref="L6:L17" si="3">$D6*F6</f>
        <v>2760</v>
      </c>
      <c r="M6" s="77">
        <f t="shared" ref="M6:M17" si="4">$D6*G6</f>
        <v>43540.848480000008</v>
      </c>
      <c r="N6" s="77">
        <f t="shared" ref="N6:N17" si="5">$D6*H6</f>
        <v>13983</v>
      </c>
      <c r="O6" s="277">
        <f t="shared" ref="O6:O17" si="6">$D6*I6</f>
        <v>12997</v>
      </c>
      <c r="P6" s="151">
        <f t="shared" ref="P6:P46" si="7">ROUND(D6*J6,0)</f>
        <v>874989</v>
      </c>
      <c r="Q6"/>
      <c r="R6"/>
      <c r="S6"/>
      <c r="T6"/>
      <c r="U6"/>
      <c r="V6"/>
      <c r="W6"/>
      <c r="X6"/>
      <c r="Y6"/>
      <c r="Z6"/>
      <c r="AA6"/>
      <c r="AB6"/>
      <c r="AC6"/>
      <c r="AD6"/>
      <c r="AE6"/>
    </row>
    <row r="7" spans="1:31" s="44" customFormat="1" ht="46.9" customHeight="1">
      <c r="A7" s="168" t="s">
        <v>2332</v>
      </c>
      <c r="B7" s="163" t="s">
        <v>2262</v>
      </c>
      <c r="C7" s="156" t="s">
        <v>109</v>
      </c>
      <c r="D7" s="157">
        <v>1</v>
      </c>
      <c r="E7" s="143">
        <f>+'413'!G23</f>
        <v>4127358</v>
      </c>
      <c r="F7" s="77">
        <f>+'413'!G30</f>
        <v>12420</v>
      </c>
      <c r="G7" s="77">
        <f>+'413'!G37</f>
        <v>446853.19510148681</v>
      </c>
      <c r="H7" s="77">
        <f>+'413'!G41</f>
        <v>62923</v>
      </c>
      <c r="I7" s="77">
        <f>+'413'!G42</f>
        <v>58487</v>
      </c>
      <c r="J7" s="149">
        <f t="shared" si="1"/>
        <v>4708041.1951014865</v>
      </c>
      <c r="K7" s="669">
        <f t="shared" si="2"/>
        <v>4127358</v>
      </c>
      <c r="L7" s="77">
        <f t="shared" si="3"/>
        <v>12420</v>
      </c>
      <c r="M7" s="77">
        <f t="shared" si="4"/>
        <v>446853.19510148681</v>
      </c>
      <c r="N7" s="77">
        <f t="shared" si="5"/>
        <v>62923</v>
      </c>
      <c r="O7" s="277">
        <f t="shared" si="6"/>
        <v>58487</v>
      </c>
      <c r="P7" s="151">
        <f t="shared" si="7"/>
        <v>4708041</v>
      </c>
      <c r="Q7"/>
      <c r="R7"/>
      <c r="S7"/>
      <c r="T7"/>
      <c r="U7"/>
      <c r="V7"/>
      <c r="W7"/>
      <c r="X7"/>
      <c r="Y7"/>
      <c r="Z7"/>
      <c r="AA7"/>
      <c r="AB7"/>
      <c r="AC7"/>
      <c r="AD7"/>
      <c r="AE7"/>
    </row>
    <row r="8" spans="1:31" s="44" customFormat="1" ht="85.9" customHeight="1">
      <c r="A8" s="168" t="s">
        <v>2333</v>
      </c>
      <c r="B8" s="163" t="s">
        <v>2334</v>
      </c>
      <c r="C8" s="156" t="s">
        <v>109</v>
      </c>
      <c r="D8" s="157">
        <v>2</v>
      </c>
      <c r="E8" s="143">
        <f>+'314 414 514'!G16</f>
        <v>11356902</v>
      </c>
      <c r="F8" s="77">
        <f>+'314 414 514'!G23</f>
        <v>4968</v>
      </c>
      <c r="G8" s="77">
        <f>+'314 414 514'!G30</f>
        <v>121161.39612272097</v>
      </c>
      <c r="H8" s="77">
        <f>+'314 414 514'!G34</f>
        <v>25169</v>
      </c>
      <c r="I8" s="77">
        <f>+'314 414 514'!G35</f>
        <v>23395</v>
      </c>
      <c r="J8" s="149">
        <f t="shared" si="1"/>
        <v>11531595.39612272</v>
      </c>
      <c r="K8" s="669">
        <f t="shared" si="2"/>
        <v>22713804</v>
      </c>
      <c r="L8" s="77">
        <f t="shared" si="3"/>
        <v>9936</v>
      </c>
      <c r="M8" s="77">
        <f t="shared" si="4"/>
        <v>242322.79224544193</v>
      </c>
      <c r="N8" s="77">
        <f t="shared" si="5"/>
        <v>50338</v>
      </c>
      <c r="O8" s="277">
        <f t="shared" si="6"/>
        <v>46790</v>
      </c>
      <c r="P8" s="151">
        <f t="shared" si="7"/>
        <v>23063191</v>
      </c>
      <c r="Q8"/>
      <c r="R8"/>
      <c r="S8"/>
      <c r="T8"/>
      <c r="U8"/>
      <c r="V8"/>
      <c r="W8"/>
      <c r="X8"/>
      <c r="Y8"/>
      <c r="Z8"/>
      <c r="AA8"/>
      <c r="AB8"/>
      <c r="AC8"/>
      <c r="AD8"/>
      <c r="AE8"/>
    </row>
    <row r="9" spans="1:31" s="44" customFormat="1" ht="60.6" customHeight="1">
      <c r="A9" s="168" t="s">
        <v>2335</v>
      </c>
      <c r="B9" s="163" t="s">
        <v>2336</v>
      </c>
      <c r="C9" s="156" t="s">
        <v>109</v>
      </c>
      <c r="D9" s="157">
        <v>1</v>
      </c>
      <c r="E9" s="143">
        <f>+'415'!G24</f>
        <v>7831305</v>
      </c>
      <c r="F9" s="77">
        <f>+'415'!G31</f>
        <v>24840</v>
      </c>
      <c r="G9" s="77">
        <f>+'415'!G38</f>
        <v>795536.79382269364</v>
      </c>
      <c r="H9" s="77">
        <f>+'415'!G42</f>
        <v>125846</v>
      </c>
      <c r="I9" s="77">
        <f>+'415'!G43</f>
        <v>116975</v>
      </c>
      <c r="J9" s="149">
        <f t="shared" si="1"/>
        <v>8894502.7938226946</v>
      </c>
      <c r="K9" s="669">
        <f t="shared" si="2"/>
        <v>7831305</v>
      </c>
      <c r="L9" s="77">
        <f t="shared" si="3"/>
        <v>24840</v>
      </c>
      <c r="M9" s="77">
        <f t="shared" si="4"/>
        <v>795536.79382269364</v>
      </c>
      <c r="N9" s="77">
        <f t="shared" si="5"/>
        <v>125846</v>
      </c>
      <c r="O9" s="277">
        <f t="shared" si="6"/>
        <v>116975</v>
      </c>
      <c r="P9" s="151">
        <f t="shared" si="7"/>
        <v>8894503</v>
      </c>
      <c r="Q9"/>
      <c r="R9"/>
      <c r="S9"/>
      <c r="T9"/>
      <c r="U9"/>
      <c r="V9"/>
      <c r="W9"/>
      <c r="X9"/>
      <c r="Y9"/>
      <c r="Z9"/>
      <c r="AA9"/>
      <c r="AB9"/>
      <c r="AC9"/>
      <c r="AD9"/>
      <c r="AE9"/>
    </row>
    <row r="10" spans="1:31" s="44" customFormat="1" ht="92.45">
      <c r="A10" s="168" t="s">
        <v>2337</v>
      </c>
      <c r="B10" s="1136" t="s">
        <v>2338</v>
      </c>
      <c r="C10" s="156" t="s">
        <v>109</v>
      </c>
      <c r="D10" s="157">
        <v>1</v>
      </c>
      <c r="E10" s="143">
        <f>+'416'!G15</f>
        <v>99181175</v>
      </c>
      <c r="F10" s="77">
        <f>+'416'!G22</f>
        <v>24840</v>
      </c>
      <c r="G10" s="77">
        <f>+'416'!G29</f>
        <v>9379487.6938044783</v>
      </c>
      <c r="H10" s="77">
        <f>+'416'!G33</f>
        <v>125846</v>
      </c>
      <c r="I10" s="77">
        <f>+'416'!G34</f>
        <v>116975</v>
      </c>
      <c r="J10" s="149">
        <f>+SUM(E10:I10)</f>
        <v>108828323.69380447</v>
      </c>
      <c r="K10" s="669">
        <f t="shared" si="2"/>
        <v>99181175</v>
      </c>
      <c r="L10" s="77">
        <f t="shared" si="3"/>
        <v>24840</v>
      </c>
      <c r="M10" s="77">
        <f t="shared" si="4"/>
        <v>9379487.6938044783</v>
      </c>
      <c r="N10" s="77">
        <f t="shared" si="5"/>
        <v>125846</v>
      </c>
      <c r="O10" s="277">
        <f t="shared" si="6"/>
        <v>116975</v>
      </c>
      <c r="P10" s="151">
        <f t="shared" si="7"/>
        <v>108828324</v>
      </c>
      <c r="Q10" s="1128"/>
      <c r="R10"/>
      <c r="S10"/>
      <c r="T10"/>
      <c r="U10"/>
      <c r="V10"/>
      <c r="W10"/>
      <c r="X10"/>
      <c r="Y10"/>
      <c r="Z10"/>
      <c r="AA10"/>
      <c r="AB10"/>
      <c r="AC10"/>
      <c r="AD10"/>
      <c r="AE10"/>
    </row>
    <row r="11" spans="1:31" s="44" customFormat="1" ht="39.6">
      <c r="A11" s="168" t="s">
        <v>2339</v>
      </c>
      <c r="B11" s="163" t="s">
        <v>2270</v>
      </c>
      <c r="C11" s="156" t="s">
        <v>109</v>
      </c>
      <c r="D11" s="157">
        <v>2</v>
      </c>
      <c r="E11" s="143">
        <f>+'317 417 517'!G13</f>
        <v>11659159</v>
      </c>
      <c r="F11" s="77">
        <f>+'317 417 517'!G20</f>
        <v>12420</v>
      </c>
      <c r="G11" s="77">
        <f>+'317 417 517'!G27</f>
        <v>534928.01965319528</v>
      </c>
      <c r="H11" s="77">
        <f>+'317 417 517'!G31</f>
        <v>62923</v>
      </c>
      <c r="I11" s="77">
        <f>+'317 417 517'!G32</f>
        <v>58487</v>
      </c>
      <c r="J11" s="149">
        <f t="shared" si="1"/>
        <v>12327917.019653196</v>
      </c>
      <c r="K11" s="669">
        <f t="shared" si="2"/>
        <v>23318318</v>
      </c>
      <c r="L11" s="77">
        <f t="shared" si="3"/>
        <v>24840</v>
      </c>
      <c r="M11" s="77">
        <f t="shared" si="4"/>
        <v>1069856.0393063906</v>
      </c>
      <c r="N11" s="77">
        <f t="shared" si="5"/>
        <v>125846</v>
      </c>
      <c r="O11" s="277">
        <f t="shared" si="6"/>
        <v>116974</v>
      </c>
      <c r="P11" s="151">
        <f t="shared" si="7"/>
        <v>24655834</v>
      </c>
      <c r="Q11"/>
      <c r="R11"/>
      <c r="S11"/>
      <c r="T11"/>
      <c r="U11"/>
      <c r="V11"/>
      <c r="W11"/>
      <c r="X11"/>
      <c r="Y11"/>
      <c r="Z11"/>
      <c r="AA11"/>
      <c r="AB11"/>
      <c r="AC11"/>
      <c r="AD11"/>
      <c r="AE11"/>
    </row>
    <row r="12" spans="1:31" s="44" customFormat="1" ht="52.9">
      <c r="A12" s="168" t="s">
        <v>2340</v>
      </c>
      <c r="B12" s="163" t="s">
        <v>2341</v>
      </c>
      <c r="C12" s="156" t="s">
        <v>109</v>
      </c>
      <c r="D12" s="157">
        <v>1</v>
      </c>
      <c r="E12" s="143">
        <f>+'418'!G18</f>
        <v>1471209</v>
      </c>
      <c r="F12" s="77">
        <f>+'418'!G25</f>
        <v>8280</v>
      </c>
      <c r="G12" s="77">
        <f>+'418'!G32</f>
        <v>64880.914800000006</v>
      </c>
      <c r="H12" s="77">
        <f>+'418'!G36</f>
        <v>41949</v>
      </c>
      <c r="I12" s="77">
        <f>+'418'!G37</f>
        <v>38992</v>
      </c>
      <c r="J12" s="149">
        <f t="shared" si="1"/>
        <v>1625310.9147999999</v>
      </c>
      <c r="K12" s="669">
        <f t="shared" si="2"/>
        <v>1471209</v>
      </c>
      <c r="L12" s="77">
        <f t="shared" si="3"/>
        <v>8280</v>
      </c>
      <c r="M12" s="77">
        <f t="shared" si="4"/>
        <v>64880.914800000006</v>
      </c>
      <c r="N12" s="77">
        <f t="shared" si="5"/>
        <v>41949</v>
      </c>
      <c r="O12" s="277">
        <f t="shared" si="6"/>
        <v>38992</v>
      </c>
      <c r="P12" s="151">
        <f t="shared" si="7"/>
        <v>1625311</v>
      </c>
      <c r="Q12"/>
      <c r="R12"/>
      <c r="S12"/>
      <c r="T12"/>
      <c r="U12"/>
      <c r="V12"/>
      <c r="W12"/>
      <c r="X12"/>
      <c r="Y12"/>
      <c r="Z12"/>
      <c r="AA12"/>
      <c r="AB12"/>
      <c r="AC12"/>
      <c r="AD12"/>
      <c r="AE12"/>
    </row>
    <row r="13" spans="1:31" s="44" customFormat="1" ht="26.45">
      <c r="A13" s="168" t="s">
        <v>2342</v>
      </c>
      <c r="B13" s="163" t="s">
        <v>2274</v>
      </c>
      <c r="C13" s="156" t="s">
        <v>109</v>
      </c>
      <c r="D13" s="157">
        <v>1</v>
      </c>
      <c r="E13" s="143">
        <f>+'319 419'!G11</f>
        <v>3324555</v>
      </c>
      <c r="F13" s="77">
        <f>+'319 419'!G18</f>
        <v>8280</v>
      </c>
      <c r="G13" s="77">
        <f>+'319 419'!G25</f>
        <v>235785.72841995492</v>
      </c>
      <c r="H13" s="77">
        <f>+'319 419'!G29</f>
        <v>41949</v>
      </c>
      <c r="I13" s="77">
        <f>+'319 419'!G30</f>
        <v>38992</v>
      </c>
      <c r="J13" s="149">
        <f t="shared" si="1"/>
        <v>3649561.7284199549</v>
      </c>
      <c r="K13" s="669">
        <f t="shared" si="2"/>
        <v>3324555</v>
      </c>
      <c r="L13" s="77">
        <f t="shared" si="3"/>
        <v>8280</v>
      </c>
      <c r="M13" s="77">
        <f t="shared" si="4"/>
        <v>235785.72841995492</v>
      </c>
      <c r="N13" s="77">
        <f t="shared" si="5"/>
        <v>41949</v>
      </c>
      <c r="O13" s="277">
        <f t="shared" si="6"/>
        <v>38992</v>
      </c>
      <c r="P13" s="151">
        <f t="shared" si="7"/>
        <v>3649562</v>
      </c>
      <c r="Q13"/>
      <c r="R13"/>
      <c r="S13"/>
      <c r="T13"/>
      <c r="U13"/>
      <c r="V13"/>
      <c r="W13"/>
      <c r="X13"/>
      <c r="Y13"/>
      <c r="Z13"/>
      <c r="AA13"/>
      <c r="AB13"/>
      <c r="AC13"/>
      <c r="AD13"/>
      <c r="AE13"/>
    </row>
    <row r="14" spans="1:31" s="44" customFormat="1" ht="52.9">
      <c r="A14" s="168" t="s">
        <v>2343</v>
      </c>
      <c r="B14" s="163" t="s">
        <v>2344</v>
      </c>
      <c r="C14" s="156" t="s">
        <v>109</v>
      </c>
      <c r="D14" s="157">
        <v>1</v>
      </c>
      <c r="E14" s="143">
        <f>+'4110'!G22</f>
        <v>1855811</v>
      </c>
      <c r="F14" s="77">
        <f>+'4110'!G29</f>
        <v>4140</v>
      </c>
      <c r="G14" s="77">
        <f>+'4110'!G36</f>
        <v>392130.07084486837</v>
      </c>
      <c r="H14" s="77">
        <f>+'4110'!G40</f>
        <v>20974</v>
      </c>
      <c r="I14" s="77">
        <f>+'4110'!G41</f>
        <v>19496</v>
      </c>
      <c r="J14" s="149">
        <f t="shared" si="1"/>
        <v>2292551.0708448682</v>
      </c>
      <c r="K14" s="669">
        <f t="shared" si="2"/>
        <v>1855811</v>
      </c>
      <c r="L14" s="77">
        <f t="shared" si="3"/>
        <v>4140</v>
      </c>
      <c r="M14" s="77">
        <f t="shared" si="4"/>
        <v>392130.07084486837</v>
      </c>
      <c r="N14" s="77">
        <f t="shared" si="5"/>
        <v>20974</v>
      </c>
      <c r="O14" s="277">
        <f t="shared" si="6"/>
        <v>19496</v>
      </c>
      <c r="P14" s="151">
        <f t="shared" si="7"/>
        <v>2292551</v>
      </c>
      <c r="Q14"/>
      <c r="R14"/>
      <c r="S14"/>
      <c r="T14"/>
      <c r="U14"/>
      <c r="V14"/>
      <c r="W14"/>
      <c r="X14"/>
      <c r="Y14"/>
      <c r="Z14"/>
      <c r="AA14"/>
      <c r="AB14"/>
      <c r="AC14"/>
      <c r="AD14"/>
      <c r="AE14"/>
    </row>
    <row r="15" spans="1:31" s="44" customFormat="1" ht="39.6">
      <c r="A15" s="168" t="s">
        <v>2345</v>
      </c>
      <c r="B15" s="163" t="s">
        <v>2346</v>
      </c>
      <c r="C15" s="156" t="s">
        <v>571</v>
      </c>
      <c r="D15" s="157">
        <v>1</v>
      </c>
      <c r="E15" s="143">
        <f>+'4111'!G15</f>
        <v>834196</v>
      </c>
      <c r="F15" s="77">
        <f>+'4111'!G22</f>
        <v>8280</v>
      </c>
      <c r="G15" s="77">
        <f>+'4111'!G29</f>
        <v>41755.065000000002</v>
      </c>
      <c r="H15" s="77">
        <f>+'4111'!G33</f>
        <v>41949</v>
      </c>
      <c r="I15" s="77">
        <f>+'4111'!G34</f>
        <v>38992</v>
      </c>
      <c r="J15" s="149">
        <f t="shared" si="1"/>
        <v>965172.06499999994</v>
      </c>
      <c r="K15" s="669">
        <f t="shared" si="2"/>
        <v>834196</v>
      </c>
      <c r="L15" s="77">
        <f t="shared" si="3"/>
        <v>8280</v>
      </c>
      <c r="M15" s="77">
        <f t="shared" si="4"/>
        <v>41755.065000000002</v>
      </c>
      <c r="N15" s="77">
        <f t="shared" si="5"/>
        <v>41949</v>
      </c>
      <c r="O15" s="277">
        <f t="shared" si="6"/>
        <v>38992</v>
      </c>
      <c r="P15" s="151">
        <f t="shared" si="7"/>
        <v>965172</v>
      </c>
      <c r="Q15"/>
      <c r="R15"/>
      <c r="S15"/>
      <c r="T15"/>
      <c r="U15"/>
      <c r="V15"/>
      <c r="W15"/>
      <c r="X15"/>
      <c r="Y15"/>
      <c r="Z15"/>
      <c r="AA15"/>
      <c r="AB15"/>
      <c r="AC15"/>
      <c r="AD15"/>
      <c r="AE15"/>
    </row>
    <row r="16" spans="1:31" s="44" customFormat="1" ht="26.45">
      <c r="A16" s="168" t="s">
        <v>2347</v>
      </c>
      <c r="B16" s="163" t="s">
        <v>2280</v>
      </c>
      <c r="C16" s="156" t="s">
        <v>109</v>
      </c>
      <c r="D16" s="157">
        <v>1</v>
      </c>
      <c r="E16" s="143">
        <f>+'3112 4112 5112'!G11</f>
        <v>63976</v>
      </c>
      <c r="F16" s="77">
        <f>+'3112 4112 5112'!G18</f>
        <v>3105</v>
      </c>
      <c r="G16" s="77">
        <f>+'3112 4112 5112'!G25</f>
        <v>42144.12</v>
      </c>
      <c r="H16" s="77">
        <f>+'3112 4112 5112'!G29</f>
        <v>15731</v>
      </c>
      <c r="I16" s="77">
        <f>+'3112 4112 5112'!G30</f>
        <v>14622</v>
      </c>
      <c r="J16" s="149">
        <f t="shared" si="1"/>
        <v>139578.12</v>
      </c>
      <c r="K16" s="669">
        <f t="shared" si="2"/>
        <v>63976</v>
      </c>
      <c r="L16" s="77">
        <f t="shared" si="3"/>
        <v>3105</v>
      </c>
      <c r="M16" s="77">
        <f t="shared" si="4"/>
        <v>42144.12</v>
      </c>
      <c r="N16" s="77">
        <f t="shared" si="5"/>
        <v>15731</v>
      </c>
      <c r="O16" s="277">
        <f t="shared" si="6"/>
        <v>14622</v>
      </c>
      <c r="P16" s="151">
        <f t="shared" si="7"/>
        <v>139578</v>
      </c>
      <c r="Q16"/>
      <c r="R16"/>
      <c r="S16"/>
      <c r="T16"/>
      <c r="U16"/>
      <c r="V16"/>
      <c r="W16"/>
      <c r="X16"/>
      <c r="Y16"/>
      <c r="Z16"/>
      <c r="AA16"/>
      <c r="AB16"/>
      <c r="AC16"/>
      <c r="AD16"/>
      <c r="AE16"/>
    </row>
    <row r="17" spans="1:32" s="44" customFormat="1" ht="66.599999999999994" thickBot="1">
      <c r="A17" s="168" t="s">
        <v>2348</v>
      </c>
      <c r="B17" s="163" t="s">
        <v>2282</v>
      </c>
      <c r="C17" s="156" t="s">
        <v>109</v>
      </c>
      <c r="D17" s="157">
        <v>1</v>
      </c>
      <c r="E17" s="143">
        <f>+'3113 4113'!G15</f>
        <v>2891787</v>
      </c>
      <c r="F17" s="77">
        <f>+'3113 4113'!G22</f>
        <v>12420</v>
      </c>
      <c r="G17" s="77">
        <f>+'3113 4113'!G29</f>
        <v>174875.49075000003</v>
      </c>
      <c r="H17" s="77">
        <f>+'3113 4113'!G33</f>
        <v>62923</v>
      </c>
      <c r="I17" s="77">
        <f>+'3113 4113'!G34</f>
        <v>58487</v>
      </c>
      <c r="J17" s="149">
        <f t="shared" si="1"/>
        <v>3200492.4907499999</v>
      </c>
      <c r="K17" s="669">
        <f t="shared" si="2"/>
        <v>2891787</v>
      </c>
      <c r="L17" s="77">
        <f t="shared" si="3"/>
        <v>12420</v>
      </c>
      <c r="M17" s="77">
        <f t="shared" si="4"/>
        <v>174875.49075000003</v>
      </c>
      <c r="N17" s="77">
        <f t="shared" si="5"/>
        <v>62923</v>
      </c>
      <c r="O17" s="277">
        <f t="shared" si="6"/>
        <v>58487</v>
      </c>
      <c r="P17" s="151">
        <f t="shared" si="7"/>
        <v>3200492</v>
      </c>
      <c r="Q17"/>
      <c r="R17"/>
      <c r="S17"/>
      <c r="T17"/>
      <c r="U17"/>
      <c r="V17"/>
      <c r="W17"/>
      <c r="X17"/>
      <c r="Y17"/>
      <c r="Z17"/>
      <c r="AA17"/>
      <c r="AB17"/>
      <c r="AC17"/>
      <c r="AD17"/>
      <c r="AE17"/>
      <c r="AF17" s="45"/>
    </row>
    <row r="18" spans="1:32" s="44" customFormat="1" ht="13.9" thickBot="1">
      <c r="A18" s="175" t="str">
        <f>+'PRES GENERAL AWA'!A23</f>
        <v>3.2</v>
      </c>
      <c r="B18" s="1537" t="str">
        <f>+'PRES GENERAL AWA'!B23</f>
        <v>Obras civiles para estructura de 40 paneles solares y cuarto de equipos y almacenamiento RESPEL</v>
      </c>
      <c r="C18" s="1535"/>
      <c r="D18" s="1535"/>
      <c r="E18" s="1535"/>
      <c r="F18" s="1535"/>
      <c r="G18" s="1535"/>
      <c r="H18" s="1535"/>
      <c r="I18" s="1535"/>
      <c r="J18" s="1535"/>
      <c r="K18" s="1535"/>
      <c r="L18" s="1535"/>
      <c r="M18" s="1535"/>
      <c r="N18" s="1535"/>
      <c r="O18" s="1535"/>
      <c r="P18" s="1536"/>
      <c r="Q18"/>
      <c r="R18"/>
      <c r="S18"/>
      <c r="T18"/>
      <c r="U18"/>
      <c r="V18"/>
      <c r="W18"/>
      <c r="X18"/>
      <c r="Y18"/>
      <c r="Z18"/>
      <c r="AA18"/>
      <c r="AB18"/>
      <c r="AC18"/>
      <c r="AD18"/>
      <c r="AE18"/>
      <c r="AF18" s="45"/>
    </row>
    <row r="19" spans="1:32" s="44" customFormat="1">
      <c r="A19" s="261" t="s">
        <v>2349</v>
      </c>
      <c r="B19" s="1097" t="s">
        <v>2283</v>
      </c>
      <c r="C19" s="266" t="s">
        <v>1754</v>
      </c>
      <c r="D19" s="1098">
        <f>+'MEM_CANTIDADES CIVILES'!E169</f>
        <v>184.51999999999998</v>
      </c>
      <c r="E19" s="263">
        <f>+'321 421 521'!G11</f>
        <v>658</v>
      </c>
      <c r="F19" s="264">
        <f>+'321 421 521'!G18</f>
        <v>497</v>
      </c>
      <c r="G19" s="264">
        <f>+'321 421 521'!G25</f>
        <v>1748</v>
      </c>
      <c r="H19" s="264">
        <f>+'321 421 521'!G29</f>
        <v>2325</v>
      </c>
      <c r="I19" s="264">
        <f>+'321 421 521'!G30</f>
        <v>2325</v>
      </c>
      <c r="J19" s="149">
        <f t="shared" ref="J19:J27" si="8">+SUM(E19:I19)</f>
        <v>7553</v>
      </c>
      <c r="K19" s="1101">
        <f t="shared" ref="K19:O29" si="9">$D19*E19</f>
        <v>121414.15999999999</v>
      </c>
      <c r="L19" s="264">
        <f t="shared" si="9"/>
        <v>91706.439999999988</v>
      </c>
      <c r="M19" s="264">
        <f t="shared" si="9"/>
        <v>322540.95999999996</v>
      </c>
      <c r="N19" s="264">
        <f>$D19*H19</f>
        <v>429008.99999999994</v>
      </c>
      <c r="O19" s="1102">
        <f>$D19*I19</f>
        <v>429008.99999999994</v>
      </c>
      <c r="P19" s="151">
        <f t="shared" ref="P19:P29" si="10">ROUND(D19*J19,0)</f>
        <v>1393680</v>
      </c>
      <c r="Q19" s="2">
        <f>+SUM(P19:P29)</f>
        <v>141583966</v>
      </c>
      <c r="R19"/>
      <c r="S19"/>
      <c r="T19"/>
      <c r="U19"/>
      <c r="V19"/>
      <c r="W19"/>
      <c r="X19"/>
      <c r="Y19"/>
      <c r="Z19"/>
      <c r="AA19"/>
      <c r="AB19"/>
      <c r="AC19"/>
      <c r="AD19"/>
      <c r="AE19"/>
      <c r="AF19" s="45"/>
    </row>
    <row r="20" spans="1:32" s="44" customFormat="1">
      <c r="A20" s="261" t="s">
        <v>2350</v>
      </c>
      <c r="B20" s="1099" t="s">
        <v>2284</v>
      </c>
      <c r="C20" s="266" t="s">
        <v>1754</v>
      </c>
      <c r="D20" s="1098">
        <f>+D19</f>
        <v>184.51999999999998</v>
      </c>
      <c r="E20" s="263">
        <f>+'322 422 522'!G11</f>
        <v>0</v>
      </c>
      <c r="F20" s="264">
        <f>+'322 422 522'!G18</f>
        <v>266</v>
      </c>
      <c r="G20" s="264">
        <f>+'322 422 522'!G25</f>
        <v>2515</v>
      </c>
      <c r="H20" s="267"/>
      <c r="I20" s="264">
        <f>+'322 422 522'!G31</f>
        <v>1348</v>
      </c>
      <c r="J20" s="149">
        <f>+SUM(E20:I20)</f>
        <v>4129</v>
      </c>
      <c r="K20" s="1101">
        <f t="shared" si="9"/>
        <v>0</v>
      </c>
      <c r="L20" s="264">
        <f t="shared" si="9"/>
        <v>49082.319999999992</v>
      </c>
      <c r="M20" s="264">
        <f t="shared" si="9"/>
        <v>464067.79999999993</v>
      </c>
      <c r="N20" s="264">
        <f t="shared" si="9"/>
        <v>0</v>
      </c>
      <c r="O20" s="1102">
        <f t="shared" si="9"/>
        <v>248732.95999999996</v>
      </c>
      <c r="P20" s="151">
        <f t="shared" si="10"/>
        <v>761883</v>
      </c>
      <c r="Q20"/>
      <c r="R20"/>
      <c r="S20"/>
      <c r="T20"/>
      <c r="U20"/>
      <c r="V20"/>
      <c r="W20"/>
      <c r="X20"/>
      <c r="Y20"/>
      <c r="Z20"/>
      <c r="AA20"/>
      <c r="AB20"/>
      <c r="AC20"/>
      <c r="AD20"/>
      <c r="AE20"/>
      <c r="AF20" s="45"/>
    </row>
    <row r="21" spans="1:32" s="258" customFormat="1">
      <c r="A21" s="261" t="s">
        <v>2351</v>
      </c>
      <c r="B21" s="262" t="s">
        <v>2286</v>
      </c>
      <c r="C21" s="1049" t="s">
        <v>426</v>
      </c>
      <c r="D21" s="1098">
        <f>+'MEM_CANTIDADES CIVILES'!G169</f>
        <v>39.829999999999991</v>
      </c>
      <c r="E21" s="263">
        <f>+'323 423 523'!G9</f>
        <v>0</v>
      </c>
      <c r="F21" s="264">
        <f>+'323 423 523'!G15</f>
        <v>311</v>
      </c>
      <c r="G21" s="264">
        <f>+'323 423 523'!G22</f>
        <v>0</v>
      </c>
      <c r="H21" s="267"/>
      <c r="I21" s="264">
        <f>+'323 423 523'!G28</f>
        <v>58487</v>
      </c>
      <c r="J21" s="149">
        <f>+SUM(E21:I21)</f>
        <v>58798</v>
      </c>
      <c r="K21" s="1101">
        <f t="shared" si="9"/>
        <v>0</v>
      </c>
      <c r="L21" s="264">
        <f t="shared" si="9"/>
        <v>12387.129999999997</v>
      </c>
      <c r="M21" s="264">
        <f t="shared" si="9"/>
        <v>0</v>
      </c>
      <c r="N21" s="264">
        <f t="shared" si="9"/>
        <v>0</v>
      </c>
      <c r="O21" s="1102">
        <f t="shared" si="9"/>
        <v>2329537.2099999995</v>
      </c>
      <c r="P21" s="151">
        <f t="shared" si="10"/>
        <v>2341924</v>
      </c>
      <c r="Q21" s="257"/>
      <c r="R21" s="257"/>
      <c r="S21" s="257"/>
      <c r="T21" s="257"/>
      <c r="U21" s="257"/>
      <c r="V21" s="257"/>
      <c r="W21" s="257"/>
      <c r="X21" s="257"/>
      <c r="Y21" s="257"/>
      <c r="Z21" s="257"/>
      <c r="AA21" s="257"/>
      <c r="AB21" s="257"/>
      <c r="AC21" s="257"/>
      <c r="AD21" s="257"/>
      <c r="AE21" s="257"/>
    </row>
    <row r="22" spans="1:32" s="258" customFormat="1">
      <c r="A22" s="261" t="s">
        <v>2352</v>
      </c>
      <c r="B22" s="262" t="s">
        <v>2288</v>
      </c>
      <c r="C22" s="1049" t="s">
        <v>426</v>
      </c>
      <c r="D22" s="1098">
        <f>+'MEM_CANTIDADES CIVILES'!I169</f>
        <v>21.738612499999999</v>
      </c>
      <c r="E22" s="263">
        <f>+'324 424 524'!G10</f>
        <v>83319</v>
      </c>
      <c r="F22" s="264">
        <f>+'324 424 524'!G17</f>
        <v>12900</v>
      </c>
      <c r="G22" s="264">
        <f>+'324 424 524'!G24</f>
        <v>86535.335490422833</v>
      </c>
      <c r="H22" s="267"/>
      <c r="I22" s="264">
        <f>+'324 424 524'!G29</f>
        <v>23395</v>
      </c>
      <c r="J22" s="149">
        <f>+SUM(E22:I22)</f>
        <v>206149.33549042285</v>
      </c>
      <c r="K22" s="1101">
        <f t="shared" si="9"/>
        <v>1811239.4548874998</v>
      </c>
      <c r="L22" s="264">
        <f t="shared" si="9"/>
        <v>280428.10125000001</v>
      </c>
      <c r="M22" s="264">
        <f t="shared" si="9"/>
        <v>1881158.1257837992</v>
      </c>
      <c r="N22" s="264">
        <f t="shared" si="9"/>
        <v>0</v>
      </c>
      <c r="O22" s="1102">
        <f t="shared" si="9"/>
        <v>508574.83943749999</v>
      </c>
      <c r="P22" s="151">
        <f t="shared" si="10"/>
        <v>4481401</v>
      </c>
      <c r="Q22" s="257"/>
      <c r="R22" s="257"/>
      <c r="S22" s="257"/>
      <c r="T22" s="257"/>
      <c r="U22" s="257"/>
      <c r="V22" s="257"/>
      <c r="W22" s="257"/>
      <c r="X22" s="257"/>
      <c r="Y22" s="257"/>
      <c r="Z22" s="257"/>
      <c r="AA22" s="257"/>
      <c r="AB22" s="257"/>
      <c r="AC22" s="257"/>
      <c r="AD22" s="257"/>
      <c r="AE22" s="257"/>
    </row>
    <row r="23" spans="1:32" s="258" customFormat="1" ht="39.6">
      <c r="A23" s="261" t="s">
        <v>2353</v>
      </c>
      <c r="B23" s="262" t="s">
        <v>2290</v>
      </c>
      <c r="C23" s="1049" t="s">
        <v>426</v>
      </c>
      <c r="D23" s="1098">
        <f>+'MEM_CANTIDADES CIVILES'!I164</f>
        <v>2.53125</v>
      </c>
      <c r="E23" s="143">
        <f>+'325 425 525'!G23</f>
        <v>272260</v>
      </c>
      <c r="F23" s="77">
        <f>+'325 425 525'!G30</f>
        <v>497</v>
      </c>
      <c r="G23" s="77">
        <f>+'325 425 525'!G37</f>
        <v>862200</v>
      </c>
      <c r="H23" s="84"/>
      <c r="I23" s="77">
        <f>+SUM('325 425 525'!G41:G42)</f>
        <v>4678</v>
      </c>
      <c r="J23" s="149">
        <f t="shared" si="8"/>
        <v>1139635</v>
      </c>
      <c r="K23" s="669">
        <f t="shared" si="9"/>
        <v>689158.125</v>
      </c>
      <c r="L23" s="77">
        <f t="shared" si="9"/>
        <v>1258.03125</v>
      </c>
      <c r="M23" s="77">
        <f t="shared" si="9"/>
        <v>2182443.75</v>
      </c>
      <c r="N23" s="77">
        <f t="shared" si="9"/>
        <v>0</v>
      </c>
      <c r="O23" s="277">
        <f t="shared" si="9"/>
        <v>11841.1875</v>
      </c>
      <c r="P23" s="151">
        <f t="shared" si="10"/>
        <v>2884701</v>
      </c>
      <c r="Q23" s="257"/>
      <c r="R23" s="257"/>
      <c r="S23" s="257"/>
      <c r="T23" s="257"/>
      <c r="U23" s="257"/>
      <c r="V23" s="257"/>
      <c r="W23" s="257"/>
      <c r="X23" s="257"/>
      <c r="Y23" s="257"/>
      <c r="Z23" s="257"/>
      <c r="AA23" s="257"/>
      <c r="AB23" s="257"/>
      <c r="AC23" s="257"/>
      <c r="AD23" s="257"/>
      <c r="AE23" s="257"/>
    </row>
    <row r="24" spans="1:32" s="258" customFormat="1" ht="31.9" customHeight="1">
      <c r="A24" s="261" t="s">
        <v>2354</v>
      </c>
      <c r="B24" s="262" t="s">
        <v>2292</v>
      </c>
      <c r="C24" s="1049" t="s">
        <v>426</v>
      </c>
      <c r="D24" s="1098">
        <f>+'MEM_CANTIDADES CIVILES'!I173</f>
        <v>0.68599999999999994</v>
      </c>
      <c r="E24" s="143">
        <f>+'326 426 526'!G12</f>
        <v>340418</v>
      </c>
      <c r="F24" s="77">
        <f>+'326 426 526'!G19</f>
        <v>26563</v>
      </c>
      <c r="G24" s="77">
        <f>+'326 426 526'!G26</f>
        <v>1084980</v>
      </c>
      <c r="H24" s="77">
        <f>+'326 426 526'!G30</f>
        <v>14622</v>
      </c>
      <c r="I24" s="77">
        <f>+'326 426 526'!G31</f>
        <v>14622</v>
      </c>
      <c r="J24" s="149">
        <f t="shared" si="8"/>
        <v>1481205</v>
      </c>
      <c r="K24" s="669">
        <f t="shared" si="9"/>
        <v>233526.74799999999</v>
      </c>
      <c r="L24" s="77">
        <f t="shared" si="9"/>
        <v>18222.217999999997</v>
      </c>
      <c r="M24" s="77">
        <f t="shared" si="9"/>
        <v>744296.27999999991</v>
      </c>
      <c r="N24" s="77">
        <f t="shared" si="9"/>
        <v>10030.691999999999</v>
      </c>
      <c r="O24" s="277">
        <f t="shared" si="9"/>
        <v>10030.691999999999</v>
      </c>
      <c r="P24" s="151">
        <f t="shared" si="10"/>
        <v>1016107</v>
      </c>
      <c r="Q24" s="257"/>
      <c r="R24" s="257"/>
      <c r="S24" s="257"/>
      <c r="T24" s="257"/>
      <c r="U24" s="257"/>
      <c r="V24" s="257"/>
      <c r="W24" s="257"/>
      <c r="X24" s="257"/>
      <c r="Y24" s="257"/>
      <c r="Z24" s="257"/>
      <c r="AA24" s="257"/>
      <c r="AB24" s="257"/>
      <c r="AC24" s="257"/>
      <c r="AD24" s="257"/>
      <c r="AE24" s="257"/>
    </row>
    <row r="25" spans="1:32" s="258" customFormat="1" ht="26.45">
      <c r="A25" s="261" t="s">
        <v>2355</v>
      </c>
      <c r="B25" s="262" t="s">
        <v>2294</v>
      </c>
      <c r="C25" s="1049" t="s">
        <v>426</v>
      </c>
      <c r="D25" s="1098">
        <f>+'MEM_CANTIDADES CIVILES'!E173</f>
        <v>14.952375</v>
      </c>
      <c r="E25" s="143">
        <f>+'327 427 527'!G13</f>
        <v>427974</v>
      </c>
      <c r="F25" s="77">
        <f>+'327 427 527'!G20</f>
        <v>28599</v>
      </c>
      <c r="G25" s="77">
        <f>+'327 427 527'!G27</f>
        <v>1104327.6000000001</v>
      </c>
      <c r="H25" s="77">
        <f>+'327 427 527'!G31</f>
        <v>11697</v>
      </c>
      <c r="I25" s="77">
        <f>+'327 427 527'!G32</f>
        <v>11697</v>
      </c>
      <c r="J25" s="149">
        <f t="shared" si="8"/>
        <v>1584294.6</v>
      </c>
      <c r="K25" s="669">
        <f t="shared" si="9"/>
        <v>6399227.7382500004</v>
      </c>
      <c r="L25" s="77">
        <f t="shared" si="9"/>
        <v>427622.97262499999</v>
      </c>
      <c r="M25" s="77">
        <f t="shared" si="9"/>
        <v>16512320.398050001</v>
      </c>
      <c r="N25" s="77">
        <f t="shared" si="9"/>
        <v>174897.930375</v>
      </c>
      <c r="O25" s="277">
        <f t="shared" si="9"/>
        <v>174897.930375</v>
      </c>
      <c r="P25" s="151">
        <f>ROUND(D25*J25,0)</f>
        <v>23688967</v>
      </c>
      <c r="Q25" s="257"/>
      <c r="R25" s="257"/>
      <c r="S25" s="257"/>
      <c r="T25" s="257"/>
      <c r="U25" s="257"/>
      <c r="V25" s="257"/>
      <c r="W25" s="257"/>
      <c r="X25" s="257"/>
      <c r="Y25" s="257"/>
      <c r="Z25" s="257"/>
      <c r="AA25" s="257"/>
      <c r="AB25" s="257"/>
      <c r="AC25" s="257"/>
      <c r="AD25" s="257"/>
      <c r="AE25" s="257"/>
    </row>
    <row r="26" spans="1:32" s="258" customFormat="1">
      <c r="A26" s="261" t="s">
        <v>2356</v>
      </c>
      <c r="B26" s="262" t="s">
        <v>2296</v>
      </c>
      <c r="C26" s="1049" t="s">
        <v>410</v>
      </c>
      <c r="D26" s="1098">
        <f>+'MEM_CANTIDADES CIVILES'!G173</f>
        <v>995.81719999999996</v>
      </c>
      <c r="E26" s="143">
        <f>+'328 428 528'!G10</f>
        <v>5481</v>
      </c>
      <c r="F26" s="77">
        <f>+'328 428 528'!G15</f>
        <v>99</v>
      </c>
      <c r="G26" s="77">
        <f>+'328 428 528'!G21</f>
        <v>4416.3</v>
      </c>
      <c r="H26" s="77">
        <f>+'328 428 528'!G25</f>
        <v>468</v>
      </c>
      <c r="I26" s="77">
        <f>+'328 428 528'!G26</f>
        <v>468</v>
      </c>
      <c r="J26" s="149">
        <f t="shared" si="8"/>
        <v>10932.3</v>
      </c>
      <c r="K26" s="669">
        <f t="shared" si="9"/>
        <v>5458074.0731999995</v>
      </c>
      <c r="L26" s="77">
        <f t="shared" si="9"/>
        <v>98585.902799999996</v>
      </c>
      <c r="M26" s="77">
        <f t="shared" si="9"/>
        <v>4397827.5003599999</v>
      </c>
      <c r="N26" s="77">
        <f t="shared" si="9"/>
        <v>466042.44959999999</v>
      </c>
      <c r="O26" s="277">
        <f t="shared" si="9"/>
        <v>466042.44959999999</v>
      </c>
      <c r="P26" s="151">
        <f>ROUND(D26*J26,0)</f>
        <v>10886572</v>
      </c>
      <c r="Q26" s="257"/>
      <c r="R26" s="257"/>
      <c r="S26" s="257"/>
      <c r="T26" s="257"/>
      <c r="U26" s="257"/>
      <c r="V26" s="257"/>
      <c r="W26" s="257"/>
      <c r="X26" s="257"/>
      <c r="Y26" s="257"/>
      <c r="Z26" s="257"/>
      <c r="AA26" s="257"/>
      <c r="AB26" s="257"/>
      <c r="AC26" s="257"/>
      <c r="AD26" s="257"/>
      <c r="AE26" s="257"/>
    </row>
    <row r="27" spans="1:32" s="258" customFormat="1" ht="116.45" customHeight="1">
      <c r="A27" s="261" t="s">
        <v>2357</v>
      </c>
      <c r="B27" s="262" t="s">
        <v>2298</v>
      </c>
      <c r="C27" s="1049" t="s">
        <v>1754</v>
      </c>
      <c r="D27" s="1098">
        <f>+'MEM_CANTIDADES CIVILES'!C164</f>
        <v>14.16</v>
      </c>
      <c r="E27" s="143">
        <f>+'329 429 529'!G9</f>
        <v>1608022</v>
      </c>
      <c r="F27" s="77">
        <f>+'329 429 529'!G15</f>
        <v>24840</v>
      </c>
      <c r="G27" s="77">
        <f>+'329 429 529'!G21</f>
        <v>105150</v>
      </c>
      <c r="H27" s="77">
        <f>+'329 429 529'!G25</f>
        <v>116975</v>
      </c>
      <c r="I27" s="77">
        <f>+'329 429 529'!G26+'329 429 529'!G27</f>
        <v>233950</v>
      </c>
      <c r="J27" s="149">
        <f t="shared" si="8"/>
        <v>2088937</v>
      </c>
      <c r="K27" s="669">
        <f t="shared" si="9"/>
        <v>22769591.52</v>
      </c>
      <c r="L27" s="77">
        <f t="shared" si="9"/>
        <v>351734.4</v>
      </c>
      <c r="M27" s="77">
        <f t="shared" si="9"/>
        <v>1488924</v>
      </c>
      <c r="N27" s="77">
        <f t="shared" si="9"/>
        <v>1656366</v>
      </c>
      <c r="O27" s="277">
        <f t="shared" si="9"/>
        <v>3312732</v>
      </c>
      <c r="P27" s="151">
        <f t="shared" si="10"/>
        <v>29579348</v>
      </c>
      <c r="Q27" s="257"/>
      <c r="R27" s="257"/>
      <c r="S27" s="257"/>
      <c r="T27" s="257"/>
      <c r="U27" s="257"/>
      <c r="V27" s="257"/>
      <c r="W27" s="257"/>
      <c r="X27" s="257"/>
      <c r="Y27" s="257"/>
      <c r="Z27" s="257"/>
      <c r="AA27" s="257"/>
      <c r="AB27" s="257"/>
      <c r="AC27" s="257"/>
      <c r="AD27" s="257"/>
      <c r="AE27" s="257"/>
    </row>
    <row r="28" spans="1:32" s="258" customFormat="1" ht="73.150000000000006" customHeight="1">
      <c r="A28" s="261" t="s">
        <v>2358</v>
      </c>
      <c r="B28" s="1135" t="s">
        <v>2300</v>
      </c>
      <c r="C28" s="1049" t="s">
        <v>410</v>
      </c>
      <c r="D28" s="1098">
        <f>+'MEM_CANTIDADES CIVILES'!C169</f>
        <v>2675.433</v>
      </c>
      <c r="E28" s="143">
        <f>+'3210 4210 5210'!G11</f>
        <v>10364</v>
      </c>
      <c r="F28" s="77">
        <f>+'3210 4210 5210'!G18</f>
        <v>1962</v>
      </c>
      <c r="G28" s="77">
        <f>+'3210 4210 5210'!G24</f>
        <v>4878.9600000000009</v>
      </c>
      <c r="H28" s="77">
        <f>+'3210 4210 5210'!G28+'3210 4210 5210'!G29</f>
        <v>2340</v>
      </c>
      <c r="I28" s="77">
        <f>'3210 4210 5210'!G30</f>
        <v>1170</v>
      </c>
      <c r="J28" s="149">
        <f>+SUM(E28:I28)</f>
        <v>20714.96</v>
      </c>
      <c r="K28" s="669">
        <f t="shared" si="9"/>
        <v>27728187.612</v>
      </c>
      <c r="L28" s="77">
        <f t="shared" si="9"/>
        <v>5249199.5460000001</v>
      </c>
      <c r="M28" s="77">
        <f t="shared" si="9"/>
        <v>13053330.589680003</v>
      </c>
      <c r="N28" s="77">
        <f t="shared" si="9"/>
        <v>6260513.2199999997</v>
      </c>
      <c r="O28" s="277">
        <f t="shared" si="9"/>
        <v>3130256.61</v>
      </c>
      <c r="P28" s="151">
        <f t="shared" si="10"/>
        <v>55421488</v>
      </c>
      <c r="Q28" s="257"/>
      <c r="R28" s="257"/>
      <c r="S28" s="257"/>
      <c r="T28" s="257"/>
      <c r="U28" s="257"/>
      <c r="V28" s="257"/>
      <c r="W28" s="257"/>
      <c r="X28" s="257"/>
      <c r="Y28" s="257"/>
      <c r="Z28" s="257"/>
      <c r="AA28" s="257"/>
      <c r="AB28" s="257"/>
      <c r="AC28" s="257"/>
      <c r="AD28" s="257"/>
      <c r="AE28" s="257"/>
    </row>
    <row r="29" spans="1:32" s="258" customFormat="1" ht="47.45" customHeight="1" thickBot="1">
      <c r="A29" s="261" t="s">
        <v>2359</v>
      </c>
      <c r="B29" s="1134" t="s">
        <v>2302</v>
      </c>
      <c r="C29" s="1049" t="s">
        <v>2303</v>
      </c>
      <c r="D29" s="1098">
        <v>1</v>
      </c>
      <c r="E29" s="143">
        <f>+'3211 4211 5211'!G9</f>
        <v>8800000</v>
      </c>
      <c r="F29" s="77">
        <f>+'3211 4211 5211'!G15</f>
        <v>621</v>
      </c>
      <c r="G29" s="77">
        <f>+'3211 4211 5211'!G21</f>
        <v>210300</v>
      </c>
      <c r="H29" s="77"/>
      <c r="I29" s="77">
        <f>+'3211 4211 5211'!G27</f>
        <v>116974</v>
      </c>
      <c r="J29" s="149">
        <f>+SUM(E29:I29)</f>
        <v>9127895</v>
      </c>
      <c r="K29" s="669">
        <f t="shared" si="9"/>
        <v>8800000</v>
      </c>
      <c r="L29" s="77">
        <f t="shared" si="9"/>
        <v>621</v>
      </c>
      <c r="M29" s="77">
        <f t="shared" si="9"/>
        <v>210300</v>
      </c>
      <c r="N29" s="77">
        <f t="shared" si="9"/>
        <v>0</v>
      </c>
      <c r="O29" s="277">
        <f t="shared" si="9"/>
        <v>116974</v>
      </c>
      <c r="P29" s="151">
        <f t="shared" si="10"/>
        <v>9127895</v>
      </c>
      <c r="Q29" s="257"/>
      <c r="R29" s="257"/>
      <c r="S29" s="257"/>
      <c r="T29" s="257"/>
      <c r="U29" s="257"/>
      <c r="V29" s="257"/>
      <c r="W29" s="257"/>
      <c r="X29" s="257"/>
      <c r="Y29" s="257"/>
      <c r="Z29" s="257"/>
      <c r="AA29" s="257"/>
      <c r="AB29" s="257"/>
      <c r="AC29" s="257"/>
      <c r="AD29" s="257"/>
      <c r="AE29" s="257"/>
    </row>
    <row r="30" spans="1:32" s="44" customFormat="1" ht="13.9" thickBot="1">
      <c r="A30" s="175" t="str">
        <f>+'PRES GENERAL AWA'!A24</f>
        <v>3.3</v>
      </c>
      <c r="B30" s="1537" t="str">
        <f>+'PRES GENERAL AWA'!B24</f>
        <v>Sistema de control, medición y monitoreo</v>
      </c>
      <c r="C30" s="1535"/>
      <c r="D30" s="1535"/>
      <c r="E30" s="1535"/>
      <c r="F30" s="1535"/>
      <c r="G30" s="1535"/>
      <c r="H30" s="1535"/>
      <c r="I30" s="1535"/>
      <c r="J30" s="1535"/>
      <c r="K30" s="1535"/>
      <c r="L30" s="1535"/>
      <c r="M30" s="1535"/>
      <c r="N30" s="1535"/>
      <c r="O30" s="1535"/>
      <c r="P30" s="1536"/>
      <c r="Q30"/>
      <c r="R30"/>
      <c r="S30"/>
      <c r="T30"/>
      <c r="U30"/>
      <c r="V30"/>
      <c r="W30"/>
      <c r="X30"/>
      <c r="Y30"/>
      <c r="Z30"/>
      <c r="AA30"/>
      <c r="AB30"/>
      <c r="AC30"/>
      <c r="AD30"/>
      <c r="AE30"/>
      <c r="AF30" s="45"/>
    </row>
    <row r="31" spans="1:32" s="44" customFormat="1" ht="66.599999999999994" thickBot="1">
      <c r="A31" s="169" t="s">
        <v>2360</v>
      </c>
      <c r="B31" s="164" t="s">
        <v>2304</v>
      </c>
      <c r="C31" s="158" t="s">
        <v>109</v>
      </c>
      <c r="D31" s="159">
        <v>1</v>
      </c>
      <c r="E31" s="144">
        <f>+'331 431 531'!G24</f>
        <v>2432263</v>
      </c>
      <c r="F31" s="145">
        <f>+'331 431 531'!G31</f>
        <v>2484</v>
      </c>
      <c r="G31" s="145">
        <f>+'331 431 531'!G38</f>
        <v>95494.956282014173</v>
      </c>
      <c r="H31" s="145">
        <f>+'331 431 531'!G42+'331 431 531'!G43</f>
        <v>35518</v>
      </c>
      <c r="I31" s="145">
        <f>+'331 431 531'!G44</f>
        <v>11697</v>
      </c>
      <c r="J31" s="149">
        <f>+SUM(E31:I31)</f>
        <v>2577456.956282014</v>
      </c>
      <c r="K31" s="669">
        <f>$D31*E31</f>
        <v>2432263</v>
      </c>
      <c r="L31" s="77">
        <f t="shared" ref="L31" si="11">$D31*F31</f>
        <v>2484</v>
      </c>
      <c r="M31" s="77">
        <f t="shared" ref="M31" si="12">$D31*G31</f>
        <v>95494.956282014173</v>
      </c>
      <c r="N31" s="77">
        <f t="shared" ref="N31" si="13">$D31*H31</f>
        <v>35518</v>
      </c>
      <c r="O31" s="277">
        <f t="shared" ref="O31" si="14">$D31*I31</f>
        <v>11697</v>
      </c>
      <c r="P31" s="152">
        <f t="shared" si="7"/>
        <v>2577457</v>
      </c>
      <c r="Q31"/>
      <c r="R31"/>
      <c r="S31"/>
      <c r="T31"/>
      <c r="U31"/>
      <c r="V31"/>
      <c r="W31"/>
      <c r="X31"/>
      <c r="Y31"/>
      <c r="Z31"/>
      <c r="AA31"/>
      <c r="AB31"/>
      <c r="AC31"/>
      <c r="AD31"/>
      <c r="AE31"/>
      <c r="AF31" s="45"/>
    </row>
    <row r="32" spans="1:32" s="44" customFormat="1" ht="13.9" thickBot="1">
      <c r="A32" s="175" t="str">
        <f>+'PRES GENERAL AWA'!A25</f>
        <v>3.4</v>
      </c>
      <c r="B32" s="1537" t="str">
        <f>+'PRES GENERAL AWA'!B25</f>
        <v>Acometida, SPT y monitoreo domiciliario</v>
      </c>
      <c r="C32" s="1535"/>
      <c r="D32" s="1535"/>
      <c r="E32" s="1535"/>
      <c r="F32" s="1535"/>
      <c r="G32" s="1535"/>
      <c r="H32" s="1535"/>
      <c r="I32" s="1535"/>
      <c r="J32" s="1535"/>
      <c r="K32" s="1535"/>
      <c r="L32" s="1535"/>
      <c r="M32" s="1535"/>
      <c r="N32" s="1535"/>
      <c r="O32" s="1535"/>
      <c r="P32" s="1536"/>
      <c r="Q32"/>
      <c r="R32"/>
      <c r="S32"/>
      <c r="T32"/>
      <c r="U32"/>
      <c r="V32"/>
      <c r="W32"/>
      <c r="X32"/>
      <c r="Y32"/>
      <c r="Z32"/>
      <c r="AA32"/>
      <c r="AB32"/>
      <c r="AC32"/>
      <c r="AD32"/>
      <c r="AE32"/>
      <c r="AF32" s="45"/>
    </row>
    <row r="33" spans="1:32" s="44" customFormat="1" ht="39.6">
      <c r="A33" s="167" t="s">
        <v>2361</v>
      </c>
      <c r="B33" s="162" t="s">
        <v>2305</v>
      </c>
      <c r="C33" s="154" t="s">
        <v>109</v>
      </c>
      <c r="D33" s="155">
        <v>1</v>
      </c>
      <c r="E33" s="141">
        <f>+'341 441 541'!G18</f>
        <v>275308</v>
      </c>
      <c r="F33" s="142">
        <f>+'341 441 541'!G25</f>
        <v>6210</v>
      </c>
      <c r="G33" s="142">
        <f>+'341 441 541'!G32</f>
        <v>62017.470000000008</v>
      </c>
      <c r="H33" s="142">
        <f>+'341 441 541'!G36</f>
        <v>31461</v>
      </c>
      <c r="I33" s="142">
        <f>+'341 441 541'!G37</f>
        <v>29244</v>
      </c>
      <c r="J33" s="149">
        <f t="shared" ref="J33:J35" si="15">+SUM(E33:I33)</f>
        <v>404240.47000000003</v>
      </c>
      <c r="K33" s="669">
        <f t="shared" ref="K33:K35" si="16">$D33*E33</f>
        <v>275308</v>
      </c>
      <c r="L33" s="77">
        <f t="shared" ref="L33:L35" si="17">$D33*F33</f>
        <v>6210</v>
      </c>
      <c r="M33" s="77">
        <f t="shared" ref="M33:M35" si="18">$D33*G33</f>
        <v>62017.470000000008</v>
      </c>
      <c r="N33" s="77">
        <f t="shared" ref="N33:N35" si="19">$D33*H33</f>
        <v>31461</v>
      </c>
      <c r="O33" s="277">
        <f t="shared" ref="O33:O35" si="20">$D33*I33</f>
        <v>29244</v>
      </c>
      <c r="P33" s="150">
        <f t="shared" ref="P33:P35" si="21">ROUND(D33*J33,0)</f>
        <v>404240</v>
      </c>
      <c r="Q33"/>
      <c r="R33"/>
      <c r="S33"/>
      <c r="T33"/>
      <c r="U33"/>
      <c r="V33"/>
      <c r="W33"/>
      <c r="X33"/>
      <c r="Y33"/>
      <c r="Z33"/>
      <c r="AA33"/>
      <c r="AB33"/>
      <c r="AC33"/>
      <c r="AD33"/>
      <c r="AE33"/>
      <c r="AF33" s="45"/>
    </row>
    <row r="34" spans="1:32" s="44" customFormat="1" ht="38.450000000000003" customHeight="1">
      <c r="A34" s="168" t="s">
        <v>2362</v>
      </c>
      <c r="B34" s="163" t="s">
        <v>2306</v>
      </c>
      <c r="C34" s="156" t="s">
        <v>109</v>
      </c>
      <c r="D34" s="157">
        <v>1</v>
      </c>
      <c r="E34" s="143">
        <f>+'217'!G13</f>
        <v>565160</v>
      </c>
      <c r="F34" s="77">
        <f>+'217'!G20</f>
        <v>12420</v>
      </c>
      <c r="G34" s="77">
        <f>+'217'!G27</f>
        <v>58476.017999999989</v>
      </c>
      <c r="H34" s="77">
        <f>+'217'!G31</f>
        <v>62923</v>
      </c>
      <c r="I34" s="77">
        <f>+'217'!G32</f>
        <v>58487</v>
      </c>
      <c r="J34" s="149">
        <f t="shared" si="15"/>
        <v>757466.01800000004</v>
      </c>
      <c r="K34" s="669">
        <f t="shared" si="16"/>
        <v>565160</v>
      </c>
      <c r="L34" s="77">
        <f t="shared" si="17"/>
        <v>12420</v>
      </c>
      <c r="M34" s="77">
        <f t="shared" si="18"/>
        <v>58476.017999999989</v>
      </c>
      <c r="N34" s="77">
        <f t="shared" si="19"/>
        <v>62923</v>
      </c>
      <c r="O34" s="277">
        <f t="shared" si="20"/>
        <v>58487</v>
      </c>
      <c r="P34" s="151">
        <f t="shared" si="21"/>
        <v>757466</v>
      </c>
      <c r="Q34"/>
      <c r="R34"/>
      <c r="S34"/>
      <c r="T34"/>
      <c r="U34"/>
      <c r="V34"/>
      <c r="W34"/>
      <c r="X34"/>
      <c r="Y34"/>
      <c r="Z34"/>
      <c r="AA34"/>
      <c r="AB34"/>
      <c r="AC34"/>
      <c r="AD34"/>
      <c r="AE34"/>
      <c r="AF34" s="45"/>
    </row>
    <row r="35" spans="1:32" s="44" customFormat="1" ht="13.9" thickBot="1">
      <c r="A35" s="169" t="s">
        <v>2363</v>
      </c>
      <c r="B35" s="164" t="s">
        <v>2308</v>
      </c>
      <c r="C35" s="158" t="s">
        <v>109</v>
      </c>
      <c r="D35" s="159">
        <v>1</v>
      </c>
      <c r="E35" s="144">
        <f>+'343 443 543'!G13</f>
        <v>1448811</v>
      </c>
      <c r="F35" s="145">
        <f>+'343 443 543'!G20</f>
        <v>3105</v>
      </c>
      <c r="G35" s="145">
        <f>+'343 443 543'!G27</f>
        <v>115751.46216001715</v>
      </c>
      <c r="H35" s="145">
        <f>+'343 443 543'!G31</f>
        <v>15731</v>
      </c>
      <c r="I35" s="145">
        <f>+'343 443 543'!G32</f>
        <v>14622</v>
      </c>
      <c r="J35" s="149">
        <f t="shared" si="15"/>
        <v>1598020.4621600171</v>
      </c>
      <c r="K35" s="669">
        <f t="shared" si="16"/>
        <v>1448811</v>
      </c>
      <c r="L35" s="77">
        <f t="shared" si="17"/>
        <v>3105</v>
      </c>
      <c r="M35" s="77">
        <f t="shared" si="18"/>
        <v>115751.46216001715</v>
      </c>
      <c r="N35" s="77">
        <f t="shared" si="19"/>
        <v>15731</v>
      </c>
      <c r="O35" s="277">
        <f t="shared" si="20"/>
        <v>14622</v>
      </c>
      <c r="P35" s="152">
        <f t="shared" si="21"/>
        <v>1598020</v>
      </c>
      <c r="Q35"/>
      <c r="R35"/>
      <c r="S35"/>
      <c r="T35"/>
      <c r="U35"/>
      <c r="V35"/>
      <c r="W35"/>
      <c r="X35"/>
      <c r="Y35"/>
      <c r="Z35"/>
      <c r="AA35"/>
      <c r="AB35"/>
      <c r="AC35"/>
      <c r="AD35"/>
      <c r="AE35"/>
      <c r="AF35" s="45"/>
    </row>
    <row r="36" spans="1:32" s="44" customFormat="1" ht="30" customHeight="1" thickBot="1">
      <c r="A36" s="175" t="str">
        <f>+'PRES GENERAL AWA'!A26</f>
        <v>3.5</v>
      </c>
      <c r="B36" s="1537" t="str">
        <f>+'PRES GENERAL AWA'!B26</f>
        <v>Red de distribución</v>
      </c>
      <c r="C36" s="1535"/>
      <c r="D36" s="1535"/>
      <c r="E36" s="1535"/>
      <c r="F36" s="1535"/>
      <c r="G36" s="1535"/>
      <c r="H36" s="1535"/>
      <c r="I36" s="1535"/>
      <c r="J36" s="1535"/>
      <c r="K36" s="1535"/>
      <c r="L36" s="1535"/>
      <c r="M36" s="1535"/>
      <c r="N36" s="1535"/>
      <c r="O36" s="1535"/>
      <c r="P36" s="1536"/>
      <c r="Q36"/>
      <c r="R36"/>
      <c r="S36"/>
      <c r="T36"/>
      <c r="U36"/>
      <c r="V36"/>
      <c r="W36"/>
      <c r="X36"/>
      <c r="Y36"/>
      <c r="Z36"/>
      <c r="AA36"/>
      <c r="AB36"/>
      <c r="AC36"/>
      <c r="AD36"/>
      <c r="AE36"/>
      <c r="AF36" s="45"/>
    </row>
    <row r="37" spans="1:32" s="44" customFormat="1" ht="27" thickBot="1">
      <c r="A37" s="167" t="s">
        <v>2364</v>
      </c>
      <c r="B37" s="163" t="s">
        <v>2310</v>
      </c>
      <c r="C37" s="73" t="s">
        <v>1755</v>
      </c>
      <c r="D37" s="231">
        <v>3165.54</v>
      </c>
      <c r="E37" s="141">
        <f>+'351 451 551'!G10</f>
        <v>19039</v>
      </c>
      <c r="F37" s="142">
        <f>+'351 451 551'!G17</f>
        <v>166</v>
      </c>
      <c r="G37" s="142">
        <f>+'351 451 551'!G24</f>
        <v>12223.354404097812</v>
      </c>
      <c r="H37" s="142">
        <f>+'351 451 551'!G28</f>
        <v>839</v>
      </c>
      <c r="I37" s="142">
        <f>+'351 451 551'!G29</f>
        <v>780</v>
      </c>
      <c r="J37" s="149">
        <f t="shared" ref="J37:J45" si="22">+SUM(E37:I37)</f>
        <v>33047.354404097816</v>
      </c>
      <c r="K37" s="669">
        <f t="shared" ref="K37:K46" si="23">$D37*E37</f>
        <v>60268716.060000002</v>
      </c>
      <c r="L37" s="77">
        <f t="shared" ref="L37:L46" si="24">$D37*F37</f>
        <v>525479.64</v>
      </c>
      <c r="M37" s="77">
        <f t="shared" ref="M37:M46" si="25">$D37*G37</f>
        <v>38693517.30034779</v>
      </c>
      <c r="N37" s="77">
        <f t="shared" ref="N37:N46" si="26">$D37*H37</f>
        <v>2655888.06</v>
      </c>
      <c r="O37" s="277">
        <f t="shared" ref="O37:O46" si="27">$D37*I37</f>
        <v>2469121.2000000002</v>
      </c>
      <c r="P37" s="150">
        <f t="shared" si="7"/>
        <v>104612722</v>
      </c>
      <c r="Q37" s="45"/>
      <c r="R37" s="45"/>
      <c r="S37" s="45"/>
      <c r="T37" s="45"/>
      <c r="U37" s="45"/>
      <c r="V37" s="45"/>
      <c r="W37" s="45"/>
      <c r="X37" s="45"/>
      <c r="Y37" s="45"/>
      <c r="Z37" s="45"/>
      <c r="AA37" s="45"/>
      <c r="AB37" s="45"/>
      <c r="AC37" s="45"/>
      <c r="AD37" s="45"/>
      <c r="AE37" s="45"/>
      <c r="AF37" s="45"/>
    </row>
    <row r="38" spans="1:32" s="44" customFormat="1" ht="27" thickBot="1">
      <c r="A38" s="168" t="s">
        <v>2365</v>
      </c>
      <c r="B38" s="163" t="s">
        <v>2312</v>
      </c>
      <c r="C38" s="73" t="s">
        <v>1755</v>
      </c>
      <c r="D38" s="231">
        <v>2147</v>
      </c>
      <c r="E38" s="143">
        <f>+'352 452 552'!G10</f>
        <v>7208</v>
      </c>
      <c r="F38" s="77">
        <f>+'352 452 552'!G17</f>
        <v>166</v>
      </c>
      <c r="G38" s="77">
        <f>+'352 452 552'!G24</f>
        <v>5977.9842632540867</v>
      </c>
      <c r="H38" s="77">
        <f>+'352 452 552'!G28</f>
        <v>839</v>
      </c>
      <c r="I38" s="77">
        <f>+'352 452 552'!G29</f>
        <v>780</v>
      </c>
      <c r="J38" s="149">
        <f t="shared" si="22"/>
        <v>14970.984263254086</v>
      </c>
      <c r="K38" s="669">
        <f t="shared" si="23"/>
        <v>15475576</v>
      </c>
      <c r="L38" s="77">
        <f t="shared" si="24"/>
        <v>356402</v>
      </c>
      <c r="M38" s="77">
        <f t="shared" si="25"/>
        <v>12834732.213206524</v>
      </c>
      <c r="N38" s="77">
        <f t="shared" si="26"/>
        <v>1801333</v>
      </c>
      <c r="O38" s="277">
        <f t="shared" si="27"/>
        <v>1674660</v>
      </c>
      <c r="P38" s="151">
        <f t="shared" si="7"/>
        <v>32142703</v>
      </c>
      <c r="Q38" s="45"/>
      <c r="R38" s="45"/>
      <c r="S38" s="45"/>
      <c r="T38" s="45"/>
      <c r="U38" s="45"/>
      <c r="V38" s="45"/>
      <c r="W38" s="45"/>
      <c r="X38" s="45"/>
      <c r="Y38" s="45"/>
      <c r="Z38" s="45"/>
      <c r="AA38" s="45"/>
      <c r="AB38" s="45"/>
      <c r="AC38" s="45"/>
      <c r="AD38" s="45"/>
      <c r="AE38" s="45"/>
      <c r="AF38" s="45"/>
    </row>
    <row r="39" spans="1:32" s="44" customFormat="1" ht="15" thickBot="1">
      <c r="A39" s="168" t="s">
        <v>2366</v>
      </c>
      <c r="B39" s="1296" t="s">
        <v>2367</v>
      </c>
      <c r="C39" s="73" t="s">
        <v>1358</v>
      </c>
      <c r="D39" s="231">
        <v>79</v>
      </c>
      <c r="E39" s="143">
        <f>+'353 453 553'!G10</f>
        <v>1280112</v>
      </c>
      <c r="F39" s="77">
        <f>+'353 453 553'!G17</f>
        <v>16212</v>
      </c>
      <c r="G39" s="77">
        <f>+'353 453 553'!G24</f>
        <v>841994</v>
      </c>
      <c r="H39" s="77">
        <f>+'353 453 553'!G28</f>
        <v>62923</v>
      </c>
      <c r="I39" s="77">
        <f>+'353 453 553'!G29</f>
        <v>58487</v>
      </c>
      <c r="J39" s="149">
        <f t="shared" si="22"/>
        <v>2259728</v>
      </c>
      <c r="K39" s="669">
        <f t="shared" si="23"/>
        <v>101128848</v>
      </c>
      <c r="L39" s="77">
        <f t="shared" si="24"/>
        <v>1280748</v>
      </c>
      <c r="M39" s="77">
        <f t="shared" si="25"/>
        <v>66517526</v>
      </c>
      <c r="N39" s="77">
        <f t="shared" si="26"/>
        <v>4970917</v>
      </c>
      <c r="O39" s="277">
        <f t="shared" si="27"/>
        <v>4620473</v>
      </c>
      <c r="P39" s="151">
        <f t="shared" si="7"/>
        <v>178518512</v>
      </c>
      <c r="Q39" s="45"/>
      <c r="R39" s="45"/>
      <c r="S39" s="45"/>
      <c r="T39" s="45"/>
      <c r="U39" s="45"/>
      <c r="V39" s="45"/>
      <c r="W39" s="45"/>
      <c r="X39" s="45"/>
      <c r="Y39" s="45"/>
      <c r="Z39" s="45"/>
      <c r="AA39" s="45"/>
      <c r="AB39" s="45"/>
      <c r="AC39" s="45"/>
      <c r="AD39" s="45"/>
      <c r="AE39" s="45"/>
      <c r="AF39" s="45"/>
    </row>
    <row r="40" spans="1:32" s="44" customFormat="1" ht="28.15" customHeight="1" thickBot="1">
      <c r="A40" s="168" t="s">
        <v>2368</v>
      </c>
      <c r="B40" s="163" t="s">
        <v>2316</v>
      </c>
      <c r="C40" s="73" t="s">
        <v>1358</v>
      </c>
      <c r="D40" s="231">
        <v>53.5</v>
      </c>
      <c r="E40" s="143">
        <f>+'354 454 554'!G12</f>
        <v>496206</v>
      </c>
      <c r="F40" s="77">
        <f>+'354 454 554'!G19</f>
        <v>2070</v>
      </c>
      <c r="G40" s="77">
        <f>+'354 454 554'!G26</f>
        <v>21534.720000000001</v>
      </c>
      <c r="H40" s="77">
        <f>+'354 454 554'!G30</f>
        <v>20974</v>
      </c>
      <c r="I40" s="77">
        <f>+'354 454 554'!G31</f>
        <v>19496</v>
      </c>
      <c r="J40" s="149">
        <f t="shared" si="22"/>
        <v>560280.72</v>
      </c>
      <c r="K40" s="669">
        <f t="shared" si="23"/>
        <v>26547021</v>
      </c>
      <c r="L40" s="77">
        <f t="shared" si="24"/>
        <v>110745</v>
      </c>
      <c r="M40" s="77">
        <f t="shared" si="25"/>
        <v>1152107.52</v>
      </c>
      <c r="N40" s="77">
        <f t="shared" si="26"/>
        <v>1122109</v>
      </c>
      <c r="O40" s="277">
        <f t="shared" si="27"/>
        <v>1043036</v>
      </c>
      <c r="P40" s="151">
        <f t="shared" si="7"/>
        <v>29975019</v>
      </c>
      <c r="Q40" s="45"/>
      <c r="R40" s="45"/>
      <c r="S40" s="45"/>
      <c r="T40" s="45"/>
      <c r="U40" s="45"/>
      <c r="V40" s="45"/>
      <c r="W40" s="45"/>
      <c r="X40" s="45"/>
      <c r="Y40" s="45"/>
      <c r="Z40" s="45"/>
      <c r="AA40" s="45"/>
      <c r="AB40" s="45"/>
      <c r="AC40" s="45"/>
      <c r="AD40" s="45"/>
      <c r="AE40" s="45"/>
      <c r="AF40" s="45"/>
    </row>
    <row r="41" spans="1:32" s="44" customFormat="1" ht="15" thickBot="1">
      <c r="A41" s="168" t="s">
        <v>2369</v>
      </c>
      <c r="B41" s="1296" t="s">
        <v>2318</v>
      </c>
      <c r="C41" s="73" t="s">
        <v>1358</v>
      </c>
      <c r="D41" s="231">
        <v>20.5</v>
      </c>
      <c r="E41" s="143">
        <f>+'355 455 555'!G15</f>
        <v>38948</v>
      </c>
      <c r="F41" s="77">
        <f>+'355 455 555'!G22</f>
        <v>6210</v>
      </c>
      <c r="G41" s="77">
        <f>+'355 455 555'!G29</f>
        <v>12786.24</v>
      </c>
      <c r="H41" s="77">
        <f>+'355 455 555'!G33</f>
        <v>31461</v>
      </c>
      <c r="I41" s="77">
        <f>+'355 455 555'!G34</f>
        <v>29244</v>
      </c>
      <c r="J41" s="149">
        <f t="shared" si="22"/>
        <v>118649.23999999999</v>
      </c>
      <c r="K41" s="669">
        <f t="shared" si="23"/>
        <v>798434</v>
      </c>
      <c r="L41" s="77">
        <f t="shared" si="24"/>
        <v>127305</v>
      </c>
      <c r="M41" s="77">
        <f t="shared" si="25"/>
        <v>262117.91999999998</v>
      </c>
      <c r="N41" s="77">
        <f t="shared" si="26"/>
        <v>644950.5</v>
      </c>
      <c r="O41" s="277">
        <f t="shared" si="27"/>
        <v>599502</v>
      </c>
      <c r="P41" s="151">
        <f t="shared" si="7"/>
        <v>2432309</v>
      </c>
      <c r="Q41" s="45"/>
      <c r="R41" s="45"/>
      <c r="S41" s="45"/>
      <c r="T41" s="45"/>
      <c r="U41" s="45"/>
      <c r="V41" s="45"/>
      <c r="W41" s="45"/>
      <c r="X41" s="45"/>
      <c r="Y41" s="45"/>
      <c r="Z41" s="45"/>
      <c r="AA41" s="45"/>
      <c r="AB41" s="45"/>
      <c r="AC41" s="45"/>
      <c r="AD41" s="45"/>
      <c r="AE41" s="45"/>
      <c r="AF41" s="45"/>
    </row>
    <row r="42" spans="1:32" s="44" customFormat="1" ht="15" thickBot="1">
      <c r="A42" s="168" t="s">
        <v>2370</v>
      </c>
      <c r="B42" s="1296" t="s">
        <v>2320</v>
      </c>
      <c r="C42" s="73" t="s">
        <v>1358</v>
      </c>
      <c r="D42" s="231">
        <v>27</v>
      </c>
      <c r="E42" s="143">
        <f>+'356 456 556'!G15</f>
        <v>51058</v>
      </c>
      <c r="F42" s="77">
        <f>+'356 456 556'!G22</f>
        <v>6210</v>
      </c>
      <c r="G42" s="77">
        <f>+'356 456 556'!G29</f>
        <v>14889.24</v>
      </c>
      <c r="H42" s="77">
        <f>+'356 456 556'!G33</f>
        <v>31461</v>
      </c>
      <c r="I42" s="77">
        <f>+'356 456 556'!G34</f>
        <v>29244</v>
      </c>
      <c r="J42" s="149">
        <f t="shared" si="22"/>
        <v>132862.24</v>
      </c>
      <c r="K42" s="669">
        <f t="shared" si="23"/>
        <v>1378566</v>
      </c>
      <c r="L42" s="77">
        <f t="shared" si="24"/>
        <v>167670</v>
      </c>
      <c r="M42" s="77">
        <f t="shared" si="25"/>
        <v>402009.48</v>
      </c>
      <c r="N42" s="77">
        <f t="shared" si="26"/>
        <v>849447</v>
      </c>
      <c r="O42" s="277">
        <f t="shared" si="27"/>
        <v>789588</v>
      </c>
      <c r="P42" s="151">
        <f t="shared" si="7"/>
        <v>3587280</v>
      </c>
      <c r="Q42" s="45"/>
      <c r="R42" s="45"/>
      <c r="S42" s="45"/>
      <c r="T42" s="45"/>
      <c r="U42" s="45"/>
      <c r="V42" s="45"/>
      <c r="W42" s="45"/>
      <c r="X42" s="45"/>
      <c r="Y42" s="45"/>
      <c r="Z42" s="45"/>
      <c r="AA42" s="45"/>
      <c r="AB42" s="45"/>
      <c r="AC42" s="45"/>
      <c r="AD42" s="45"/>
      <c r="AE42" s="45"/>
      <c r="AF42" s="45"/>
    </row>
    <row r="43" spans="1:32" s="44" customFormat="1" ht="27" thickBot="1">
      <c r="A43" s="168" t="s">
        <v>2371</v>
      </c>
      <c r="B43" s="163" t="s">
        <v>2322</v>
      </c>
      <c r="C43" s="73" t="s">
        <v>1358</v>
      </c>
      <c r="D43" s="231">
        <v>26.5</v>
      </c>
      <c r="E43" s="143">
        <f>+'357 457 557'!G19</f>
        <v>306758</v>
      </c>
      <c r="F43" s="77">
        <f>+'357 457 557'!G26</f>
        <v>6210</v>
      </c>
      <c r="G43" s="77">
        <f>+'357 457 557'!G33</f>
        <v>30199.08</v>
      </c>
      <c r="H43" s="77">
        <f>+'357 457 557'!G37</f>
        <v>41949</v>
      </c>
      <c r="I43" s="77">
        <f>+'357 457 557'!G38</f>
        <v>38992</v>
      </c>
      <c r="J43" s="149">
        <f t="shared" si="22"/>
        <v>424108.08</v>
      </c>
      <c r="K43" s="669">
        <f t="shared" si="23"/>
        <v>8129087</v>
      </c>
      <c r="L43" s="77">
        <f t="shared" si="24"/>
        <v>164565</v>
      </c>
      <c r="M43" s="77">
        <f t="shared" si="25"/>
        <v>800275.62</v>
      </c>
      <c r="N43" s="77">
        <f t="shared" si="26"/>
        <v>1111648.5</v>
      </c>
      <c r="O43" s="277">
        <f t="shared" si="27"/>
        <v>1033288</v>
      </c>
      <c r="P43" s="151">
        <f t="shared" si="7"/>
        <v>11238864</v>
      </c>
      <c r="Q43" s="45"/>
      <c r="R43" s="45"/>
      <c r="S43" s="45"/>
      <c r="T43" s="45"/>
      <c r="U43" s="45"/>
      <c r="V43" s="45"/>
      <c r="W43" s="45"/>
      <c r="X43" s="45"/>
      <c r="Y43" s="45"/>
      <c r="Z43" s="45"/>
      <c r="AA43" s="45"/>
      <c r="AB43" s="45"/>
      <c r="AC43" s="45"/>
      <c r="AD43" s="45"/>
      <c r="AE43" s="45"/>
      <c r="AF43" s="45"/>
    </row>
    <row r="44" spans="1:32" s="44" customFormat="1" ht="15" thickBot="1">
      <c r="A44" s="168" t="s">
        <v>2372</v>
      </c>
      <c r="B44" s="1296" t="s">
        <v>2324</v>
      </c>
      <c r="C44" s="73" t="s">
        <v>1358</v>
      </c>
      <c r="D44" s="231">
        <v>5</v>
      </c>
      <c r="E44" s="143">
        <f>+'358 458 558'!G15</f>
        <v>38038</v>
      </c>
      <c r="F44" s="77">
        <f>+'358 458 558'!G22</f>
        <v>6210</v>
      </c>
      <c r="G44" s="77">
        <f>+'358 458 558'!G29</f>
        <v>10683.24</v>
      </c>
      <c r="H44" s="77">
        <f>+'358 458 558'!G33</f>
        <v>41949</v>
      </c>
      <c r="I44" s="77">
        <f>+'358 458 558'!G34</f>
        <v>38992</v>
      </c>
      <c r="J44" s="149">
        <f t="shared" si="22"/>
        <v>135872.24</v>
      </c>
      <c r="K44" s="669">
        <f t="shared" si="23"/>
        <v>190190</v>
      </c>
      <c r="L44" s="77">
        <f t="shared" si="24"/>
        <v>31050</v>
      </c>
      <c r="M44" s="77">
        <f t="shared" si="25"/>
        <v>53416.2</v>
      </c>
      <c r="N44" s="77">
        <f t="shared" si="26"/>
        <v>209745</v>
      </c>
      <c r="O44" s="277">
        <f t="shared" si="27"/>
        <v>194960</v>
      </c>
      <c r="P44" s="151">
        <f t="shared" si="7"/>
        <v>679361</v>
      </c>
      <c r="Q44" s="45"/>
      <c r="R44" s="45"/>
      <c r="S44" s="45"/>
      <c r="T44" s="45"/>
      <c r="U44" s="45"/>
      <c r="V44" s="45"/>
      <c r="W44" s="45"/>
      <c r="X44" s="45"/>
      <c r="Y44" s="45"/>
      <c r="Z44" s="45"/>
      <c r="AA44" s="45"/>
      <c r="AB44" s="45"/>
      <c r="AC44" s="45"/>
      <c r="AD44" s="45"/>
      <c r="AE44" s="45"/>
      <c r="AF44" s="45"/>
    </row>
    <row r="45" spans="1:32" s="44" customFormat="1" ht="15" thickBot="1">
      <c r="A45" s="168" t="s">
        <v>2373</v>
      </c>
      <c r="B45" s="1296" t="s">
        <v>2326</v>
      </c>
      <c r="C45" s="73" t="s">
        <v>1358</v>
      </c>
      <c r="D45" s="231">
        <v>55.5</v>
      </c>
      <c r="E45" s="143">
        <f>+'359 459 559'!G15</f>
        <v>198982</v>
      </c>
      <c r="F45" s="77">
        <f>+'359 459 559'!G21</f>
        <v>12420</v>
      </c>
      <c r="G45" s="77">
        <f>+'359 459 559'!G28</f>
        <v>158484.71493001931</v>
      </c>
      <c r="H45" s="77">
        <f>+'359 459 559'!G32</f>
        <v>62923</v>
      </c>
      <c r="I45" s="77">
        <f>+'359 459 559'!G33</f>
        <v>58487</v>
      </c>
      <c r="J45" s="149">
        <f t="shared" si="22"/>
        <v>491296.71493001934</v>
      </c>
      <c r="K45" s="669">
        <f t="shared" si="23"/>
        <v>11043501</v>
      </c>
      <c r="L45" s="77">
        <f t="shared" si="24"/>
        <v>689310</v>
      </c>
      <c r="M45" s="77">
        <f t="shared" si="25"/>
        <v>8795901.6786160711</v>
      </c>
      <c r="N45" s="77">
        <f t="shared" si="26"/>
        <v>3492226.5</v>
      </c>
      <c r="O45" s="277">
        <f t="shared" si="27"/>
        <v>3246028.5</v>
      </c>
      <c r="P45" s="151">
        <f t="shared" si="7"/>
        <v>27266968</v>
      </c>
      <c r="Q45" s="45"/>
      <c r="R45" s="45"/>
      <c r="S45" s="45"/>
      <c r="T45" s="45"/>
      <c r="U45" s="45"/>
      <c r="V45" s="45"/>
      <c r="W45" s="45"/>
      <c r="X45" s="45"/>
      <c r="Y45" s="45"/>
      <c r="Z45" s="45"/>
      <c r="AA45" s="45"/>
      <c r="AB45" s="45"/>
      <c r="AC45" s="45"/>
      <c r="AD45" s="45"/>
      <c r="AE45" s="45"/>
      <c r="AF45" s="45"/>
    </row>
    <row r="46" spans="1:32" s="44" customFormat="1" ht="14.45">
      <c r="A46" s="168" t="s">
        <v>2374</v>
      </c>
      <c r="B46" s="1296" t="s">
        <v>2328</v>
      </c>
      <c r="C46" s="73" t="s">
        <v>1358</v>
      </c>
      <c r="D46" s="231">
        <v>27</v>
      </c>
      <c r="E46" s="143">
        <f>+'3510 4510 5510'!G12</f>
        <v>261410</v>
      </c>
      <c r="F46" s="77">
        <f>+'3510 4510 5510'!G18</f>
        <v>12420</v>
      </c>
      <c r="G46" s="77">
        <f>+'3510 4510 5510'!G24</f>
        <v>23027.85</v>
      </c>
      <c r="H46" s="77">
        <f>+'3510 4510 5510'!G28</f>
        <v>62923</v>
      </c>
      <c r="I46" s="77">
        <f>+'3510 4510 5510'!G29</f>
        <v>58487</v>
      </c>
      <c r="J46" s="149">
        <f>+SUM(E46:I46)</f>
        <v>418267.85</v>
      </c>
      <c r="K46" s="669">
        <f t="shared" si="23"/>
        <v>7058070</v>
      </c>
      <c r="L46" s="77">
        <f t="shared" si="24"/>
        <v>335340</v>
      </c>
      <c r="M46" s="77">
        <f t="shared" si="25"/>
        <v>621751.94999999995</v>
      </c>
      <c r="N46" s="77">
        <f t="shared" si="26"/>
        <v>1698921</v>
      </c>
      <c r="O46" s="277">
        <f t="shared" si="27"/>
        <v>1579149</v>
      </c>
      <c r="P46" s="151">
        <f t="shared" si="7"/>
        <v>11293232</v>
      </c>
      <c r="Q46" s="45"/>
      <c r="R46" s="45"/>
      <c r="S46" s="45"/>
      <c r="T46" s="45"/>
      <c r="U46" s="45"/>
      <c r="V46" s="45"/>
      <c r="W46" s="45"/>
      <c r="X46" s="45"/>
      <c r="Y46" s="45"/>
      <c r="Z46" s="45"/>
      <c r="AA46" s="45"/>
      <c r="AB46" s="45"/>
      <c r="AC46" s="45"/>
      <c r="AD46" s="45"/>
      <c r="AE46" s="45"/>
      <c r="AF46" s="45"/>
    </row>
    <row r="47" spans="1:32" s="44" customFormat="1" ht="18" customHeight="1">
      <c r="A47" s="1533" t="s">
        <v>2192</v>
      </c>
      <c r="B47" s="1513"/>
      <c r="C47" s="1513"/>
      <c r="D47" s="1513"/>
      <c r="E47" s="1513"/>
      <c r="F47" s="1513"/>
      <c r="G47" s="1513"/>
      <c r="H47" s="1513"/>
      <c r="I47" s="1513"/>
      <c r="J47" s="1514"/>
      <c r="K47" s="148">
        <f t="shared" ref="K47:O47" si="28">ROUND(SUM(K5:K46),0)</f>
        <v>514684092</v>
      </c>
      <c r="L47" s="148">
        <f t="shared" si="28"/>
        <v>10648223</v>
      </c>
      <c r="M47" s="148">
        <f t="shared" si="28"/>
        <v>211595528</v>
      </c>
      <c r="N47" s="148">
        <f t="shared" si="28"/>
        <v>28989255</v>
      </c>
      <c r="O47" s="148">
        <f t="shared" si="28"/>
        <v>29301144</v>
      </c>
      <c r="P47" s="148">
        <f>ROUND(SUM(P5:P46),0)</f>
        <v>795218241</v>
      </c>
      <c r="Q47" s="45">
        <v>16</v>
      </c>
      <c r="R47" s="45"/>
      <c r="S47" s="45"/>
      <c r="T47" s="45"/>
      <c r="U47" s="45"/>
      <c r="V47" s="45"/>
      <c r="W47" s="45"/>
      <c r="X47" s="45"/>
      <c r="Y47" s="45"/>
      <c r="Z47" s="45"/>
      <c r="AA47" s="45"/>
      <c r="AB47" s="45"/>
      <c r="AC47" s="45"/>
      <c r="AD47" s="45"/>
      <c r="AE47" s="45"/>
      <c r="AF47" s="45"/>
    </row>
    <row r="48" spans="1:32">
      <c r="P48" s="2"/>
      <c r="Q48" s="1137">
        <f>+P47/Q47</f>
        <v>49701140.0625</v>
      </c>
    </row>
    <row r="49" spans="1:16">
      <c r="L49" s="58"/>
    </row>
    <row r="50" spans="1:16">
      <c r="A50" s="275"/>
      <c r="B50" s="275"/>
      <c r="L50" s="32"/>
      <c r="P50" s="229"/>
    </row>
    <row r="51" spans="1:16">
      <c r="A51" s="276"/>
      <c r="B51" s="275"/>
      <c r="I51" s="32"/>
      <c r="L51" s="53"/>
    </row>
    <row r="52" spans="1:16">
      <c r="B52" s="58"/>
      <c r="I52" s="32"/>
      <c r="K52" s="54"/>
      <c r="L52" s="53"/>
    </row>
    <row r="53" spans="1:16">
      <c r="I53" s="32"/>
      <c r="K53" s="54"/>
      <c r="L53" s="53"/>
      <c r="P53" s="2"/>
    </row>
    <row r="54" spans="1:16">
      <c r="K54" s="54"/>
      <c r="P54" s="53"/>
    </row>
    <row r="55" spans="1:16">
      <c r="B55" s="58"/>
      <c r="K55" s="54"/>
    </row>
    <row r="57" spans="1:16">
      <c r="K57" s="54"/>
    </row>
    <row r="58" spans="1:16">
      <c r="B58" s="58"/>
      <c r="K58" s="54"/>
    </row>
    <row r="59" spans="1:16">
      <c r="K59" s="54"/>
    </row>
    <row r="61" spans="1:16">
      <c r="B61" s="58"/>
    </row>
    <row r="62" spans="1:16">
      <c r="J62" s="54"/>
    </row>
    <row r="64" spans="1:16">
      <c r="J64" s="54"/>
    </row>
  </sheetData>
  <mergeCells count="12">
    <mergeCell ref="A47:J47"/>
    <mergeCell ref="A1:P1"/>
    <mergeCell ref="A2:A3"/>
    <mergeCell ref="B2:B3"/>
    <mergeCell ref="C2:C3"/>
    <mergeCell ref="D2:D3"/>
    <mergeCell ref="E2:J2"/>
    <mergeCell ref="K2:P2"/>
    <mergeCell ref="B18:P18"/>
    <mergeCell ref="B30:P30"/>
    <mergeCell ref="B32:P32"/>
    <mergeCell ref="B36:P36"/>
  </mergeCells>
  <phoneticPr fontId="62" type="noConversion"/>
  <printOptions horizontalCentered="1"/>
  <pageMargins left="0.39370078740157483" right="0.39370078740157483" top="0.39370078740157483" bottom="0.39370078740157483" header="0" footer="0"/>
  <pageSetup scale="33"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F64"/>
  <sheetViews>
    <sheetView view="pageBreakPreview" topLeftCell="A38" zoomScaleNormal="70" zoomScaleSheetLayoutView="100" workbookViewId="0">
      <selection activeCell="B6" sqref="B6"/>
    </sheetView>
  </sheetViews>
  <sheetFormatPr defaultColWidth="11.42578125" defaultRowHeight="13.15"/>
  <cols>
    <col min="1" max="1" width="6.28515625" customWidth="1"/>
    <col min="2" max="2" width="61.85546875" customWidth="1"/>
    <col min="3" max="3" width="8.42578125" customWidth="1"/>
    <col min="4" max="4" width="11" customWidth="1"/>
    <col min="5" max="5" width="18.42578125" hidden="1" customWidth="1"/>
    <col min="6" max="9" width="15.5703125" hidden="1" customWidth="1"/>
    <col min="10" max="10" width="17" bestFit="1" customWidth="1"/>
    <col min="11" max="11" width="23.42578125" hidden="1" customWidth="1"/>
    <col min="12" max="12" width="19" hidden="1" customWidth="1"/>
    <col min="13" max="13" width="21.5703125" hidden="1" customWidth="1"/>
    <col min="14" max="14" width="19.85546875" hidden="1" customWidth="1"/>
    <col min="15" max="15" width="20" hidden="1" customWidth="1"/>
    <col min="16" max="16" width="23" bestFit="1" customWidth="1"/>
    <col min="17" max="17" width="20.28515625" customWidth="1"/>
    <col min="18" max="18" width="15.5703125" bestFit="1" customWidth="1"/>
  </cols>
  <sheetData>
    <row r="1" spans="1:31" s="43" customFormat="1" ht="13.9" thickBot="1">
      <c r="A1" s="1515" t="str">
        <f>+'PRES GENERAL AWA'!B30</f>
        <v>IMPLEMENTAR SSFV MICRORED 15 KW</v>
      </c>
      <c r="B1" s="1516"/>
      <c r="C1" s="1516"/>
      <c r="D1" s="1516"/>
      <c r="E1" s="1517"/>
      <c r="F1" s="1517"/>
      <c r="G1" s="1517"/>
      <c r="H1" s="1517"/>
      <c r="I1" s="1517"/>
      <c r="J1" s="1517"/>
      <c r="K1" s="1517"/>
      <c r="L1" s="1517"/>
      <c r="M1" s="1517"/>
      <c r="N1" s="1517"/>
      <c r="O1" s="1517"/>
      <c r="P1" s="1518"/>
    </row>
    <row r="2" spans="1:31" s="1" customFormat="1" ht="15" customHeight="1">
      <c r="A2" s="1519" t="s">
        <v>1</v>
      </c>
      <c r="B2" s="1519" t="s">
        <v>2141</v>
      </c>
      <c r="C2" s="1519" t="s">
        <v>3</v>
      </c>
      <c r="D2" s="1521" t="s">
        <v>2142</v>
      </c>
      <c r="E2" s="1523" t="s">
        <v>2143</v>
      </c>
      <c r="F2" s="1524"/>
      <c r="G2" s="1524"/>
      <c r="H2" s="1524"/>
      <c r="I2" s="1524"/>
      <c r="J2" s="1525"/>
      <c r="K2" s="1523" t="s">
        <v>2144</v>
      </c>
      <c r="L2" s="1524"/>
      <c r="M2" s="1524"/>
      <c r="N2" s="1524"/>
      <c r="O2" s="1524"/>
      <c r="P2" s="1525"/>
      <c r="Q2" s="76"/>
      <c r="R2" s="76"/>
      <c r="S2" s="76"/>
      <c r="T2" s="76"/>
      <c r="U2" s="76"/>
      <c r="V2" s="76"/>
      <c r="W2" s="76"/>
      <c r="X2" s="76"/>
      <c r="Y2" s="76"/>
      <c r="Z2" s="76"/>
      <c r="AA2" s="76"/>
      <c r="AB2" s="76"/>
      <c r="AC2" s="76"/>
      <c r="AD2" s="76"/>
      <c r="AE2" s="76"/>
    </row>
    <row r="3" spans="1:31" s="1" customFormat="1" ht="15" customHeight="1" thickBot="1">
      <c r="A3" s="1520"/>
      <c r="B3" s="1520"/>
      <c r="C3" s="1520"/>
      <c r="D3" s="1522"/>
      <c r="E3" s="170" t="s">
        <v>2145</v>
      </c>
      <c r="F3" s="137" t="s">
        <v>2146</v>
      </c>
      <c r="G3" s="137" t="s">
        <v>2147</v>
      </c>
      <c r="H3" s="137" t="s">
        <v>2148</v>
      </c>
      <c r="I3" s="137" t="s">
        <v>2149</v>
      </c>
      <c r="J3" s="171" t="s">
        <v>2150</v>
      </c>
      <c r="K3" s="172" t="s">
        <v>2145</v>
      </c>
      <c r="L3" s="173" t="s">
        <v>2146</v>
      </c>
      <c r="M3" s="173" t="s">
        <v>2147</v>
      </c>
      <c r="N3" s="137" t="s">
        <v>2148</v>
      </c>
      <c r="O3" s="137" t="s">
        <v>2149</v>
      </c>
      <c r="P3" s="174" t="s">
        <v>2151</v>
      </c>
      <c r="Q3" s="76"/>
      <c r="R3" s="76"/>
      <c r="S3" s="76"/>
      <c r="T3" s="76"/>
      <c r="U3" s="76"/>
      <c r="V3" s="76"/>
      <c r="W3" s="76"/>
      <c r="X3" s="76"/>
      <c r="Y3" s="76"/>
      <c r="Z3" s="76"/>
      <c r="AA3" s="76"/>
      <c r="AB3" s="76"/>
      <c r="AC3" s="76"/>
      <c r="AD3" s="76"/>
      <c r="AE3" s="76"/>
    </row>
    <row r="4" spans="1:31" s="44" customFormat="1" ht="13.9" thickBot="1">
      <c r="A4" s="175" t="str">
        <f>+'PRES GENERAL AWA'!A31</f>
        <v>4.1</v>
      </c>
      <c r="B4" s="567" t="str">
        <f>+'PRES GENERAL AWA'!B31</f>
        <v>Sistema de generación de 37520 Wp</v>
      </c>
      <c r="C4" s="568"/>
      <c r="D4" s="568"/>
      <c r="E4" s="568"/>
      <c r="F4" s="568"/>
      <c r="G4" s="568"/>
      <c r="H4" s="568"/>
      <c r="I4" s="568"/>
      <c r="J4" s="568"/>
      <c r="K4" s="568"/>
      <c r="L4" s="670"/>
      <c r="M4" s="670"/>
      <c r="N4" s="670"/>
      <c r="O4" s="568"/>
      <c r="P4" s="569"/>
      <c r="Q4" s="45"/>
      <c r="R4" s="45"/>
      <c r="S4" s="45"/>
      <c r="T4" s="45"/>
      <c r="U4" s="45"/>
      <c r="V4" s="45"/>
      <c r="W4" s="45"/>
      <c r="X4" s="45"/>
      <c r="Y4" s="45"/>
      <c r="Z4" s="45"/>
      <c r="AA4" s="45"/>
      <c r="AB4" s="45"/>
      <c r="AC4" s="45"/>
      <c r="AD4" s="45"/>
      <c r="AE4" s="45"/>
    </row>
    <row r="5" spans="1:31" s="44" customFormat="1" ht="92.45">
      <c r="A5" s="168" t="s">
        <v>2375</v>
      </c>
      <c r="B5" s="163" t="s">
        <v>2258</v>
      </c>
      <c r="C5" s="156" t="s">
        <v>109</v>
      </c>
      <c r="D5" s="157">
        <v>56</v>
      </c>
      <c r="E5" s="143">
        <f>+'311 411 511'!G11</f>
        <v>887973</v>
      </c>
      <c r="F5" s="77">
        <f>+'311 411 511'!G18</f>
        <v>2760</v>
      </c>
      <c r="G5" s="77">
        <f>+'311 411 511'!G25</f>
        <v>673601.35030978941</v>
      </c>
      <c r="H5" s="77">
        <f>+'311 411 511'!G29</f>
        <v>13983</v>
      </c>
      <c r="I5" s="77">
        <f>+'311 411 511'!G30</f>
        <v>12997</v>
      </c>
      <c r="J5" s="149">
        <f>+SUM(E5:I5)</f>
        <v>1591314.3503097894</v>
      </c>
      <c r="K5" s="669">
        <f>$D5*E5</f>
        <v>49726488</v>
      </c>
      <c r="L5" s="77">
        <f t="shared" ref="L5:N5" si="0">$D5*F5</f>
        <v>154560</v>
      </c>
      <c r="M5" s="77">
        <f t="shared" si="0"/>
        <v>37721675.617348209</v>
      </c>
      <c r="N5" s="77">
        <f t="shared" si="0"/>
        <v>783048</v>
      </c>
      <c r="O5" s="277">
        <f>$D5*I5</f>
        <v>727832</v>
      </c>
      <c r="P5" s="151">
        <f>ROUND(D5*J5,0)</f>
        <v>89113604</v>
      </c>
      <c r="Q5" s="45">
        <f>+D5*670</f>
        <v>37520</v>
      </c>
      <c r="R5" s="45">
        <f>+D5/12</f>
        <v>4.666666666666667</v>
      </c>
      <c r="S5" s="45"/>
      <c r="T5" s="45"/>
      <c r="U5" s="45"/>
      <c r="V5" s="45"/>
      <c r="W5" s="45"/>
      <c r="X5" s="45"/>
      <c r="Y5" s="45"/>
      <c r="Z5" s="45"/>
      <c r="AA5" s="45"/>
      <c r="AB5" s="45"/>
      <c r="AC5" s="45"/>
      <c r="AD5" s="45"/>
      <c r="AE5" s="45"/>
    </row>
    <row r="6" spans="1:31" s="44" customFormat="1" ht="70.5" customHeight="1">
      <c r="A6" s="168" t="s">
        <v>2376</v>
      </c>
      <c r="B6" s="163" t="s">
        <v>2377</v>
      </c>
      <c r="C6" s="156" t="s">
        <v>109</v>
      </c>
      <c r="D6" s="157">
        <v>1</v>
      </c>
      <c r="E6" s="143">
        <f>+'512'!G12</f>
        <v>1172182</v>
      </c>
      <c r="F6" s="77">
        <f>+'512'!G19</f>
        <v>2760</v>
      </c>
      <c r="G6" s="77">
        <f>+'512'!G26</f>
        <v>59990.682720000012</v>
      </c>
      <c r="H6" s="77">
        <f>+'512'!G30</f>
        <v>13983</v>
      </c>
      <c r="I6" s="77">
        <f>+'512'!G31</f>
        <v>12997</v>
      </c>
      <c r="J6" s="149">
        <f t="shared" ref="J6:J17" si="1">+SUM(E6:I6)</f>
        <v>1261912.6827199999</v>
      </c>
      <c r="K6" s="669">
        <f t="shared" ref="K6:K17" si="2">$D6*E6</f>
        <v>1172182</v>
      </c>
      <c r="L6" s="77">
        <f t="shared" ref="L6:L17" si="3">$D6*F6</f>
        <v>2760</v>
      </c>
      <c r="M6" s="77">
        <f t="shared" ref="M6:M17" si="4">$D6*G6</f>
        <v>59990.682720000012</v>
      </c>
      <c r="N6" s="77">
        <f t="shared" ref="N6:N17" si="5">$D6*H6</f>
        <v>13983</v>
      </c>
      <c r="O6" s="277">
        <f t="shared" ref="O6:O17" si="6">$D6*I6</f>
        <v>12997</v>
      </c>
      <c r="P6" s="151">
        <f t="shared" ref="P6:P31" si="7">ROUND(D6*J6,0)</f>
        <v>1261913</v>
      </c>
      <c r="Q6"/>
      <c r="R6"/>
      <c r="S6"/>
      <c r="T6"/>
      <c r="U6"/>
      <c r="V6"/>
      <c r="W6"/>
      <c r="X6"/>
      <c r="Y6"/>
      <c r="Z6"/>
      <c r="AA6"/>
      <c r="AB6"/>
      <c r="AC6"/>
      <c r="AD6"/>
      <c r="AE6"/>
    </row>
    <row r="7" spans="1:31" s="44" customFormat="1" ht="39" customHeight="1">
      <c r="A7" s="168" t="s">
        <v>2378</v>
      </c>
      <c r="B7" s="163" t="s">
        <v>2262</v>
      </c>
      <c r="C7" s="156" t="s">
        <v>109</v>
      </c>
      <c r="D7" s="157">
        <v>1</v>
      </c>
      <c r="E7" s="143">
        <f>+'513'!G23</f>
        <v>4663844</v>
      </c>
      <c r="F7" s="77">
        <f>+'513'!G30</f>
        <v>12420</v>
      </c>
      <c r="G7" s="77">
        <f>+'513'!G37</f>
        <v>514151.09520132089</v>
      </c>
      <c r="H7" s="77">
        <f>+'513'!G41</f>
        <v>62923</v>
      </c>
      <c r="I7" s="77">
        <f>+'513'!G42</f>
        <v>58487</v>
      </c>
      <c r="J7" s="149">
        <f t="shared" si="1"/>
        <v>5311825.0952013209</v>
      </c>
      <c r="K7" s="669">
        <f t="shared" si="2"/>
        <v>4663844</v>
      </c>
      <c r="L7" s="77">
        <f t="shared" si="3"/>
        <v>12420</v>
      </c>
      <c r="M7" s="77">
        <f t="shared" si="4"/>
        <v>514151.09520132089</v>
      </c>
      <c r="N7" s="77">
        <f t="shared" si="5"/>
        <v>62923</v>
      </c>
      <c r="O7" s="277">
        <f t="shared" si="6"/>
        <v>58487</v>
      </c>
      <c r="P7" s="151">
        <f t="shared" si="7"/>
        <v>5311825</v>
      </c>
      <c r="Q7"/>
      <c r="R7"/>
      <c r="S7"/>
      <c r="T7"/>
      <c r="U7"/>
      <c r="V7"/>
      <c r="W7"/>
      <c r="X7"/>
      <c r="Y7"/>
      <c r="Z7"/>
      <c r="AA7"/>
      <c r="AB7"/>
      <c r="AC7"/>
      <c r="AD7"/>
      <c r="AE7"/>
    </row>
    <row r="8" spans="1:31" s="44" customFormat="1" ht="79.150000000000006">
      <c r="A8" s="168" t="s">
        <v>2379</v>
      </c>
      <c r="B8" s="163" t="s">
        <v>2334</v>
      </c>
      <c r="C8" s="156" t="s">
        <v>109</v>
      </c>
      <c r="D8" s="157">
        <v>3</v>
      </c>
      <c r="E8" s="143">
        <f>+'314 414 514'!G16</f>
        <v>11356902</v>
      </c>
      <c r="F8" s="77">
        <f>+'314 414 514'!G23</f>
        <v>4968</v>
      </c>
      <c r="G8" s="77">
        <f>+'314 414 514'!G30</f>
        <v>121161.39612272097</v>
      </c>
      <c r="H8" s="77">
        <f>+'314 414 514'!G34</f>
        <v>25169</v>
      </c>
      <c r="I8" s="77">
        <f>+'314 414 514'!G35</f>
        <v>23395</v>
      </c>
      <c r="J8" s="149">
        <f t="shared" si="1"/>
        <v>11531595.39612272</v>
      </c>
      <c r="K8" s="669">
        <f t="shared" si="2"/>
        <v>34070706</v>
      </c>
      <c r="L8" s="77">
        <f t="shared" si="3"/>
        <v>14904</v>
      </c>
      <c r="M8" s="77">
        <f t="shared" si="4"/>
        <v>363484.1883681629</v>
      </c>
      <c r="N8" s="77">
        <f t="shared" si="5"/>
        <v>75507</v>
      </c>
      <c r="O8" s="277">
        <f t="shared" si="6"/>
        <v>70185</v>
      </c>
      <c r="P8" s="151">
        <f t="shared" si="7"/>
        <v>34594786</v>
      </c>
      <c r="Q8"/>
      <c r="R8"/>
      <c r="S8"/>
      <c r="T8"/>
      <c r="U8"/>
      <c r="V8"/>
      <c r="W8"/>
      <c r="X8"/>
      <c r="Y8"/>
      <c r="Z8"/>
      <c r="AA8"/>
      <c r="AB8"/>
      <c r="AC8"/>
      <c r="AD8"/>
      <c r="AE8"/>
    </row>
    <row r="9" spans="1:31" s="44" customFormat="1" ht="52.9">
      <c r="A9" s="168" t="s">
        <v>2380</v>
      </c>
      <c r="B9" s="163" t="s">
        <v>2381</v>
      </c>
      <c r="C9" s="156" t="s">
        <v>109</v>
      </c>
      <c r="D9" s="157">
        <v>1</v>
      </c>
      <c r="E9" s="143">
        <f>+'515'!G22</f>
        <v>17671528</v>
      </c>
      <c r="F9" s="77">
        <f>+'515'!G29</f>
        <v>24840</v>
      </c>
      <c r="G9" s="77">
        <f>+'515'!G36</f>
        <v>1404474.7067983993</v>
      </c>
      <c r="H9" s="77">
        <f>+'515'!G40</f>
        <v>125846</v>
      </c>
      <c r="I9" s="77">
        <f>+'515'!G41</f>
        <v>116975</v>
      </c>
      <c r="J9" s="149">
        <f t="shared" si="1"/>
        <v>19343663.706798401</v>
      </c>
      <c r="K9" s="669">
        <f t="shared" si="2"/>
        <v>17671528</v>
      </c>
      <c r="L9" s="77">
        <f t="shared" si="3"/>
        <v>24840</v>
      </c>
      <c r="M9" s="77">
        <f t="shared" si="4"/>
        <v>1404474.7067983993</v>
      </c>
      <c r="N9" s="77">
        <f t="shared" si="5"/>
        <v>125846</v>
      </c>
      <c r="O9" s="277">
        <f t="shared" si="6"/>
        <v>116975</v>
      </c>
      <c r="P9" s="151">
        <f t="shared" si="7"/>
        <v>19343664</v>
      </c>
      <c r="Q9"/>
      <c r="R9"/>
      <c r="S9"/>
      <c r="T9"/>
      <c r="U9"/>
      <c r="V9"/>
      <c r="W9"/>
      <c r="X9"/>
      <c r="Y9"/>
      <c r="Z9"/>
      <c r="AA9"/>
      <c r="AB9"/>
      <c r="AC9"/>
      <c r="AD9"/>
      <c r="AE9"/>
    </row>
    <row r="10" spans="1:31" s="44" customFormat="1" ht="92.45">
      <c r="A10" s="168" t="s">
        <v>2382</v>
      </c>
      <c r="B10" s="1136" t="s">
        <v>2383</v>
      </c>
      <c r="C10" s="156" t="s">
        <v>109</v>
      </c>
      <c r="D10" s="157">
        <v>1</v>
      </c>
      <c r="E10" s="143">
        <f>+'516'!G15</f>
        <v>134122592</v>
      </c>
      <c r="F10" s="77">
        <f>+'516'!G22</f>
        <v>49680</v>
      </c>
      <c r="G10" s="77">
        <f>+'516'!G29</f>
        <v>12791854.977835899</v>
      </c>
      <c r="H10" s="77">
        <f>+'516'!G33</f>
        <v>251691</v>
      </c>
      <c r="I10" s="77">
        <f>+'516'!G34</f>
        <v>233949</v>
      </c>
      <c r="J10" s="149">
        <f t="shared" si="1"/>
        <v>147449766.97783589</v>
      </c>
      <c r="K10" s="669">
        <f t="shared" si="2"/>
        <v>134122592</v>
      </c>
      <c r="L10" s="77">
        <f t="shared" si="3"/>
        <v>49680</v>
      </c>
      <c r="M10" s="77">
        <f t="shared" si="4"/>
        <v>12791854.977835899</v>
      </c>
      <c r="N10" s="77">
        <f t="shared" si="5"/>
        <v>251691</v>
      </c>
      <c r="O10" s="277">
        <f t="shared" si="6"/>
        <v>233949</v>
      </c>
      <c r="P10" s="151">
        <f t="shared" si="7"/>
        <v>147449767</v>
      </c>
      <c r="Q10"/>
      <c r="R10"/>
      <c r="S10"/>
      <c r="T10"/>
      <c r="U10"/>
      <c r="V10"/>
      <c r="W10"/>
      <c r="X10"/>
      <c r="Y10"/>
      <c r="Z10"/>
      <c r="AA10"/>
      <c r="AB10"/>
      <c r="AC10"/>
      <c r="AD10"/>
      <c r="AE10"/>
    </row>
    <row r="11" spans="1:31" s="44" customFormat="1" ht="39.6">
      <c r="A11" s="168" t="s">
        <v>2384</v>
      </c>
      <c r="B11" s="163" t="s">
        <v>2270</v>
      </c>
      <c r="C11" s="156" t="s">
        <v>109</v>
      </c>
      <c r="D11" s="157">
        <v>3</v>
      </c>
      <c r="E11" s="143">
        <f>+'317 417 517'!G13</f>
        <v>11659159</v>
      </c>
      <c r="F11" s="77">
        <f>+'317 417 517'!G20</f>
        <v>12420</v>
      </c>
      <c r="G11" s="77">
        <f>+'317 417 517'!G27</f>
        <v>534928.01965319528</v>
      </c>
      <c r="H11" s="77">
        <f>+'317 417 517'!G31</f>
        <v>62923</v>
      </c>
      <c r="I11" s="77">
        <f>+'317 417 517'!G32</f>
        <v>58487</v>
      </c>
      <c r="J11" s="149">
        <f t="shared" si="1"/>
        <v>12327917.019653196</v>
      </c>
      <c r="K11" s="669">
        <f t="shared" si="2"/>
        <v>34977477</v>
      </c>
      <c r="L11" s="77">
        <f t="shared" si="3"/>
        <v>37260</v>
      </c>
      <c r="M11" s="77">
        <f t="shared" si="4"/>
        <v>1604784.0589595858</v>
      </c>
      <c r="N11" s="77">
        <f t="shared" si="5"/>
        <v>188769</v>
      </c>
      <c r="O11" s="277">
        <f t="shared" si="6"/>
        <v>175461</v>
      </c>
      <c r="P11" s="151">
        <f t="shared" si="7"/>
        <v>36983751</v>
      </c>
      <c r="Q11"/>
      <c r="R11"/>
      <c r="S11"/>
      <c r="T11"/>
      <c r="U11"/>
      <c r="V11"/>
      <c r="W11"/>
      <c r="X11"/>
      <c r="Y11"/>
      <c r="Z11"/>
      <c r="AA11"/>
      <c r="AB11"/>
      <c r="AC11"/>
      <c r="AD11"/>
      <c r="AE11"/>
    </row>
    <row r="12" spans="1:31" s="44" customFormat="1" ht="52.9">
      <c r="A12" s="168" t="s">
        <v>2385</v>
      </c>
      <c r="B12" s="163" t="s">
        <v>2386</v>
      </c>
      <c r="C12" s="156" t="s">
        <v>109</v>
      </c>
      <c r="D12" s="157">
        <v>1</v>
      </c>
      <c r="E12" s="143">
        <f>+'518'!G18</f>
        <v>2244572</v>
      </c>
      <c r="F12" s="77">
        <f>+'518'!G25</f>
        <v>8280</v>
      </c>
      <c r="G12" s="77">
        <f>+'518'!G32</f>
        <v>83146.311000000002</v>
      </c>
      <c r="H12" s="77">
        <f>+'518'!G36</f>
        <v>41949</v>
      </c>
      <c r="I12" s="77">
        <f>+'518'!G37</f>
        <v>38992</v>
      </c>
      <c r="J12" s="149">
        <f t="shared" si="1"/>
        <v>2416939.3110000002</v>
      </c>
      <c r="K12" s="669">
        <f t="shared" si="2"/>
        <v>2244572</v>
      </c>
      <c r="L12" s="77">
        <f t="shared" si="3"/>
        <v>8280</v>
      </c>
      <c r="M12" s="77">
        <f t="shared" si="4"/>
        <v>83146.311000000002</v>
      </c>
      <c r="N12" s="77">
        <f t="shared" si="5"/>
        <v>41949</v>
      </c>
      <c r="O12" s="277">
        <f t="shared" si="6"/>
        <v>38992</v>
      </c>
      <c r="P12" s="151">
        <f t="shared" si="7"/>
        <v>2416939</v>
      </c>
      <c r="Q12"/>
      <c r="R12"/>
      <c r="S12"/>
      <c r="T12"/>
      <c r="U12"/>
      <c r="V12"/>
      <c r="W12"/>
      <c r="X12"/>
      <c r="Y12"/>
      <c r="Z12"/>
      <c r="AA12"/>
      <c r="AB12"/>
      <c r="AC12"/>
      <c r="AD12"/>
      <c r="AE12"/>
    </row>
    <row r="13" spans="1:31" s="44" customFormat="1" ht="26.45">
      <c r="A13" s="168" t="s">
        <v>2387</v>
      </c>
      <c r="B13" s="163" t="s">
        <v>2388</v>
      </c>
      <c r="C13" s="156" t="s">
        <v>109</v>
      </c>
      <c r="D13" s="157">
        <v>1</v>
      </c>
      <c r="E13" s="143">
        <f>+'519'!G11</f>
        <v>13524246</v>
      </c>
      <c r="F13" s="77">
        <f>+'519'!G18</f>
        <v>8280</v>
      </c>
      <c r="G13" s="77">
        <f>+'519'!G25</f>
        <v>2814427.3515435215</v>
      </c>
      <c r="H13" s="77">
        <f>+'519'!G29</f>
        <v>41949</v>
      </c>
      <c r="I13" s="77">
        <f>+'519'!G30</f>
        <v>38992</v>
      </c>
      <c r="J13" s="149">
        <f t="shared" si="1"/>
        <v>16427894.351543522</v>
      </c>
      <c r="K13" s="669">
        <f t="shared" si="2"/>
        <v>13524246</v>
      </c>
      <c r="L13" s="77">
        <f t="shared" si="3"/>
        <v>8280</v>
      </c>
      <c r="M13" s="77">
        <f t="shared" si="4"/>
        <v>2814427.3515435215</v>
      </c>
      <c r="N13" s="77">
        <f t="shared" si="5"/>
        <v>41949</v>
      </c>
      <c r="O13" s="277">
        <f t="shared" si="6"/>
        <v>38992</v>
      </c>
      <c r="P13" s="151">
        <f t="shared" si="7"/>
        <v>16427894</v>
      </c>
      <c r="Q13"/>
      <c r="R13"/>
      <c r="S13"/>
      <c r="T13"/>
      <c r="U13"/>
      <c r="V13"/>
      <c r="W13"/>
      <c r="X13"/>
      <c r="Y13"/>
      <c r="Z13"/>
      <c r="AA13"/>
      <c r="AB13"/>
      <c r="AC13"/>
      <c r="AD13"/>
      <c r="AE13"/>
    </row>
    <row r="14" spans="1:31" s="44" customFormat="1" ht="52.9">
      <c r="A14" s="168" t="s">
        <v>2389</v>
      </c>
      <c r="B14" s="163" t="s">
        <v>2344</v>
      </c>
      <c r="C14" s="156" t="s">
        <v>109</v>
      </c>
      <c r="D14" s="157">
        <v>1</v>
      </c>
      <c r="E14" s="143">
        <f>+'5110'!G23</f>
        <v>2367882</v>
      </c>
      <c r="F14" s="77">
        <f>+'5110'!G30</f>
        <v>4140</v>
      </c>
      <c r="G14" s="77">
        <f>+'5110'!G37</f>
        <v>406818.93139297463</v>
      </c>
      <c r="H14" s="77">
        <f>+'5110'!G41</f>
        <v>20974</v>
      </c>
      <c r="I14" s="77">
        <f>+'5110'!G42</f>
        <v>19496</v>
      </c>
      <c r="J14" s="149">
        <f t="shared" si="1"/>
        <v>2819310.9313929747</v>
      </c>
      <c r="K14" s="669">
        <f t="shared" si="2"/>
        <v>2367882</v>
      </c>
      <c r="L14" s="77">
        <f t="shared" si="3"/>
        <v>4140</v>
      </c>
      <c r="M14" s="77">
        <f t="shared" si="4"/>
        <v>406818.93139297463</v>
      </c>
      <c r="N14" s="77">
        <f t="shared" si="5"/>
        <v>20974</v>
      </c>
      <c r="O14" s="277">
        <f t="shared" si="6"/>
        <v>19496</v>
      </c>
      <c r="P14" s="151">
        <f t="shared" si="7"/>
        <v>2819311</v>
      </c>
      <c r="Q14"/>
      <c r="R14"/>
      <c r="S14"/>
      <c r="T14"/>
      <c r="U14"/>
      <c r="V14"/>
      <c r="W14"/>
      <c r="X14"/>
      <c r="Y14"/>
      <c r="Z14"/>
      <c r="AA14"/>
      <c r="AB14"/>
      <c r="AC14"/>
      <c r="AD14"/>
      <c r="AE14"/>
    </row>
    <row r="15" spans="1:31" s="44" customFormat="1" ht="39.6">
      <c r="A15" s="168" t="s">
        <v>2390</v>
      </c>
      <c r="B15" s="163" t="s">
        <v>2346</v>
      </c>
      <c r="C15" s="156" t="s">
        <v>571</v>
      </c>
      <c r="D15" s="157">
        <v>1</v>
      </c>
      <c r="E15" s="143">
        <f>+'5111'!G15</f>
        <v>1073320</v>
      </c>
      <c r="F15" s="77">
        <f>+'5111'!G22</f>
        <v>8280</v>
      </c>
      <c r="G15" s="77">
        <f>+'5111'!G29</f>
        <v>46802.265000000007</v>
      </c>
      <c r="H15" s="77">
        <f>+'5111'!G33</f>
        <v>41949</v>
      </c>
      <c r="I15" s="77">
        <f>+'5111'!G34</f>
        <v>38992</v>
      </c>
      <c r="J15" s="149">
        <f t="shared" si="1"/>
        <v>1209343.2649999999</v>
      </c>
      <c r="K15" s="669">
        <f t="shared" si="2"/>
        <v>1073320</v>
      </c>
      <c r="L15" s="77">
        <f t="shared" si="3"/>
        <v>8280</v>
      </c>
      <c r="M15" s="77">
        <f t="shared" si="4"/>
        <v>46802.265000000007</v>
      </c>
      <c r="N15" s="77">
        <f t="shared" si="5"/>
        <v>41949</v>
      </c>
      <c r="O15" s="277">
        <f t="shared" si="6"/>
        <v>38992</v>
      </c>
      <c r="P15" s="151">
        <f t="shared" si="7"/>
        <v>1209343</v>
      </c>
      <c r="Q15"/>
      <c r="R15"/>
      <c r="S15"/>
      <c r="T15"/>
      <c r="U15"/>
      <c r="V15"/>
      <c r="W15"/>
      <c r="X15"/>
      <c r="Y15"/>
      <c r="Z15"/>
      <c r="AA15"/>
      <c r="AB15"/>
      <c r="AC15"/>
      <c r="AD15"/>
      <c r="AE15"/>
    </row>
    <row r="16" spans="1:31" s="44" customFormat="1" ht="26.45">
      <c r="A16" s="168" t="s">
        <v>2391</v>
      </c>
      <c r="B16" s="163" t="s">
        <v>2280</v>
      </c>
      <c r="C16" s="156" t="s">
        <v>109</v>
      </c>
      <c r="D16" s="157">
        <v>1</v>
      </c>
      <c r="E16" s="143">
        <f>+'3112 4112 5112'!G11</f>
        <v>63976</v>
      </c>
      <c r="F16" s="77">
        <f>+'3112 4112 5112'!G18</f>
        <v>3105</v>
      </c>
      <c r="G16" s="77">
        <f>+'3112 4112 5112'!G25</f>
        <v>42144.12</v>
      </c>
      <c r="H16" s="77">
        <f>+'3112 4112 5112'!G29</f>
        <v>15731</v>
      </c>
      <c r="I16" s="77">
        <f>+'3112 4112 5112'!G30</f>
        <v>14622</v>
      </c>
      <c r="J16" s="149">
        <f t="shared" si="1"/>
        <v>139578.12</v>
      </c>
      <c r="K16" s="669">
        <f t="shared" si="2"/>
        <v>63976</v>
      </c>
      <c r="L16" s="77">
        <f t="shared" si="3"/>
        <v>3105</v>
      </c>
      <c r="M16" s="77">
        <f t="shared" si="4"/>
        <v>42144.12</v>
      </c>
      <c r="N16" s="77">
        <f t="shared" si="5"/>
        <v>15731</v>
      </c>
      <c r="O16" s="277">
        <f t="shared" si="6"/>
        <v>14622</v>
      </c>
      <c r="P16" s="151">
        <f t="shared" si="7"/>
        <v>139578</v>
      </c>
      <c r="Q16"/>
      <c r="R16"/>
      <c r="S16"/>
      <c r="T16"/>
      <c r="U16"/>
      <c r="V16"/>
      <c r="W16"/>
      <c r="X16"/>
      <c r="Y16"/>
      <c r="Z16"/>
      <c r="AA16"/>
      <c r="AB16"/>
      <c r="AC16"/>
      <c r="AD16"/>
      <c r="AE16"/>
    </row>
    <row r="17" spans="1:32" s="44" customFormat="1" ht="66.599999999999994" thickBot="1">
      <c r="A17" s="168" t="s">
        <v>2392</v>
      </c>
      <c r="B17" s="163" t="s">
        <v>2282</v>
      </c>
      <c r="C17" s="156" t="s">
        <v>109</v>
      </c>
      <c r="D17" s="157">
        <v>1</v>
      </c>
      <c r="E17" s="143">
        <f>+'5113'!G15</f>
        <v>3220191</v>
      </c>
      <c r="F17" s="77">
        <f>+'5113'!G22</f>
        <v>12420</v>
      </c>
      <c r="G17" s="77">
        <f>+'5113'!G29</f>
        <v>190771.96260000003</v>
      </c>
      <c r="H17" s="77">
        <f>+'5113'!G33</f>
        <v>62923</v>
      </c>
      <c r="I17" s="77">
        <f>+'5113'!G34</f>
        <v>58487</v>
      </c>
      <c r="J17" s="149">
        <f t="shared" si="1"/>
        <v>3544792.9626000002</v>
      </c>
      <c r="K17" s="669">
        <f t="shared" si="2"/>
        <v>3220191</v>
      </c>
      <c r="L17" s="77">
        <f t="shared" si="3"/>
        <v>12420</v>
      </c>
      <c r="M17" s="77">
        <f t="shared" si="4"/>
        <v>190771.96260000003</v>
      </c>
      <c r="N17" s="77">
        <f t="shared" si="5"/>
        <v>62923</v>
      </c>
      <c r="O17" s="277">
        <f t="shared" si="6"/>
        <v>58487</v>
      </c>
      <c r="P17" s="151">
        <f t="shared" si="7"/>
        <v>3544793</v>
      </c>
      <c r="Q17"/>
      <c r="R17"/>
      <c r="S17"/>
      <c r="T17"/>
      <c r="U17"/>
      <c r="V17"/>
      <c r="W17"/>
      <c r="X17"/>
      <c r="Y17"/>
      <c r="Z17"/>
      <c r="AA17"/>
      <c r="AB17"/>
      <c r="AC17"/>
      <c r="AD17"/>
      <c r="AE17"/>
      <c r="AF17" s="45"/>
    </row>
    <row r="18" spans="1:32" s="44" customFormat="1" ht="13.9" thickBot="1">
      <c r="A18" s="175" t="str">
        <f>+'PRES GENERAL AWA'!A32</f>
        <v>4.2</v>
      </c>
      <c r="B18" s="1537" t="str">
        <f>+'PRES GENERAL AWA'!B32</f>
        <v>Obras civiles para estructura de 56 paneles solares y cuarto de equipos y almacenamiento RESPEL</v>
      </c>
      <c r="C18" s="1535"/>
      <c r="D18" s="1535"/>
      <c r="E18" s="1535"/>
      <c r="F18" s="1535"/>
      <c r="G18" s="1535"/>
      <c r="H18" s="1535"/>
      <c r="I18" s="1535"/>
      <c r="J18" s="1535"/>
      <c r="K18" s="1535"/>
      <c r="L18" s="1535"/>
      <c r="M18" s="1535"/>
      <c r="N18" s="1535"/>
      <c r="O18" s="1535"/>
      <c r="P18" s="1536"/>
      <c r="Q18"/>
      <c r="R18"/>
      <c r="S18"/>
      <c r="T18"/>
      <c r="U18"/>
      <c r="V18"/>
      <c r="W18"/>
      <c r="X18"/>
      <c r="Y18"/>
      <c r="Z18"/>
      <c r="AA18"/>
      <c r="AB18"/>
      <c r="AC18"/>
      <c r="AD18"/>
      <c r="AE18"/>
      <c r="AF18" s="45"/>
    </row>
    <row r="19" spans="1:32" s="44" customFormat="1">
      <c r="A19" s="261" t="s">
        <v>2393</v>
      </c>
      <c r="B19" s="1097" t="s">
        <v>2283</v>
      </c>
      <c r="C19" s="266" t="s">
        <v>1754</v>
      </c>
      <c r="D19" s="1098">
        <f>+'MEM_CANTIDADES CIVILES'!E170</f>
        <v>244.15999999999997</v>
      </c>
      <c r="E19" s="263">
        <f>+'321 421 521'!G11</f>
        <v>658</v>
      </c>
      <c r="F19" s="264">
        <f>+'321 421 521'!G18</f>
        <v>497</v>
      </c>
      <c r="G19" s="264">
        <f>+'321 421 521'!G25</f>
        <v>1748</v>
      </c>
      <c r="H19" s="264">
        <f>+'321 421 521'!G29</f>
        <v>2325</v>
      </c>
      <c r="I19" s="264">
        <f>+'321 421 521'!G30</f>
        <v>2325</v>
      </c>
      <c r="J19" s="149">
        <f t="shared" ref="J19:J27" si="8">+SUM(E19:I19)</f>
        <v>7553</v>
      </c>
      <c r="K19" s="1101">
        <f t="shared" ref="K19:O29" si="9">$D19*E19</f>
        <v>160657.27999999997</v>
      </c>
      <c r="L19" s="264">
        <f t="shared" si="9"/>
        <v>121347.51999999999</v>
      </c>
      <c r="M19" s="264">
        <f t="shared" si="9"/>
        <v>426791.67999999993</v>
      </c>
      <c r="N19" s="264">
        <f>$D19*H19</f>
        <v>567671.99999999988</v>
      </c>
      <c r="O19" s="1102">
        <f>$D19*I19</f>
        <v>567671.99999999988</v>
      </c>
      <c r="P19" s="151">
        <f t="shared" ref="P19:P29" si="10">ROUND(D19*J19,0)</f>
        <v>1844140</v>
      </c>
      <c r="Q19" s="2">
        <f>+SUM(P19:P29)</f>
        <v>180277109</v>
      </c>
      <c r="R19"/>
      <c r="S19"/>
      <c r="T19"/>
      <c r="U19"/>
      <c r="V19"/>
      <c r="W19"/>
      <c r="X19"/>
      <c r="Y19"/>
      <c r="Z19"/>
      <c r="AA19"/>
      <c r="AB19"/>
      <c r="AC19"/>
      <c r="AD19"/>
      <c r="AE19"/>
      <c r="AF19" s="45"/>
    </row>
    <row r="20" spans="1:32" s="44" customFormat="1">
      <c r="A20" s="261" t="s">
        <v>2394</v>
      </c>
      <c r="B20" s="1099" t="s">
        <v>2284</v>
      </c>
      <c r="C20" s="266" t="s">
        <v>1754</v>
      </c>
      <c r="D20" s="1098">
        <f>+D19</f>
        <v>244.15999999999997</v>
      </c>
      <c r="E20" s="263">
        <f>+'322 422 522'!G11</f>
        <v>0</v>
      </c>
      <c r="F20" s="264">
        <f>+'322 422 522'!G18</f>
        <v>266</v>
      </c>
      <c r="G20" s="264">
        <f>+'322 422 522'!G25</f>
        <v>2515</v>
      </c>
      <c r="H20" s="267"/>
      <c r="I20" s="264">
        <f>+'322 422 522'!G31</f>
        <v>1348</v>
      </c>
      <c r="J20" s="149">
        <f>+SUM(E20:I20)</f>
        <v>4129</v>
      </c>
      <c r="K20" s="1101">
        <f t="shared" si="9"/>
        <v>0</v>
      </c>
      <c r="L20" s="264">
        <f t="shared" si="9"/>
        <v>64946.55999999999</v>
      </c>
      <c r="M20" s="264">
        <f t="shared" si="9"/>
        <v>614062.39999999991</v>
      </c>
      <c r="N20" s="264">
        <f t="shared" si="9"/>
        <v>0</v>
      </c>
      <c r="O20" s="1102">
        <f t="shared" si="9"/>
        <v>329127.67999999993</v>
      </c>
      <c r="P20" s="151">
        <f t="shared" si="10"/>
        <v>1008137</v>
      </c>
      <c r="Q20"/>
      <c r="R20"/>
      <c r="S20"/>
      <c r="T20"/>
      <c r="U20"/>
      <c r="V20"/>
      <c r="W20"/>
      <c r="X20"/>
      <c r="Y20"/>
      <c r="Z20"/>
      <c r="AA20"/>
      <c r="AB20"/>
      <c r="AC20"/>
      <c r="AD20"/>
      <c r="AE20"/>
      <c r="AF20" s="45"/>
    </row>
    <row r="21" spans="1:32" s="258" customFormat="1">
      <c r="A21" s="261" t="s">
        <v>2395</v>
      </c>
      <c r="B21" s="262" t="s">
        <v>2286</v>
      </c>
      <c r="C21" s="1049" t="s">
        <v>426</v>
      </c>
      <c r="D21" s="1098">
        <f>+'MEM_CANTIDADES CIVILES'!G170</f>
        <v>51.589999999999989</v>
      </c>
      <c r="E21" s="263">
        <f>+'323 423 523'!G9</f>
        <v>0</v>
      </c>
      <c r="F21" s="264">
        <f>+'323 423 523'!G15</f>
        <v>311</v>
      </c>
      <c r="G21" s="264">
        <f>+'323 423 523'!G22</f>
        <v>0</v>
      </c>
      <c r="H21" s="267"/>
      <c r="I21" s="264">
        <f>+'323 423 523'!G28</f>
        <v>58487</v>
      </c>
      <c r="J21" s="149">
        <f>+SUM(E21:I21)</f>
        <v>58798</v>
      </c>
      <c r="K21" s="1101">
        <f t="shared" si="9"/>
        <v>0</v>
      </c>
      <c r="L21" s="264">
        <f t="shared" si="9"/>
        <v>16044.489999999996</v>
      </c>
      <c r="M21" s="264">
        <f t="shared" si="9"/>
        <v>0</v>
      </c>
      <c r="N21" s="264">
        <f t="shared" si="9"/>
        <v>0</v>
      </c>
      <c r="O21" s="1102">
        <f t="shared" si="9"/>
        <v>3017344.3299999991</v>
      </c>
      <c r="P21" s="151">
        <f t="shared" si="10"/>
        <v>3033389</v>
      </c>
      <c r="Q21" s="257"/>
      <c r="R21" s="257"/>
      <c r="S21" s="257"/>
      <c r="T21" s="257"/>
      <c r="U21" s="257"/>
      <c r="V21" s="257"/>
      <c r="W21" s="257"/>
      <c r="X21" s="257"/>
      <c r="Y21" s="257"/>
      <c r="Z21" s="257"/>
      <c r="AA21" s="257"/>
      <c r="AB21" s="257"/>
      <c r="AC21" s="257"/>
      <c r="AD21" s="257"/>
      <c r="AE21" s="257"/>
    </row>
    <row r="22" spans="1:32" s="258" customFormat="1">
      <c r="A22" s="261" t="s">
        <v>2396</v>
      </c>
      <c r="B22" s="262" t="s">
        <v>2288</v>
      </c>
      <c r="C22" s="1049" t="s">
        <v>426</v>
      </c>
      <c r="D22" s="1098">
        <f>+'MEM_CANTIDADES CIVILES'!I170</f>
        <v>31.656212499999995</v>
      </c>
      <c r="E22" s="263">
        <f>+'324 424 524'!G10</f>
        <v>83319</v>
      </c>
      <c r="F22" s="264">
        <f>+'324 424 524'!G17</f>
        <v>12900</v>
      </c>
      <c r="G22" s="264">
        <f>+'324 424 524'!G24</f>
        <v>86535.335490422833</v>
      </c>
      <c r="H22" s="267"/>
      <c r="I22" s="264">
        <f>+'324 424 524'!G29</f>
        <v>23395</v>
      </c>
      <c r="J22" s="149">
        <f>+SUM(E22:I22)</f>
        <v>206149.33549042285</v>
      </c>
      <c r="K22" s="1101">
        <f t="shared" si="9"/>
        <v>2637563.9692874998</v>
      </c>
      <c r="L22" s="264">
        <f t="shared" si="9"/>
        <v>408365.14124999993</v>
      </c>
      <c r="M22" s="264">
        <f t="shared" si="9"/>
        <v>2739380.9690436167</v>
      </c>
      <c r="N22" s="264">
        <f t="shared" si="9"/>
        <v>0</v>
      </c>
      <c r="O22" s="1102">
        <f t="shared" si="9"/>
        <v>740597.09143749985</v>
      </c>
      <c r="P22" s="151">
        <f t="shared" si="10"/>
        <v>6525907</v>
      </c>
      <c r="Q22" s="257"/>
      <c r="R22" s="257"/>
      <c r="S22" s="257"/>
      <c r="T22" s="257"/>
      <c r="U22" s="257"/>
      <c r="V22" s="257"/>
      <c r="W22" s="257"/>
      <c r="X22" s="257"/>
      <c r="Y22" s="257"/>
      <c r="Z22" s="257"/>
      <c r="AA22" s="257"/>
      <c r="AB22" s="257"/>
      <c r="AC22" s="257"/>
      <c r="AD22" s="257"/>
      <c r="AE22" s="257"/>
    </row>
    <row r="23" spans="1:32" s="258" customFormat="1" ht="39.6">
      <c r="A23" s="261" t="s">
        <v>2397</v>
      </c>
      <c r="B23" s="262" t="s">
        <v>2290</v>
      </c>
      <c r="C23" s="1049" t="s">
        <v>426</v>
      </c>
      <c r="D23" s="1098">
        <f>+'MEM_CANTIDADES CIVILES'!I164</f>
        <v>2.53125</v>
      </c>
      <c r="E23" s="143">
        <f>+'325 425 525'!G23</f>
        <v>272260</v>
      </c>
      <c r="F23" s="77">
        <f>+'325 425 525'!G30</f>
        <v>497</v>
      </c>
      <c r="G23" s="77">
        <f>+'325 425 525'!G37</f>
        <v>862200</v>
      </c>
      <c r="H23" s="84"/>
      <c r="I23" s="77">
        <f>+SUM('325 425 525'!G41:G42)</f>
        <v>4678</v>
      </c>
      <c r="J23" s="149">
        <f t="shared" si="8"/>
        <v>1139635</v>
      </c>
      <c r="K23" s="669">
        <f t="shared" si="9"/>
        <v>689158.125</v>
      </c>
      <c r="L23" s="77">
        <f t="shared" si="9"/>
        <v>1258.03125</v>
      </c>
      <c r="M23" s="77">
        <f t="shared" si="9"/>
        <v>2182443.75</v>
      </c>
      <c r="N23" s="77">
        <f t="shared" si="9"/>
        <v>0</v>
      </c>
      <c r="O23" s="277">
        <f t="shared" si="9"/>
        <v>11841.1875</v>
      </c>
      <c r="P23" s="151">
        <f t="shared" si="10"/>
        <v>2884701</v>
      </c>
      <c r="Q23" s="257"/>
      <c r="R23" s="257"/>
      <c r="S23" s="257"/>
      <c r="T23" s="257"/>
      <c r="U23" s="257"/>
      <c r="V23" s="257"/>
      <c r="W23" s="257"/>
      <c r="X23" s="257"/>
      <c r="Y23" s="257"/>
      <c r="Z23" s="257"/>
      <c r="AA23" s="257"/>
      <c r="AB23" s="257"/>
      <c r="AC23" s="257"/>
      <c r="AD23" s="257"/>
      <c r="AE23" s="257"/>
    </row>
    <row r="24" spans="1:32" s="258" customFormat="1">
      <c r="A24" s="261" t="s">
        <v>2398</v>
      </c>
      <c r="B24" s="262" t="s">
        <v>2292</v>
      </c>
      <c r="C24" s="1049" t="s">
        <v>426</v>
      </c>
      <c r="D24" s="1098">
        <f>+'MEM_CANTIDADES CIVILES'!I174</f>
        <v>1.0779999999999998</v>
      </c>
      <c r="E24" s="143">
        <f>+'326 426 526'!G12</f>
        <v>340418</v>
      </c>
      <c r="F24" s="77">
        <f>+'326 426 526'!G19</f>
        <v>26563</v>
      </c>
      <c r="G24" s="77">
        <f>+'326 426 526'!G26</f>
        <v>1084980</v>
      </c>
      <c r="H24" s="77">
        <f>+'326 426 526'!G30</f>
        <v>14622</v>
      </c>
      <c r="I24" s="77">
        <f>+'326 426 526'!G31</f>
        <v>14622</v>
      </c>
      <c r="J24" s="149">
        <f t="shared" si="8"/>
        <v>1481205</v>
      </c>
      <c r="K24" s="669">
        <f t="shared" si="9"/>
        <v>366970.60399999993</v>
      </c>
      <c r="L24" s="77">
        <f t="shared" si="9"/>
        <v>28634.913999999997</v>
      </c>
      <c r="M24" s="77">
        <f t="shared" si="9"/>
        <v>1169608.44</v>
      </c>
      <c r="N24" s="77">
        <f t="shared" si="9"/>
        <v>15762.515999999998</v>
      </c>
      <c r="O24" s="277">
        <f t="shared" si="9"/>
        <v>15762.515999999998</v>
      </c>
      <c r="P24" s="151">
        <f t="shared" si="10"/>
        <v>1596739</v>
      </c>
      <c r="Q24" s="257"/>
      <c r="R24" s="257"/>
      <c r="S24" s="257"/>
      <c r="T24" s="257"/>
      <c r="U24" s="257"/>
      <c r="V24" s="257"/>
      <c r="W24" s="257"/>
      <c r="X24" s="257"/>
      <c r="Y24" s="257"/>
      <c r="Z24" s="257"/>
      <c r="AA24" s="257"/>
      <c r="AB24" s="257"/>
      <c r="AC24" s="257"/>
      <c r="AD24" s="257"/>
      <c r="AE24" s="257"/>
    </row>
    <row r="25" spans="1:32" s="258" customFormat="1" ht="26.45">
      <c r="A25" s="261" t="s">
        <v>2399</v>
      </c>
      <c r="B25" s="262" t="s">
        <v>2294</v>
      </c>
      <c r="C25" s="1049" t="s">
        <v>426</v>
      </c>
      <c r="D25" s="1098">
        <f>+'MEM_CANTIDADES CIVILES'!E174</f>
        <v>18.210874999999998</v>
      </c>
      <c r="E25" s="143">
        <f>+'327 427 527'!G13</f>
        <v>427974</v>
      </c>
      <c r="F25" s="77">
        <f>+'327 427 527'!G20</f>
        <v>28599</v>
      </c>
      <c r="G25" s="77">
        <f>+'327 427 527'!G27</f>
        <v>1104327.6000000001</v>
      </c>
      <c r="H25" s="77">
        <f>+'327 427 527'!G31</f>
        <v>11697</v>
      </c>
      <c r="I25" s="77">
        <f>+'327 427 527'!G32</f>
        <v>11697</v>
      </c>
      <c r="J25" s="149">
        <f t="shared" si="8"/>
        <v>1584294.6</v>
      </c>
      <c r="K25" s="669">
        <f t="shared" si="9"/>
        <v>7793781.0172499996</v>
      </c>
      <c r="L25" s="77">
        <f t="shared" si="9"/>
        <v>520812.81412499992</v>
      </c>
      <c r="M25" s="77">
        <f t="shared" si="9"/>
        <v>20110771.882649999</v>
      </c>
      <c r="N25" s="77">
        <f t="shared" si="9"/>
        <v>213012.60487499999</v>
      </c>
      <c r="O25" s="277">
        <f t="shared" si="9"/>
        <v>213012.60487499999</v>
      </c>
      <c r="P25" s="151">
        <f>ROUND(D25*J25,0)</f>
        <v>28851391</v>
      </c>
      <c r="Q25" s="257"/>
      <c r="R25" s="257"/>
      <c r="S25" s="257"/>
      <c r="T25" s="257"/>
      <c r="U25" s="257"/>
      <c r="V25" s="257"/>
      <c r="W25" s="257"/>
      <c r="X25" s="257"/>
      <c r="Y25" s="257"/>
      <c r="Z25" s="257"/>
      <c r="AA25" s="257"/>
      <c r="AB25" s="257"/>
      <c r="AC25" s="257"/>
      <c r="AD25" s="257"/>
      <c r="AE25" s="257"/>
    </row>
    <row r="26" spans="1:32" s="258" customFormat="1">
      <c r="A26" s="261" t="s">
        <v>2400</v>
      </c>
      <c r="B26" s="262" t="s">
        <v>2296</v>
      </c>
      <c r="C26" s="1049" t="s">
        <v>410</v>
      </c>
      <c r="D26" s="1098">
        <f>+'MEM_CANTIDADES CIVILES'!G174</f>
        <v>1217.3868</v>
      </c>
      <c r="E26" s="143">
        <f>+'328 428 528'!G10</f>
        <v>5481</v>
      </c>
      <c r="F26" s="77">
        <f>+'328 428 528'!G15</f>
        <v>99</v>
      </c>
      <c r="G26" s="77">
        <f>+'328 428 528'!G21</f>
        <v>4416.3</v>
      </c>
      <c r="H26" s="77">
        <f>+'328 428 528'!G25</f>
        <v>468</v>
      </c>
      <c r="I26" s="77">
        <f>+'328 428 528'!G26</f>
        <v>468</v>
      </c>
      <c r="J26" s="149">
        <f t="shared" si="8"/>
        <v>10932.3</v>
      </c>
      <c r="K26" s="669">
        <f t="shared" si="9"/>
        <v>6672497.0508000003</v>
      </c>
      <c r="L26" s="77">
        <f t="shared" si="9"/>
        <v>120521.2932</v>
      </c>
      <c r="M26" s="77">
        <f t="shared" si="9"/>
        <v>5376345.3248399999</v>
      </c>
      <c r="N26" s="77">
        <f t="shared" si="9"/>
        <v>569737.02240000002</v>
      </c>
      <c r="O26" s="277">
        <f t="shared" si="9"/>
        <v>569737.02240000002</v>
      </c>
      <c r="P26" s="151">
        <f>ROUND(D26*J26,0)</f>
        <v>13308838</v>
      </c>
      <c r="Q26" s="257"/>
      <c r="R26" s="257"/>
      <c r="S26" s="257"/>
      <c r="T26" s="257"/>
      <c r="U26" s="257"/>
      <c r="V26" s="257"/>
      <c r="W26" s="257"/>
      <c r="X26" s="257"/>
      <c r="Y26" s="257"/>
      <c r="Z26" s="257"/>
      <c r="AA26" s="257"/>
      <c r="AB26" s="257"/>
      <c r="AC26" s="257"/>
      <c r="AD26" s="257"/>
      <c r="AE26" s="257"/>
    </row>
    <row r="27" spans="1:32" s="258" customFormat="1" ht="101.45" customHeight="1">
      <c r="A27" s="261" t="s">
        <v>2401</v>
      </c>
      <c r="B27" s="262" t="s">
        <v>2298</v>
      </c>
      <c r="C27" s="1049" t="s">
        <v>1754</v>
      </c>
      <c r="D27" s="1098">
        <f>+'MEM_CANTIDADES CIVILES'!C164</f>
        <v>14.16</v>
      </c>
      <c r="E27" s="143">
        <f>+'329 429 529'!G9</f>
        <v>1608022</v>
      </c>
      <c r="F27" s="77">
        <f>+'329 429 529'!G15</f>
        <v>24840</v>
      </c>
      <c r="G27" s="77">
        <f>+'329 429 529'!G21</f>
        <v>105150</v>
      </c>
      <c r="H27" s="77">
        <f>+'329 429 529'!G25</f>
        <v>116975</v>
      </c>
      <c r="I27" s="77">
        <f>+'329 429 529'!G26+'329 429 529'!G27</f>
        <v>233950</v>
      </c>
      <c r="J27" s="149">
        <f t="shared" si="8"/>
        <v>2088937</v>
      </c>
      <c r="K27" s="669">
        <f t="shared" si="9"/>
        <v>22769591.52</v>
      </c>
      <c r="L27" s="77">
        <f t="shared" si="9"/>
        <v>351734.4</v>
      </c>
      <c r="M27" s="77">
        <f t="shared" si="9"/>
        <v>1488924</v>
      </c>
      <c r="N27" s="77">
        <f t="shared" si="9"/>
        <v>1656366</v>
      </c>
      <c r="O27" s="277">
        <f t="shared" si="9"/>
        <v>3312732</v>
      </c>
      <c r="P27" s="151">
        <f t="shared" si="10"/>
        <v>29579348</v>
      </c>
      <c r="Q27" s="257"/>
      <c r="R27" s="257"/>
      <c r="S27" s="257"/>
      <c r="T27" s="257"/>
      <c r="U27" s="257"/>
      <c r="V27" s="257"/>
      <c r="W27" s="257"/>
      <c r="X27" s="257"/>
      <c r="Y27" s="257"/>
      <c r="Z27" s="257"/>
      <c r="AA27" s="257"/>
      <c r="AB27" s="257"/>
      <c r="AC27" s="257"/>
      <c r="AD27" s="257"/>
      <c r="AE27" s="257"/>
    </row>
    <row r="28" spans="1:32" s="258" customFormat="1" ht="52.9">
      <c r="A28" s="261" t="s">
        <v>2402</v>
      </c>
      <c r="B28" s="1135" t="s">
        <v>2300</v>
      </c>
      <c r="C28" s="1049" t="s">
        <v>410</v>
      </c>
      <c r="D28" s="1098">
        <f>+'MEM_CANTIDADES CIVILES'!C170</f>
        <v>3983.4314999999997</v>
      </c>
      <c r="E28" s="143">
        <f>+'3210 4210 5210'!G11</f>
        <v>10364</v>
      </c>
      <c r="F28" s="77">
        <f>+'3210 4210 5210'!G18</f>
        <v>1962</v>
      </c>
      <c r="G28" s="77">
        <f>+'3210 4210 5210'!G24</f>
        <v>4878.9600000000009</v>
      </c>
      <c r="H28" s="77">
        <f>+'3210 4210 5210'!G28+'3210 4210 5210'!G29</f>
        <v>2340</v>
      </c>
      <c r="I28" s="77">
        <f>'3210 4210 5210'!G30</f>
        <v>1170</v>
      </c>
      <c r="J28" s="149">
        <f>+SUM(E28:I28)</f>
        <v>20714.96</v>
      </c>
      <c r="K28" s="669">
        <f t="shared" si="9"/>
        <v>41284284.066</v>
      </c>
      <c r="L28" s="77">
        <f t="shared" si="9"/>
        <v>7815492.6029999992</v>
      </c>
      <c r="M28" s="77">
        <f t="shared" si="9"/>
        <v>19435002.951240003</v>
      </c>
      <c r="N28" s="77">
        <f t="shared" si="9"/>
        <v>9321229.709999999</v>
      </c>
      <c r="O28" s="277">
        <f t="shared" si="9"/>
        <v>4660614.8549999995</v>
      </c>
      <c r="P28" s="151">
        <f t="shared" si="10"/>
        <v>82516624</v>
      </c>
      <c r="Q28" s="257"/>
      <c r="R28" s="257"/>
      <c r="S28" s="257"/>
      <c r="T28" s="257"/>
      <c r="U28" s="257"/>
      <c r="V28" s="257"/>
      <c r="W28" s="257"/>
      <c r="X28" s="257"/>
      <c r="Y28" s="257"/>
      <c r="Z28" s="257"/>
      <c r="AA28" s="257"/>
      <c r="AB28" s="257"/>
      <c r="AC28" s="257"/>
      <c r="AD28" s="257"/>
      <c r="AE28" s="257"/>
    </row>
    <row r="29" spans="1:32" s="258" customFormat="1" ht="27" thickBot="1">
      <c r="A29" s="261" t="s">
        <v>2403</v>
      </c>
      <c r="B29" s="1134" t="s">
        <v>2302</v>
      </c>
      <c r="C29" s="1049" t="s">
        <v>2303</v>
      </c>
      <c r="D29" s="1098">
        <v>1</v>
      </c>
      <c r="E29" s="143">
        <f>+'3211 4211 5211'!G9</f>
        <v>8800000</v>
      </c>
      <c r="F29" s="77">
        <f>+'3211 4211 5211'!G15</f>
        <v>621</v>
      </c>
      <c r="G29" s="77">
        <f>+'3211 4211 5211'!G21</f>
        <v>210300</v>
      </c>
      <c r="H29" s="77"/>
      <c r="I29" s="77">
        <f>+'3211 4211 5211'!G27</f>
        <v>116974</v>
      </c>
      <c r="J29" s="149">
        <f>+SUM(E29:I29)</f>
        <v>9127895</v>
      </c>
      <c r="K29" s="669">
        <f t="shared" si="9"/>
        <v>8800000</v>
      </c>
      <c r="L29" s="77">
        <f t="shared" si="9"/>
        <v>621</v>
      </c>
      <c r="M29" s="77">
        <f t="shared" si="9"/>
        <v>210300</v>
      </c>
      <c r="N29" s="77">
        <f t="shared" si="9"/>
        <v>0</v>
      </c>
      <c r="O29" s="277">
        <f t="shared" si="9"/>
        <v>116974</v>
      </c>
      <c r="P29" s="151">
        <f t="shared" si="10"/>
        <v>9127895</v>
      </c>
      <c r="Q29" s="257"/>
      <c r="R29" s="257"/>
      <c r="S29" s="257"/>
      <c r="T29" s="257"/>
      <c r="U29" s="257"/>
      <c r="V29" s="257"/>
      <c r="W29" s="257"/>
      <c r="X29" s="257"/>
      <c r="Y29" s="257"/>
      <c r="Z29" s="257"/>
      <c r="AA29" s="257"/>
      <c r="AB29" s="257"/>
      <c r="AC29" s="257"/>
      <c r="AD29" s="257"/>
      <c r="AE29" s="257"/>
    </row>
    <row r="30" spans="1:32" s="44" customFormat="1" ht="13.9" thickBot="1">
      <c r="A30" s="175" t="str">
        <f>+'PRES GENERAL AWA'!A33</f>
        <v>4.3</v>
      </c>
      <c r="B30" s="1537" t="str">
        <f>+'PRES GENERAL AWA'!B33</f>
        <v>Sistema de control, medición y monitoreo</v>
      </c>
      <c r="C30" s="1535"/>
      <c r="D30" s="1535"/>
      <c r="E30" s="1535"/>
      <c r="F30" s="1535"/>
      <c r="G30" s="1535"/>
      <c r="H30" s="1535"/>
      <c r="I30" s="1535"/>
      <c r="J30" s="1535"/>
      <c r="K30" s="1535"/>
      <c r="L30" s="1535"/>
      <c r="M30" s="1535"/>
      <c r="N30" s="1535"/>
      <c r="O30" s="1535"/>
      <c r="P30" s="1536"/>
      <c r="Q30"/>
      <c r="R30"/>
      <c r="S30"/>
      <c r="T30"/>
      <c r="U30"/>
      <c r="V30"/>
      <c r="W30"/>
      <c r="X30"/>
      <c r="Y30"/>
      <c r="Z30"/>
      <c r="AA30"/>
      <c r="AB30"/>
      <c r="AC30"/>
      <c r="AD30"/>
      <c r="AE30"/>
      <c r="AF30" s="45"/>
    </row>
    <row r="31" spans="1:32" s="44" customFormat="1" ht="66.599999999999994" thickBot="1">
      <c r="A31" s="169" t="s">
        <v>2404</v>
      </c>
      <c r="B31" s="164" t="s">
        <v>2304</v>
      </c>
      <c r="C31" s="158" t="s">
        <v>109</v>
      </c>
      <c r="D31" s="159">
        <v>1</v>
      </c>
      <c r="E31" s="144">
        <f>+'331 431 531'!G24</f>
        <v>2432263</v>
      </c>
      <c r="F31" s="145">
        <f>+'331 431 531'!G31</f>
        <v>2484</v>
      </c>
      <c r="G31" s="145">
        <f>+'331 431 531'!G38</f>
        <v>95494.956282014173</v>
      </c>
      <c r="H31" s="145">
        <f>+'331 431 531'!G42+'331 431 531'!G43</f>
        <v>35518</v>
      </c>
      <c r="I31" s="145">
        <f>+'331 431 531'!G44</f>
        <v>11697</v>
      </c>
      <c r="J31" s="149">
        <f>+SUM(E31:I31)</f>
        <v>2577456.956282014</v>
      </c>
      <c r="K31" s="669">
        <f>$D31*E31</f>
        <v>2432263</v>
      </c>
      <c r="L31" s="77">
        <f t="shared" ref="L31" si="11">$D31*F31</f>
        <v>2484</v>
      </c>
      <c r="M31" s="77">
        <f t="shared" ref="M31" si="12">$D31*G31</f>
        <v>95494.956282014173</v>
      </c>
      <c r="N31" s="77">
        <f t="shared" ref="N31" si="13">$D31*H31</f>
        <v>35518</v>
      </c>
      <c r="O31" s="277">
        <f>$D31*I31</f>
        <v>11697</v>
      </c>
      <c r="P31" s="152">
        <f t="shared" si="7"/>
        <v>2577457</v>
      </c>
      <c r="Q31"/>
      <c r="R31"/>
      <c r="S31"/>
      <c r="T31"/>
      <c r="U31"/>
      <c r="V31"/>
      <c r="W31"/>
      <c r="X31"/>
      <c r="Y31"/>
      <c r="Z31"/>
      <c r="AA31"/>
      <c r="AB31"/>
      <c r="AC31"/>
      <c r="AD31"/>
      <c r="AE31"/>
      <c r="AF31" s="45"/>
    </row>
    <row r="32" spans="1:32" s="44" customFormat="1" ht="13.9" thickBot="1">
      <c r="A32" s="175" t="str">
        <f>+'PRES GENERAL AWA'!A34</f>
        <v>4.4</v>
      </c>
      <c r="B32" s="1537" t="str">
        <f>+'PRES GENERAL AWA'!B34</f>
        <v>Acometida, SPT y monitoreo domiciliario</v>
      </c>
      <c r="C32" s="1535"/>
      <c r="D32" s="1535"/>
      <c r="E32" s="1535"/>
      <c r="F32" s="1535"/>
      <c r="G32" s="1535"/>
      <c r="H32" s="1535"/>
      <c r="I32" s="1535"/>
      <c r="J32" s="1535"/>
      <c r="K32" s="1535"/>
      <c r="L32" s="1535"/>
      <c r="M32" s="1535"/>
      <c r="N32" s="1535"/>
      <c r="O32" s="1535"/>
      <c r="P32" s="1536"/>
      <c r="Q32"/>
      <c r="R32"/>
      <c r="S32"/>
      <c r="T32"/>
      <c r="U32"/>
      <c r="V32"/>
      <c r="W32"/>
      <c r="X32"/>
      <c r="Y32"/>
      <c r="Z32"/>
      <c r="AA32"/>
      <c r="AB32"/>
      <c r="AC32"/>
      <c r="AD32"/>
      <c r="AE32"/>
      <c r="AF32" s="45"/>
    </row>
    <row r="33" spans="1:32" s="44" customFormat="1" ht="39.6">
      <c r="A33" s="167" t="s">
        <v>2405</v>
      </c>
      <c r="B33" s="162" t="s">
        <v>2305</v>
      </c>
      <c r="C33" s="154" t="s">
        <v>109</v>
      </c>
      <c r="D33" s="155">
        <v>1</v>
      </c>
      <c r="E33" s="141">
        <f>+'341 441 541'!G18</f>
        <v>275308</v>
      </c>
      <c r="F33" s="142">
        <f>+'341 441 541'!G25</f>
        <v>6210</v>
      </c>
      <c r="G33" s="142">
        <f>+'341 441 541'!G32</f>
        <v>62017.470000000008</v>
      </c>
      <c r="H33" s="142">
        <f>+'341 441 541'!G36</f>
        <v>31461</v>
      </c>
      <c r="I33" s="142">
        <f>+'341 441 541'!G37</f>
        <v>29244</v>
      </c>
      <c r="J33" s="149">
        <f t="shared" ref="J33:J35" si="14">+SUM(E33:I33)</f>
        <v>404240.47000000003</v>
      </c>
      <c r="K33" s="669">
        <f t="shared" ref="K33:K35" si="15">$D33*E33</f>
        <v>275308</v>
      </c>
      <c r="L33" s="77">
        <f t="shared" ref="L33:L35" si="16">$D33*F33</f>
        <v>6210</v>
      </c>
      <c r="M33" s="77">
        <f t="shared" ref="M33:M35" si="17">$D33*G33</f>
        <v>62017.470000000008</v>
      </c>
      <c r="N33" s="77">
        <f t="shared" ref="N33:N35" si="18">$D33*H33</f>
        <v>31461</v>
      </c>
      <c r="O33" s="277">
        <f t="shared" ref="O33:O35" si="19">$D33*I33</f>
        <v>29244</v>
      </c>
      <c r="P33" s="150">
        <f t="shared" ref="P33:P35" si="20">ROUND(D33*J33,0)</f>
        <v>404240</v>
      </c>
      <c r="Q33"/>
      <c r="R33"/>
      <c r="S33"/>
      <c r="T33"/>
      <c r="U33"/>
      <c r="V33"/>
      <c r="W33"/>
      <c r="X33"/>
      <c r="Y33"/>
      <c r="Z33"/>
      <c r="AA33"/>
      <c r="AB33"/>
      <c r="AC33"/>
      <c r="AD33"/>
      <c r="AE33"/>
      <c r="AF33" s="45"/>
    </row>
    <row r="34" spans="1:32" s="44" customFormat="1" ht="38.450000000000003" customHeight="1">
      <c r="A34" s="168" t="s">
        <v>2406</v>
      </c>
      <c r="B34" s="163" t="s">
        <v>2306</v>
      </c>
      <c r="C34" s="156" t="s">
        <v>109</v>
      </c>
      <c r="D34" s="157">
        <v>1</v>
      </c>
      <c r="E34" s="143">
        <f>+'217'!G13</f>
        <v>565160</v>
      </c>
      <c r="F34" s="77">
        <f>+'217'!G20</f>
        <v>12420</v>
      </c>
      <c r="G34" s="77">
        <f>+'217'!G27</f>
        <v>58476.017999999989</v>
      </c>
      <c r="H34" s="77">
        <f>+'217'!G31</f>
        <v>62923</v>
      </c>
      <c r="I34" s="77">
        <f>+'217'!G32</f>
        <v>58487</v>
      </c>
      <c r="J34" s="149">
        <f t="shared" si="14"/>
        <v>757466.01800000004</v>
      </c>
      <c r="K34" s="669">
        <f t="shared" si="15"/>
        <v>565160</v>
      </c>
      <c r="L34" s="77">
        <f t="shared" si="16"/>
        <v>12420</v>
      </c>
      <c r="M34" s="77">
        <f t="shared" si="17"/>
        <v>58476.017999999989</v>
      </c>
      <c r="N34" s="77">
        <f t="shared" si="18"/>
        <v>62923</v>
      </c>
      <c r="O34" s="277">
        <f t="shared" si="19"/>
        <v>58487</v>
      </c>
      <c r="P34" s="151">
        <f t="shared" si="20"/>
        <v>757466</v>
      </c>
      <c r="Q34"/>
      <c r="R34"/>
      <c r="S34"/>
      <c r="T34"/>
      <c r="U34"/>
      <c r="V34"/>
      <c r="W34"/>
      <c r="X34"/>
      <c r="Y34"/>
      <c r="Z34"/>
      <c r="AA34"/>
      <c r="AB34"/>
      <c r="AC34"/>
      <c r="AD34"/>
      <c r="AE34"/>
      <c r="AF34" s="45"/>
    </row>
    <row r="35" spans="1:32" s="44" customFormat="1" ht="13.9" thickBot="1">
      <c r="A35" s="169" t="s">
        <v>2407</v>
      </c>
      <c r="B35" s="164" t="s">
        <v>2308</v>
      </c>
      <c r="C35" s="158" t="s">
        <v>109</v>
      </c>
      <c r="D35" s="159">
        <v>1</v>
      </c>
      <c r="E35" s="144">
        <f>+'343 443 543'!G13</f>
        <v>1448811</v>
      </c>
      <c r="F35" s="145">
        <f>+'343 443 543'!G20</f>
        <v>3105</v>
      </c>
      <c r="G35" s="145">
        <f>+'343 443 543'!G27</f>
        <v>115751.46216001715</v>
      </c>
      <c r="H35" s="145">
        <f>+'343 443 543'!G31</f>
        <v>15731</v>
      </c>
      <c r="I35" s="145">
        <f>+'343 443 543'!G32</f>
        <v>14622</v>
      </c>
      <c r="J35" s="149">
        <f t="shared" si="14"/>
        <v>1598020.4621600171</v>
      </c>
      <c r="K35" s="669">
        <f t="shared" si="15"/>
        <v>1448811</v>
      </c>
      <c r="L35" s="77">
        <f t="shared" si="16"/>
        <v>3105</v>
      </c>
      <c r="M35" s="77">
        <f t="shared" si="17"/>
        <v>115751.46216001715</v>
      </c>
      <c r="N35" s="77">
        <f t="shared" si="18"/>
        <v>15731</v>
      </c>
      <c r="O35" s="277">
        <f t="shared" si="19"/>
        <v>14622</v>
      </c>
      <c r="P35" s="152">
        <f t="shared" si="20"/>
        <v>1598020</v>
      </c>
      <c r="Q35"/>
      <c r="R35"/>
      <c r="S35"/>
      <c r="T35"/>
      <c r="U35"/>
      <c r="V35"/>
      <c r="W35"/>
      <c r="X35"/>
      <c r="Y35"/>
      <c r="Z35"/>
      <c r="AA35"/>
      <c r="AB35"/>
      <c r="AC35"/>
      <c r="AD35"/>
      <c r="AE35"/>
      <c r="AF35" s="45"/>
    </row>
    <row r="36" spans="1:32" s="44" customFormat="1" ht="13.9" thickBot="1">
      <c r="A36" s="175" t="str">
        <f>+'PRES GENERAL AWA'!A35</f>
        <v>4.5</v>
      </c>
      <c r="B36" s="1537" t="str">
        <f>+'PRES GENERAL AWA'!B35</f>
        <v>Red de distribución</v>
      </c>
      <c r="C36" s="1535"/>
      <c r="D36" s="1535"/>
      <c r="E36" s="1535"/>
      <c r="F36" s="1535"/>
      <c r="G36" s="1535"/>
      <c r="H36" s="1535"/>
      <c r="I36" s="1535"/>
      <c r="J36" s="1535"/>
      <c r="K36" s="1535"/>
      <c r="L36" s="1535"/>
      <c r="M36" s="1535"/>
      <c r="N36" s="1535"/>
      <c r="O36" s="1535"/>
      <c r="P36" s="1536"/>
      <c r="Q36"/>
      <c r="R36"/>
      <c r="S36"/>
      <c r="T36"/>
      <c r="U36"/>
      <c r="V36"/>
      <c r="W36"/>
      <c r="X36"/>
      <c r="Y36"/>
      <c r="Z36"/>
      <c r="AA36"/>
      <c r="AB36"/>
      <c r="AC36"/>
      <c r="AD36"/>
      <c r="AE36"/>
      <c r="AF36" s="45"/>
    </row>
    <row r="37" spans="1:32" s="44" customFormat="1" ht="26.45">
      <c r="A37" s="261" t="s">
        <v>2408</v>
      </c>
      <c r="B37" s="163" t="s">
        <v>2310</v>
      </c>
      <c r="C37" s="73" t="s">
        <v>1755</v>
      </c>
      <c r="D37" s="570">
        <v>249</v>
      </c>
      <c r="E37" s="141">
        <f>+'351 451 551'!G10</f>
        <v>19039</v>
      </c>
      <c r="F37" s="142">
        <f>+'351 451 551'!G17</f>
        <v>166</v>
      </c>
      <c r="G37" s="142">
        <f>+'351 451 551'!G24</f>
        <v>12223.354404097812</v>
      </c>
      <c r="H37" s="142">
        <f>+'351 451 551'!G28</f>
        <v>839</v>
      </c>
      <c r="I37" s="142">
        <f>+'351 451 551'!G29</f>
        <v>780</v>
      </c>
      <c r="J37" s="149">
        <f t="shared" ref="J37:J46" si="21">+SUM(E37:I37)</f>
        <v>33047.354404097816</v>
      </c>
      <c r="K37" s="669">
        <f t="shared" ref="K37:K46" si="22">$D37*E37</f>
        <v>4740711</v>
      </c>
      <c r="L37" s="77">
        <f t="shared" ref="L37:L46" si="23">$D37*F37</f>
        <v>41334</v>
      </c>
      <c r="M37" s="77">
        <f t="shared" ref="M37:M46" si="24">$D37*G37</f>
        <v>3043615.2466203552</v>
      </c>
      <c r="N37" s="77">
        <f t="shared" ref="N37:N46" si="25">$D37*H37</f>
        <v>208911</v>
      </c>
      <c r="O37" s="277">
        <f t="shared" ref="O37:O46" si="26">$D37*I37</f>
        <v>194220</v>
      </c>
      <c r="P37" s="150">
        <f t="shared" ref="P37:P46" si="27">ROUND(D37*J37,0)</f>
        <v>8228791</v>
      </c>
      <c r="Q37"/>
      <c r="R37"/>
      <c r="S37"/>
      <c r="T37"/>
      <c r="U37"/>
      <c r="V37"/>
      <c r="W37"/>
      <c r="X37"/>
      <c r="Y37"/>
      <c r="Z37"/>
      <c r="AA37"/>
      <c r="AB37"/>
      <c r="AC37"/>
      <c r="AD37"/>
      <c r="AE37"/>
      <c r="AF37" s="45"/>
    </row>
    <row r="38" spans="1:32" s="44" customFormat="1" ht="26.45">
      <c r="A38" s="261" t="s">
        <v>2409</v>
      </c>
      <c r="B38" s="163" t="s">
        <v>2312</v>
      </c>
      <c r="C38" s="73" t="s">
        <v>1755</v>
      </c>
      <c r="D38" s="571">
        <v>167</v>
      </c>
      <c r="E38" s="143">
        <f>+'352 452 552'!G10</f>
        <v>7208</v>
      </c>
      <c r="F38" s="77">
        <f>+'352 452 552'!G17</f>
        <v>166</v>
      </c>
      <c r="G38" s="77">
        <f>+'352 452 552'!G24</f>
        <v>5977.9842632540867</v>
      </c>
      <c r="H38" s="77">
        <f>+'352 452 552'!G28</f>
        <v>839</v>
      </c>
      <c r="I38" s="77">
        <f>+'352 452 552'!G29</f>
        <v>780</v>
      </c>
      <c r="J38" s="149">
        <f t="shared" si="21"/>
        <v>14970.984263254086</v>
      </c>
      <c r="K38" s="669">
        <f t="shared" si="22"/>
        <v>1203736</v>
      </c>
      <c r="L38" s="77">
        <f t="shared" si="23"/>
        <v>27722</v>
      </c>
      <c r="M38" s="77">
        <f t="shared" si="24"/>
        <v>998323.37196343252</v>
      </c>
      <c r="N38" s="77">
        <f t="shared" si="25"/>
        <v>140113</v>
      </c>
      <c r="O38" s="277">
        <f t="shared" si="26"/>
        <v>130260</v>
      </c>
      <c r="P38" s="151">
        <f t="shared" si="27"/>
        <v>2500154</v>
      </c>
      <c r="Q38"/>
      <c r="R38"/>
      <c r="S38"/>
      <c r="T38"/>
      <c r="U38"/>
      <c r="V38"/>
      <c r="W38"/>
      <c r="X38"/>
      <c r="Y38"/>
      <c r="Z38"/>
      <c r="AA38"/>
      <c r="AB38"/>
      <c r="AC38"/>
      <c r="AD38"/>
      <c r="AE38"/>
      <c r="AF38" s="45"/>
    </row>
    <row r="39" spans="1:32" s="44" customFormat="1" ht="14.45">
      <c r="A39" s="261" t="s">
        <v>2410</v>
      </c>
      <c r="B39" s="1296" t="s">
        <v>2367</v>
      </c>
      <c r="C39" s="73" t="s">
        <v>1358</v>
      </c>
      <c r="D39" s="571">
        <v>7</v>
      </c>
      <c r="E39" s="143">
        <f>+'353 453 553'!G10</f>
        <v>1280112</v>
      </c>
      <c r="F39" s="77">
        <f>+'353 453 553'!G17</f>
        <v>16212</v>
      </c>
      <c r="G39" s="77">
        <f>+'353 453 553'!G24</f>
        <v>841994</v>
      </c>
      <c r="H39" s="77">
        <f>+'353 453 553'!G28</f>
        <v>62923</v>
      </c>
      <c r="I39" s="77">
        <f>+'353 453 553'!G29</f>
        <v>58487</v>
      </c>
      <c r="J39" s="149">
        <f t="shared" si="21"/>
        <v>2259728</v>
      </c>
      <c r="K39" s="669">
        <f t="shared" si="22"/>
        <v>8960784</v>
      </c>
      <c r="L39" s="77">
        <f t="shared" si="23"/>
        <v>113484</v>
      </c>
      <c r="M39" s="77">
        <f t="shared" si="24"/>
        <v>5893958</v>
      </c>
      <c r="N39" s="77">
        <f t="shared" si="25"/>
        <v>440461</v>
      </c>
      <c r="O39" s="277">
        <f t="shared" si="26"/>
        <v>409409</v>
      </c>
      <c r="P39" s="151">
        <f t="shared" si="27"/>
        <v>15818096</v>
      </c>
      <c r="Q39"/>
      <c r="R39"/>
      <c r="S39"/>
      <c r="T39"/>
      <c r="U39"/>
      <c r="V39"/>
      <c r="W39"/>
      <c r="X39"/>
      <c r="Y39"/>
      <c r="Z39"/>
      <c r="AA39"/>
      <c r="AB39"/>
      <c r="AC39"/>
      <c r="AD39"/>
      <c r="AE39"/>
      <c r="AF39" s="45"/>
    </row>
    <row r="40" spans="1:32" s="44" customFormat="1">
      <c r="A40" s="261" t="s">
        <v>2411</v>
      </c>
      <c r="B40" s="163" t="s">
        <v>2316</v>
      </c>
      <c r="C40" s="73" t="s">
        <v>1358</v>
      </c>
      <c r="D40" s="571">
        <v>6.5</v>
      </c>
      <c r="E40" s="143">
        <f>+'354 454 554'!G12</f>
        <v>496206</v>
      </c>
      <c r="F40" s="77">
        <f>+'354 454 554'!G19</f>
        <v>2070</v>
      </c>
      <c r="G40" s="77">
        <f>+'354 454 554'!G26</f>
        <v>21534.720000000001</v>
      </c>
      <c r="H40" s="77">
        <f>+'354 454 554'!G30</f>
        <v>20974</v>
      </c>
      <c r="I40" s="77">
        <f>+'354 454 554'!G31</f>
        <v>19496</v>
      </c>
      <c r="J40" s="149">
        <f t="shared" si="21"/>
        <v>560280.72</v>
      </c>
      <c r="K40" s="669">
        <f t="shared" si="22"/>
        <v>3225339</v>
      </c>
      <c r="L40" s="77">
        <f t="shared" si="23"/>
        <v>13455</v>
      </c>
      <c r="M40" s="77">
        <f t="shared" si="24"/>
        <v>139975.67999999999</v>
      </c>
      <c r="N40" s="77">
        <f t="shared" si="25"/>
        <v>136331</v>
      </c>
      <c r="O40" s="277">
        <f t="shared" si="26"/>
        <v>126724</v>
      </c>
      <c r="P40" s="151">
        <f t="shared" si="27"/>
        <v>3641825</v>
      </c>
      <c r="Q40"/>
      <c r="R40"/>
      <c r="S40"/>
      <c r="T40"/>
      <c r="U40"/>
      <c r="V40"/>
      <c r="W40"/>
      <c r="X40"/>
      <c r="Y40"/>
      <c r="Z40"/>
      <c r="AA40"/>
      <c r="AB40"/>
      <c r="AC40"/>
      <c r="AD40"/>
      <c r="AE40"/>
      <c r="AF40" s="45"/>
    </row>
    <row r="41" spans="1:32" s="44" customFormat="1" ht="14.45">
      <c r="A41" s="261" t="s">
        <v>2412</v>
      </c>
      <c r="B41" s="1296" t="s">
        <v>2318</v>
      </c>
      <c r="C41" s="73" t="s">
        <v>1358</v>
      </c>
      <c r="D41" s="571">
        <v>0.5</v>
      </c>
      <c r="E41" s="143">
        <f>+'355 455 555'!G15</f>
        <v>38948</v>
      </c>
      <c r="F41" s="77">
        <f>+'355 455 555'!G22</f>
        <v>6210</v>
      </c>
      <c r="G41" s="77">
        <f>+'355 455 555'!G29</f>
        <v>12786.24</v>
      </c>
      <c r="H41" s="77">
        <f>+'355 455 555'!G33</f>
        <v>31461</v>
      </c>
      <c r="I41" s="77">
        <f>+'355 455 555'!G34</f>
        <v>29244</v>
      </c>
      <c r="J41" s="149">
        <f t="shared" si="21"/>
        <v>118649.23999999999</v>
      </c>
      <c r="K41" s="669">
        <f t="shared" si="22"/>
        <v>19474</v>
      </c>
      <c r="L41" s="77">
        <f t="shared" si="23"/>
        <v>3105</v>
      </c>
      <c r="M41" s="77">
        <f t="shared" si="24"/>
        <v>6393.12</v>
      </c>
      <c r="N41" s="77">
        <f t="shared" si="25"/>
        <v>15730.5</v>
      </c>
      <c r="O41" s="277">
        <f t="shared" si="26"/>
        <v>14622</v>
      </c>
      <c r="P41" s="151">
        <f t="shared" si="27"/>
        <v>59325</v>
      </c>
      <c r="Q41"/>
      <c r="R41"/>
      <c r="S41"/>
      <c r="T41"/>
      <c r="U41"/>
      <c r="V41"/>
      <c r="W41"/>
      <c r="X41"/>
      <c r="Y41"/>
      <c r="Z41"/>
      <c r="AA41"/>
      <c r="AB41"/>
      <c r="AC41"/>
      <c r="AD41"/>
      <c r="AE41"/>
      <c r="AF41" s="45"/>
    </row>
    <row r="42" spans="1:32" s="44" customFormat="1" ht="14.45">
      <c r="A42" s="261" t="s">
        <v>2413</v>
      </c>
      <c r="B42" s="1296" t="s">
        <v>2320</v>
      </c>
      <c r="C42" s="73" t="s">
        <v>1358</v>
      </c>
      <c r="D42" s="571">
        <v>4</v>
      </c>
      <c r="E42" s="143">
        <f>+'356 456 556'!G15</f>
        <v>51058</v>
      </c>
      <c r="F42" s="77">
        <f>+'356 456 556'!G22</f>
        <v>6210</v>
      </c>
      <c r="G42" s="77">
        <f>+'356 456 556'!G29</f>
        <v>14889.24</v>
      </c>
      <c r="H42" s="77">
        <f>+'356 456 556'!G33</f>
        <v>31461</v>
      </c>
      <c r="I42" s="77">
        <f>+'356 456 556'!G34</f>
        <v>29244</v>
      </c>
      <c r="J42" s="149">
        <f t="shared" si="21"/>
        <v>132862.24</v>
      </c>
      <c r="K42" s="669">
        <f t="shared" si="22"/>
        <v>204232</v>
      </c>
      <c r="L42" s="77">
        <f t="shared" si="23"/>
        <v>24840</v>
      </c>
      <c r="M42" s="77">
        <f t="shared" si="24"/>
        <v>59556.959999999999</v>
      </c>
      <c r="N42" s="77">
        <f t="shared" si="25"/>
        <v>125844</v>
      </c>
      <c r="O42" s="277">
        <f t="shared" si="26"/>
        <v>116976</v>
      </c>
      <c r="P42" s="151">
        <f t="shared" si="27"/>
        <v>531449</v>
      </c>
      <c r="Q42"/>
      <c r="R42"/>
      <c r="S42"/>
      <c r="T42"/>
      <c r="U42"/>
      <c r="V42"/>
      <c r="W42"/>
      <c r="X42"/>
      <c r="Y42"/>
      <c r="Z42"/>
      <c r="AA42"/>
      <c r="AB42"/>
      <c r="AC42"/>
      <c r="AD42"/>
      <c r="AE42"/>
      <c r="AF42" s="45"/>
    </row>
    <row r="43" spans="1:32" s="44" customFormat="1" ht="26.45">
      <c r="A43" s="261" t="s">
        <v>2414</v>
      </c>
      <c r="B43" s="163" t="s">
        <v>2322</v>
      </c>
      <c r="C43" s="73" t="s">
        <v>1358</v>
      </c>
      <c r="D43" s="571">
        <v>1.5</v>
      </c>
      <c r="E43" s="143">
        <f>+'357 457 557'!G19</f>
        <v>306758</v>
      </c>
      <c r="F43" s="77">
        <f>+'357 457 557'!G26</f>
        <v>6210</v>
      </c>
      <c r="G43" s="77">
        <f>+'357 457 557'!G33</f>
        <v>30199.08</v>
      </c>
      <c r="H43" s="77">
        <f>+'357 457 557'!G37</f>
        <v>41949</v>
      </c>
      <c r="I43" s="77">
        <f>+'357 457 557'!G38</f>
        <v>38992</v>
      </c>
      <c r="J43" s="149">
        <f t="shared" si="21"/>
        <v>424108.08</v>
      </c>
      <c r="K43" s="669">
        <f t="shared" si="22"/>
        <v>460137</v>
      </c>
      <c r="L43" s="77">
        <f t="shared" si="23"/>
        <v>9315</v>
      </c>
      <c r="M43" s="77">
        <f t="shared" si="24"/>
        <v>45298.62</v>
      </c>
      <c r="N43" s="77">
        <f t="shared" si="25"/>
        <v>62923.5</v>
      </c>
      <c r="O43" s="277">
        <f t="shared" si="26"/>
        <v>58488</v>
      </c>
      <c r="P43" s="151">
        <f t="shared" si="27"/>
        <v>636162</v>
      </c>
      <c r="Q43"/>
      <c r="R43"/>
      <c r="S43"/>
      <c r="T43"/>
      <c r="U43"/>
      <c r="V43"/>
      <c r="W43"/>
      <c r="X43"/>
      <c r="Y43"/>
      <c r="Z43"/>
      <c r="AA43"/>
      <c r="AB43"/>
      <c r="AC43"/>
      <c r="AD43"/>
      <c r="AE43"/>
      <c r="AF43" s="45"/>
    </row>
    <row r="44" spans="1:32" s="44" customFormat="1" ht="14.45">
      <c r="A44" s="261" t="s">
        <v>2415</v>
      </c>
      <c r="B44" s="1296" t="s">
        <v>2324</v>
      </c>
      <c r="C44" s="73" t="s">
        <v>1358</v>
      </c>
      <c r="D44" s="571">
        <v>1</v>
      </c>
      <c r="E44" s="143">
        <f>+'358 458 558'!G15</f>
        <v>38038</v>
      </c>
      <c r="F44" s="77">
        <f>+'358 458 558'!G22</f>
        <v>6210</v>
      </c>
      <c r="G44" s="77">
        <f>+'358 458 558'!G29</f>
        <v>10683.24</v>
      </c>
      <c r="H44" s="77">
        <f>+'358 458 558'!G33</f>
        <v>41949</v>
      </c>
      <c r="I44" s="77">
        <f>+'358 458 558'!G34</f>
        <v>38992</v>
      </c>
      <c r="J44" s="149">
        <f t="shared" si="21"/>
        <v>135872.24</v>
      </c>
      <c r="K44" s="669">
        <f t="shared" si="22"/>
        <v>38038</v>
      </c>
      <c r="L44" s="77">
        <f t="shared" si="23"/>
        <v>6210</v>
      </c>
      <c r="M44" s="77">
        <f t="shared" si="24"/>
        <v>10683.24</v>
      </c>
      <c r="N44" s="77">
        <f t="shared" si="25"/>
        <v>41949</v>
      </c>
      <c r="O44" s="277">
        <f t="shared" si="26"/>
        <v>38992</v>
      </c>
      <c r="P44" s="151">
        <f t="shared" si="27"/>
        <v>135872</v>
      </c>
      <c r="Q44"/>
      <c r="R44"/>
      <c r="S44"/>
      <c r="T44"/>
      <c r="U44"/>
      <c r="V44"/>
      <c r="W44"/>
      <c r="X44"/>
      <c r="Y44"/>
      <c r="Z44"/>
      <c r="AA44"/>
      <c r="AB44"/>
      <c r="AC44"/>
      <c r="AD44"/>
      <c r="AE44"/>
      <c r="AF44" s="45"/>
    </row>
    <row r="45" spans="1:32" s="44" customFormat="1" ht="14.45">
      <c r="A45" s="261" t="s">
        <v>2416</v>
      </c>
      <c r="B45" s="1296" t="s">
        <v>2326</v>
      </c>
      <c r="C45" s="73" t="s">
        <v>1358</v>
      </c>
      <c r="D45" s="571">
        <v>5.5</v>
      </c>
      <c r="E45" s="143">
        <f>+'359 459 559'!G15</f>
        <v>198982</v>
      </c>
      <c r="F45" s="77">
        <f>+'359 459 559'!G21</f>
        <v>12420</v>
      </c>
      <c r="G45" s="77">
        <f>+'359 459 559'!G28</f>
        <v>158484.71493001931</v>
      </c>
      <c r="H45" s="77">
        <f>+'359 459 559'!G32</f>
        <v>62923</v>
      </c>
      <c r="I45" s="77">
        <f>+'359 459 559'!G33</f>
        <v>58487</v>
      </c>
      <c r="J45" s="149">
        <f t="shared" si="21"/>
        <v>491296.71493001934</v>
      </c>
      <c r="K45" s="669">
        <f t="shared" si="22"/>
        <v>1094401</v>
      </c>
      <c r="L45" s="77">
        <f t="shared" si="23"/>
        <v>68310</v>
      </c>
      <c r="M45" s="77">
        <f t="shared" si="24"/>
        <v>871665.93211510626</v>
      </c>
      <c r="N45" s="77">
        <f t="shared" si="25"/>
        <v>346076.5</v>
      </c>
      <c r="O45" s="277">
        <f t="shared" si="26"/>
        <v>321678.5</v>
      </c>
      <c r="P45" s="151">
        <f t="shared" si="27"/>
        <v>2702132</v>
      </c>
      <c r="Q45"/>
      <c r="R45"/>
      <c r="S45"/>
      <c r="T45"/>
      <c r="U45"/>
      <c r="V45"/>
      <c r="W45"/>
      <c r="X45"/>
      <c r="Y45"/>
      <c r="Z45"/>
      <c r="AA45"/>
      <c r="AB45"/>
      <c r="AC45"/>
      <c r="AD45"/>
      <c r="AE45"/>
      <c r="AF45" s="45"/>
    </row>
    <row r="46" spans="1:32" s="44" customFormat="1" ht="14.45">
      <c r="A46" s="261" t="s">
        <v>2417</v>
      </c>
      <c r="B46" s="1296" t="s">
        <v>2328</v>
      </c>
      <c r="C46" s="73" t="s">
        <v>1358</v>
      </c>
      <c r="D46" s="571">
        <v>4</v>
      </c>
      <c r="E46" s="143">
        <f>+'3510 4510 5510'!G12</f>
        <v>261410</v>
      </c>
      <c r="F46" s="77">
        <f>+'3510 4510 5510'!G18</f>
        <v>12420</v>
      </c>
      <c r="G46" s="77">
        <f>+'3510 4510 5510'!G24</f>
        <v>23027.85</v>
      </c>
      <c r="H46" s="77">
        <f>+'3510 4510 5510'!G28</f>
        <v>62923</v>
      </c>
      <c r="I46" s="77">
        <f>+'3510 4510 5510'!G29</f>
        <v>58487</v>
      </c>
      <c r="J46" s="149">
        <f t="shared" si="21"/>
        <v>418267.85</v>
      </c>
      <c r="K46" s="669">
        <f t="shared" si="22"/>
        <v>1045640</v>
      </c>
      <c r="L46" s="77">
        <f t="shared" si="23"/>
        <v>49680</v>
      </c>
      <c r="M46" s="77">
        <f t="shared" si="24"/>
        <v>92111.4</v>
      </c>
      <c r="N46" s="77">
        <f t="shared" si="25"/>
        <v>251692</v>
      </c>
      <c r="O46" s="277">
        <f t="shared" si="26"/>
        <v>233948</v>
      </c>
      <c r="P46" s="151">
        <f t="shared" si="27"/>
        <v>1673071</v>
      </c>
      <c r="Q46"/>
      <c r="R46"/>
      <c r="S46"/>
      <c r="T46"/>
      <c r="U46"/>
      <c r="V46"/>
      <c r="W46"/>
      <c r="X46"/>
      <c r="Y46"/>
      <c r="Z46"/>
      <c r="AA46"/>
      <c r="AB46"/>
      <c r="AC46"/>
      <c r="AD46"/>
      <c r="AE46"/>
      <c r="AF46" s="45"/>
    </row>
    <row r="47" spans="1:32" s="44" customFormat="1" ht="18" customHeight="1">
      <c r="A47" s="1533" t="s">
        <v>2192</v>
      </c>
      <c r="B47" s="1513"/>
      <c r="C47" s="1513"/>
      <c r="D47" s="1513"/>
      <c r="E47" s="1513"/>
      <c r="F47" s="1513"/>
      <c r="G47" s="1513"/>
      <c r="H47" s="1513"/>
      <c r="I47" s="1513"/>
      <c r="J47" s="1514"/>
      <c r="K47" s="148">
        <f>ROUND(SUM(K5:K46),0)</f>
        <v>415787542</v>
      </c>
      <c r="L47" s="148">
        <f t="shared" ref="L47:P47" si="28">ROUND(SUM(L5:L46),0)</f>
        <v>10172382</v>
      </c>
      <c r="M47" s="148">
        <f t="shared" si="28"/>
        <v>123291479</v>
      </c>
      <c r="N47" s="148">
        <f t="shared" si="28"/>
        <v>15986686</v>
      </c>
      <c r="O47" s="148">
        <f t="shared" si="28"/>
        <v>16920250</v>
      </c>
      <c r="P47" s="148">
        <f t="shared" si="28"/>
        <v>582158337</v>
      </c>
      <c r="Q47" s="45">
        <v>24</v>
      </c>
      <c r="R47" s="45"/>
      <c r="S47" s="45"/>
      <c r="T47" s="45"/>
      <c r="U47" s="45"/>
      <c r="V47" s="45"/>
      <c r="W47" s="45"/>
      <c r="X47" s="45"/>
      <c r="Y47" s="45"/>
      <c r="Z47" s="45"/>
      <c r="AA47" s="45"/>
      <c r="AB47" s="45"/>
      <c r="AC47" s="45"/>
      <c r="AD47" s="45"/>
      <c r="AE47" s="45"/>
      <c r="AF47" s="45"/>
    </row>
    <row r="48" spans="1:32">
      <c r="P48" s="2"/>
      <c r="Q48" s="1137">
        <f>+P47/Q47</f>
        <v>24256597.375</v>
      </c>
    </row>
    <row r="49" spans="1:16">
      <c r="L49" s="58"/>
    </row>
    <row r="50" spans="1:16">
      <c r="A50" s="275"/>
      <c r="B50" s="275"/>
      <c r="L50" s="32"/>
      <c r="P50" s="229"/>
    </row>
    <row r="51" spans="1:16">
      <c r="A51" s="276"/>
      <c r="B51" s="275"/>
      <c r="I51" s="32"/>
      <c r="L51" s="53"/>
    </row>
    <row r="52" spans="1:16">
      <c r="B52" s="58"/>
      <c r="I52" s="32"/>
      <c r="K52" s="54"/>
      <c r="L52" s="53"/>
    </row>
    <row r="53" spans="1:16">
      <c r="I53" s="32"/>
      <c r="K53" s="54"/>
      <c r="L53" s="53"/>
      <c r="P53" s="2"/>
    </row>
    <row r="54" spans="1:16">
      <c r="K54" s="54"/>
      <c r="P54" s="53"/>
    </row>
    <row r="55" spans="1:16">
      <c r="B55" s="58"/>
      <c r="K55" s="54"/>
    </row>
    <row r="56" spans="1:16">
      <c r="B56" s="58"/>
    </row>
    <row r="57" spans="1:16">
      <c r="K57" s="54"/>
    </row>
    <row r="58" spans="1:16">
      <c r="B58" s="58"/>
      <c r="K58" s="54"/>
    </row>
    <row r="59" spans="1:16">
      <c r="K59" s="54"/>
    </row>
    <row r="61" spans="1:16">
      <c r="B61" s="58"/>
    </row>
    <row r="62" spans="1:16">
      <c r="J62" s="54"/>
    </row>
    <row r="64" spans="1:16">
      <c r="J64" s="54"/>
    </row>
  </sheetData>
  <mergeCells count="12">
    <mergeCell ref="A47:J47"/>
    <mergeCell ref="A1:P1"/>
    <mergeCell ref="A2:A3"/>
    <mergeCell ref="B2:B3"/>
    <mergeCell ref="C2:C3"/>
    <mergeCell ref="D2:D3"/>
    <mergeCell ref="E2:J2"/>
    <mergeCell ref="K2:P2"/>
    <mergeCell ref="B18:P18"/>
    <mergeCell ref="B30:P30"/>
    <mergeCell ref="B32:P32"/>
    <mergeCell ref="B36:P36"/>
  </mergeCells>
  <phoneticPr fontId="15" type="noConversion"/>
  <printOptions horizontalCentered="1"/>
  <pageMargins left="0.39370078740157483" right="0.39370078740157483" top="0.39370078740157483" bottom="0.39370078740157483" header="0" footer="0"/>
  <pageSetup scale="35" orientation="landscape" r:id="rId1"/>
  <headerFooter alignWithMargins="0"/>
  <rowBreaks count="1" manualBreakCount="1">
    <brk id="52" max="15"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41222-45BF-49E8-8A4E-F1B6F05A8A71}">
  <sheetPr>
    <tabColor rgb="FF92D050"/>
  </sheetPr>
  <dimension ref="A1:G70"/>
  <sheetViews>
    <sheetView view="pageBreakPreview" zoomScale="80" zoomScaleNormal="100" zoomScaleSheetLayoutView="80" workbookViewId="0">
      <selection activeCell="B6" sqref="B6:F6"/>
    </sheetView>
  </sheetViews>
  <sheetFormatPr defaultColWidth="11.42578125" defaultRowHeight="14.45"/>
  <cols>
    <col min="1" max="1" width="16.140625" style="775" customWidth="1"/>
    <col min="2" max="2" width="82.42578125" style="775" customWidth="1"/>
    <col min="3" max="3" width="12.140625" style="775" customWidth="1"/>
    <col min="4" max="4" width="12" style="775" bestFit="1" customWidth="1"/>
    <col min="5" max="5" width="18" style="775" bestFit="1" customWidth="1"/>
    <col min="6" max="6" width="16.140625" style="775" bestFit="1" customWidth="1"/>
    <col min="7" max="7" width="37.28515625" style="775" customWidth="1"/>
    <col min="8" max="16384" width="11.42578125" style="775"/>
  </cols>
  <sheetData>
    <row r="1" spans="1:7" ht="57.75" customHeight="1">
      <c r="A1" s="1472" t="s">
        <v>1382</v>
      </c>
      <c r="B1" s="1472"/>
      <c r="C1" s="1472"/>
      <c r="D1" s="1472"/>
      <c r="E1" s="1472"/>
      <c r="F1" s="1472"/>
      <c r="G1" s="1472"/>
    </row>
    <row r="2" spans="1:7">
      <c r="A2" s="1578" t="s">
        <v>2418</v>
      </c>
      <c r="B2" s="1579"/>
      <c r="C2" s="1579"/>
      <c r="D2" s="1579"/>
      <c r="E2" s="1579"/>
      <c r="F2" s="1579"/>
      <c r="G2" s="1579"/>
    </row>
    <row r="3" spans="1:7">
      <c r="A3" s="1580" t="s">
        <v>2145</v>
      </c>
      <c r="B3" s="1581"/>
      <c r="C3" s="1581"/>
      <c r="D3" s="1581"/>
      <c r="E3" s="1581"/>
      <c r="F3" s="1581"/>
      <c r="G3" s="1582"/>
    </row>
    <row r="4" spans="1:7">
      <c r="A4" s="776" t="s">
        <v>2419</v>
      </c>
      <c r="B4" s="776" t="s">
        <v>17</v>
      </c>
      <c r="C4" s="776" t="s">
        <v>48</v>
      </c>
      <c r="D4" s="777" t="s">
        <v>1227</v>
      </c>
      <c r="E4" s="776" t="s">
        <v>2420</v>
      </c>
      <c r="F4" s="776" t="s">
        <v>2421</v>
      </c>
      <c r="G4" s="778" t="s">
        <v>2422</v>
      </c>
    </row>
    <row r="5" spans="1:7" ht="49.9" customHeight="1">
      <c r="A5" s="1583">
        <v>1</v>
      </c>
      <c r="B5" s="1585" t="s">
        <v>2423</v>
      </c>
      <c r="C5" s="1586"/>
      <c r="D5" s="1586"/>
      <c r="E5" s="1586"/>
      <c r="F5" s="1586"/>
      <c r="G5" s="1587"/>
    </row>
    <row r="6" spans="1:7" ht="40.15" customHeight="1">
      <c r="A6" s="1574"/>
      <c r="B6" s="1576" t="s">
        <v>2424</v>
      </c>
      <c r="C6" s="1588"/>
      <c r="D6" s="1588"/>
      <c r="E6" s="1588"/>
      <c r="F6" s="1589"/>
      <c r="G6" s="1577">
        <f>SUM(F7:F13)</f>
        <v>4802375.666666667</v>
      </c>
    </row>
    <row r="7" spans="1:7" ht="42" customHeight="1">
      <c r="A7" s="1574"/>
      <c r="B7" s="779" t="s">
        <v>2425</v>
      </c>
      <c r="C7" s="780" t="s">
        <v>55</v>
      </c>
      <c r="D7" s="780">
        <v>1</v>
      </c>
      <c r="E7" s="781">
        <v>142350</v>
      </c>
      <c r="F7" s="782">
        <f>E7*(1*3)</f>
        <v>427050</v>
      </c>
      <c r="G7" s="1590"/>
    </row>
    <row r="8" spans="1:7" ht="34.9" customHeight="1">
      <c r="A8" s="1574"/>
      <c r="B8" s="783" t="s">
        <v>2426</v>
      </c>
      <c r="C8" s="784" t="s">
        <v>55</v>
      </c>
      <c r="D8" s="785">
        <v>1</v>
      </c>
      <c r="E8" s="786">
        <v>142350</v>
      </c>
      <c r="F8" s="786">
        <f>E8*D8</f>
        <v>142350</v>
      </c>
      <c r="G8" s="1590"/>
    </row>
    <row r="9" spans="1:7" ht="139.9" customHeight="1">
      <c r="A9" s="1574"/>
      <c r="B9" s="787" t="s">
        <v>2427</v>
      </c>
      <c r="C9" s="780" t="s">
        <v>2428</v>
      </c>
      <c r="D9" s="788">
        <v>27</v>
      </c>
      <c r="E9" s="789">
        <v>10667</v>
      </c>
      <c r="F9" s="789">
        <f>(D9*E9)</f>
        <v>288009</v>
      </c>
      <c r="G9" s="1590"/>
    </row>
    <row r="10" spans="1:7" ht="34.9" customHeight="1">
      <c r="A10" s="1574"/>
      <c r="B10" s="787" t="s">
        <v>2429</v>
      </c>
      <c r="C10" s="780" t="s">
        <v>2428</v>
      </c>
      <c r="D10" s="788">
        <v>27</v>
      </c>
      <c r="E10" s="781">
        <v>18000</v>
      </c>
      <c r="F10" s="789">
        <f>D10*E10</f>
        <v>486000</v>
      </c>
      <c r="G10" s="1590"/>
    </row>
    <row r="11" spans="1:7" ht="42" customHeight="1">
      <c r="A11" s="1574"/>
      <c r="B11" s="783" t="s">
        <v>2430</v>
      </c>
      <c r="C11" s="790" t="s">
        <v>2431</v>
      </c>
      <c r="D11" s="791">
        <v>8</v>
      </c>
      <c r="E11" s="792">
        <f>'[58]APU_ESTUDIO DE MERCADO'!D41*3</f>
        <v>427050</v>
      </c>
      <c r="F11" s="793">
        <f>D11*E11</f>
        <v>3416400</v>
      </c>
      <c r="G11" s="1590"/>
    </row>
    <row r="12" spans="1:7" ht="34.9" customHeight="1">
      <c r="A12" s="1574"/>
      <c r="B12" s="783" t="s">
        <v>2432</v>
      </c>
      <c r="C12" s="780" t="s">
        <v>2428</v>
      </c>
      <c r="D12" s="791">
        <v>0</v>
      </c>
      <c r="E12" s="792">
        <v>0</v>
      </c>
      <c r="F12" s="792">
        <v>0</v>
      </c>
      <c r="G12" s="1590"/>
    </row>
    <row r="13" spans="1:7" ht="34.9" customHeight="1">
      <c r="A13" s="1584"/>
      <c r="B13" s="794" t="s">
        <v>2433</v>
      </c>
      <c r="C13" s="780" t="s">
        <v>2428</v>
      </c>
      <c r="D13" s="788">
        <v>2</v>
      </c>
      <c r="E13" s="789">
        <v>21283.333333333332</v>
      </c>
      <c r="F13" s="789">
        <f>E13*D13</f>
        <v>42566.666666666664</v>
      </c>
      <c r="G13" s="1591"/>
    </row>
    <row r="14" spans="1:7" ht="40.15" customHeight="1">
      <c r="A14" s="1568">
        <v>2</v>
      </c>
      <c r="B14" s="1569" t="s">
        <v>2434</v>
      </c>
      <c r="C14" s="1570"/>
      <c r="D14" s="1570"/>
      <c r="E14" s="1570"/>
      <c r="F14" s="1571"/>
      <c r="G14" s="1572">
        <f>F15+F16</f>
        <v>685053</v>
      </c>
    </row>
    <row r="15" spans="1:7" ht="42" customHeight="1">
      <c r="A15" s="1562"/>
      <c r="B15" s="795" t="s">
        <v>2435</v>
      </c>
      <c r="C15" s="796" t="s">
        <v>2428</v>
      </c>
      <c r="D15" s="796">
        <v>9</v>
      </c>
      <c r="E15" s="797">
        <f>E10+E9</f>
        <v>28667</v>
      </c>
      <c r="F15" s="797">
        <f>D15*E15</f>
        <v>258003</v>
      </c>
      <c r="G15" s="1573"/>
    </row>
    <row r="16" spans="1:7" ht="49.15" customHeight="1">
      <c r="A16" s="1562"/>
      <c r="B16" s="795" t="s">
        <v>2436</v>
      </c>
      <c r="C16" s="796" t="s">
        <v>2428</v>
      </c>
      <c r="D16" s="796">
        <v>9</v>
      </c>
      <c r="E16" s="781">
        <f>E20/30</f>
        <v>47450</v>
      </c>
      <c r="F16" s="782">
        <f>E16*D16</f>
        <v>427050</v>
      </c>
      <c r="G16" s="1573"/>
    </row>
    <row r="17" spans="1:7" ht="40.15" customHeight="1">
      <c r="A17" s="1564">
        <v>3</v>
      </c>
      <c r="B17" s="1575" t="s">
        <v>2437</v>
      </c>
      <c r="C17" s="1575"/>
      <c r="D17" s="1575"/>
      <c r="E17" s="1575"/>
      <c r="F17" s="1576"/>
      <c r="G17" s="1572">
        <f>SUM(F19:F22)</f>
        <v>8159906</v>
      </c>
    </row>
    <row r="18" spans="1:7" ht="42" customHeight="1">
      <c r="A18" s="1565"/>
      <c r="B18" s="779" t="s">
        <v>2425</v>
      </c>
      <c r="C18" s="780" t="s">
        <v>55</v>
      </c>
      <c r="D18" s="780">
        <v>1</v>
      </c>
      <c r="E18" s="781">
        <v>142350</v>
      </c>
      <c r="F18" s="782">
        <f>E18*(1*3)</f>
        <v>427050</v>
      </c>
      <c r="G18" s="1572"/>
    </row>
    <row r="19" spans="1:7" ht="34.9" customHeight="1">
      <c r="A19" s="1574"/>
      <c r="B19" s="798" t="s">
        <v>2438</v>
      </c>
      <c r="C19" s="799" t="s">
        <v>2428</v>
      </c>
      <c r="D19" s="800">
        <v>418</v>
      </c>
      <c r="E19" s="781">
        <v>10667</v>
      </c>
      <c r="F19" s="801">
        <f>D19*E19</f>
        <v>4458806</v>
      </c>
      <c r="G19" s="1572"/>
    </row>
    <row r="20" spans="1:7" ht="34.9" customHeight="1">
      <c r="A20" s="1574"/>
      <c r="B20" s="783" t="s">
        <v>2439</v>
      </c>
      <c r="C20" s="780" t="s">
        <v>2440</v>
      </c>
      <c r="D20" s="791">
        <v>1</v>
      </c>
      <c r="E20" s="802">
        <v>1423500</v>
      </c>
      <c r="F20" s="792">
        <f>E20*(D20*1)</f>
        <v>1423500</v>
      </c>
      <c r="G20" s="1572"/>
    </row>
    <row r="21" spans="1:7" ht="42" customHeight="1">
      <c r="A21" s="1574"/>
      <c r="B21" s="783" t="s">
        <v>2441</v>
      </c>
      <c r="C21" s="799" t="s">
        <v>2428</v>
      </c>
      <c r="D21" s="791">
        <v>16</v>
      </c>
      <c r="E21" s="781">
        <v>142350</v>
      </c>
      <c r="F21" s="803">
        <f>E21*D21</f>
        <v>2277600</v>
      </c>
      <c r="G21" s="1577"/>
    </row>
    <row r="22" spans="1:7" ht="72.599999999999994" customHeight="1">
      <c r="A22" s="1574"/>
      <c r="B22" s="804" t="s">
        <v>2442</v>
      </c>
      <c r="C22" s="790" t="s">
        <v>2443</v>
      </c>
      <c r="D22" s="791">
        <v>0</v>
      </c>
      <c r="E22" s="792">
        <v>0</v>
      </c>
      <c r="F22" s="803">
        <f>D22*E22</f>
        <v>0</v>
      </c>
      <c r="G22" s="1577"/>
    </row>
    <row r="23" spans="1:7" ht="40.15" customHeight="1">
      <c r="A23" s="1561">
        <v>4</v>
      </c>
      <c r="B23" s="1554" t="s">
        <v>2444</v>
      </c>
      <c r="C23" s="1554"/>
      <c r="D23" s="1554"/>
      <c r="E23" s="1554"/>
      <c r="F23" s="1554"/>
      <c r="G23" s="1550">
        <f>SUM(F23:F31)</f>
        <v>10558272</v>
      </c>
    </row>
    <row r="24" spans="1:7" ht="40.15" customHeight="1">
      <c r="A24" s="1562"/>
      <c r="B24" s="779" t="s">
        <v>2425</v>
      </c>
      <c r="C24" s="784" t="s">
        <v>55</v>
      </c>
      <c r="D24" s="784">
        <v>1</v>
      </c>
      <c r="E24" s="786">
        <v>142350</v>
      </c>
      <c r="F24" s="805">
        <f>E24*(1*3)</f>
        <v>427050</v>
      </c>
      <c r="G24" s="1550"/>
    </row>
    <row r="25" spans="1:7" ht="34.9" customHeight="1">
      <c r="A25" s="1562"/>
      <c r="B25" s="806" t="s">
        <v>2445</v>
      </c>
      <c r="C25" s="784" t="s">
        <v>55</v>
      </c>
      <c r="D25" s="785">
        <v>2</v>
      </c>
      <c r="E25" s="786">
        <v>142350</v>
      </c>
      <c r="F25" s="786">
        <f>E25*(D25*2)</f>
        <v>569400</v>
      </c>
      <c r="G25" s="1550"/>
    </row>
    <row r="26" spans="1:7" ht="77.45" customHeight="1">
      <c r="A26" s="1562"/>
      <c r="B26" s="807" t="s">
        <v>2446</v>
      </c>
      <c r="C26" s="784" t="s">
        <v>2428</v>
      </c>
      <c r="D26" s="785">
        <v>104</v>
      </c>
      <c r="E26" s="789">
        <v>10667</v>
      </c>
      <c r="F26" s="808">
        <f>(D26*E26)</f>
        <v>1109368</v>
      </c>
      <c r="G26" s="1550"/>
    </row>
    <row r="27" spans="1:7" ht="34.9" customHeight="1">
      <c r="A27" s="1562"/>
      <c r="B27" s="807" t="s">
        <v>2447</v>
      </c>
      <c r="C27" s="784" t="s">
        <v>2428</v>
      </c>
      <c r="D27" s="785">
        <v>104</v>
      </c>
      <c r="E27" s="786">
        <v>18000</v>
      </c>
      <c r="F27" s="808">
        <f>D27*E27</f>
        <v>1872000</v>
      </c>
      <c r="G27" s="1550"/>
    </row>
    <row r="28" spans="1:7" ht="83.45" customHeight="1">
      <c r="A28" s="1562"/>
      <c r="B28" s="807" t="s">
        <v>2448</v>
      </c>
      <c r="C28" s="784" t="s">
        <v>2449</v>
      </c>
      <c r="D28" s="785">
        <v>88</v>
      </c>
      <c r="E28" s="786">
        <f>E20/30</f>
        <v>47450</v>
      </c>
      <c r="F28" s="808">
        <f>D28*E28</f>
        <v>4175600</v>
      </c>
      <c r="G28" s="1550"/>
    </row>
    <row r="29" spans="1:7" ht="34.9" customHeight="1">
      <c r="A29" s="1562"/>
      <c r="B29" s="807" t="s">
        <v>2450</v>
      </c>
      <c r="C29" s="784" t="s">
        <v>2428</v>
      </c>
      <c r="D29" s="785">
        <v>1</v>
      </c>
      <c r="E29" s="786">
        <v>127254</v>
      </c>
      <c r="F29" s="786">
        <f>E29*D29</f>
        <v>127254</v>
      </c>
      <c r="G29" s="1550"/>
    </row>
    <row r="30" spans="1:7" ht="42" customHeight="1">
      <c r="A30" s="1562"/>
      <c r="B30" s="783" t="s">
        <v>2441</v>
      </c>
      <c r="C30" s="799" t="s">
        <v>2428</v>
      </c>
      <c r="D30" s="791">
        <v>16</v>
      </c>
      <c r="E30" s="781">
        <v>142350</v>
      </c>
      <c r="F30" s="803">
        <f>E30*D30</f>
        <v>2277600</v>
      </c>
      <c r="G30" s="1550"/>
    </row>
    <row r="31" spans="1:7" ht="70.150000000000006" customHeight="1">
      <c r="A31" s="1563"/>
      <c r="B31" s="806" t="s">
        <v>2451</v>
      </c>
      <c r="C31" s="784" t="s">
        <v>2443</v>
      </c>
      <c r="D31" s="785">
        <v>0</v>
      </c>
      <c r="E31" s="808">
        <v>0</v>
      </c>
      <c r="F31" s="808">
        <f>D31*E31</f>
        <v>0</v>
      </c>
      <c r="G31" s="1550"/>
    </row>
    <row r="32" spans="1:7" ht="49.9" customHeight="1">
      <c r="A32" s="1564"/>
      <c r="B32" s="1566" t="s">
        <v>2452</v>
      </c>
      <c r="C32" s="1567"/>
      <c r="D32" s="1567"/>
      <c r="E32" s="1567"/>
      <c r="F32" s="1567"/>
      <c r="G32" s="1550">
        <f>SUM(F33:F49)</f>
        <v>35987793</v>
      </c>
    </row>
    <row r="33" spans="1:7" ht="96.6" customHeight="1">
      <c r="A33" s="1565"/>
      <c r="B33" s="798" t="s">
        <v>2453</v>
      </c>
      <c r="C33" s="796" t="s">
        <v>55</v>
      </c>
      <c r="D33" s="796">
        <v>3</v>
      </c>
      <c r="E33" s="781">
        <v>142350</v>
      </c>
      <c r="F33" s="809">
        <f>E33*(3*3)</f>
        <v>1281150</v>
      </c>
      <c r="G33" s="1550"/>
    </row>
    <row r="34" spans="1:7" ht="42" customHeight="1">
      <c r="A34" s="1565"/>
      <c r="B34" s="806" t="s">
        <v>2454</v>
      </c>
      <c r="C34" s="780" t="s">
        <v>2440</v>
      </c>
      <c r="D34" s="791">
        <v>1</v>
      </c>
      <c r="E34" s="810">
        <v>1423500</v>
      </c>
      <c r="F34" s="803">
        <f>E34*(D34*2)</f>
        <v>2847000</v>
      </c>
      <c r="G34" s="1550"/>
    </row>
    <row r="35" spans="1:7" ht="54" customHeight="1">
      <c r="A35" s="1565"/>
      <c r="B35" s="806" t="s">
        <v>2455</v>
      </c>
      <c r="C35" s="784" t="s">
        <v>2443</v>
      </c>
      <c r="D35" s="785">
        <v>0</v>
      </c>
      <c r="E35" s="808">
        <v>0</v>
      </c>
      <c r="F35" s="811">
        <f>D35*E35</f>
        <v>0</v>
      </c>
      <c r="G35" s="1550"/>
    </row>
    <row r="36" spans="1:7" ht="42" customHeight="1">
      <c r="A36" s="1565"/>
      <c r="B36" s="783" t="s">
        <v>2441</v>
      </c>
      <c r="C36" s="780" t="s">
        <v>2440</v>
      </c>
      <c r="D36" s="791">
        <v>1</v>
      </c>
      <c r="E36" s="810">
        <v>1423500</v>
      </c>
      <c r="F36" s="803">
        <f>E36*(D36*8)</f>
        <v>11388000</v>
      </c>
      <c r="G36" s="1550"/>
    </row>
    <row r="37" spans="1:7" ht="64.150000000000006" customHeight="1">
      <c r="A37" s="1565"/>
      <c r="B37" s="807" t="s">
        <v>2456</v>
      </c>
      <c r="C37" s="784" t="s">
        <v>2443</v>
      </c>
      <c r="D37" s="785">
        <v>0</v>
      </c>
      <c r="E37" s="808">
        <v>0</v>
      </c>
      <c r="F37" s="811">
        <f>D37*E37</f>
        <v>0</v>
      </c>
      <c r="G37" s="1550"/>
    </row>
    <row r="38" spans="1:7" ht="40.15" customHeight="1">
      <c r="A38" s="1553">
        <v>1</v>
      </c>
      <c r="B38" s="1554" t="s">
        <v>2457</v>
      </c>
      <c r="C38" s="1554"/>
      <c r="D38" s="1554"/>
      <c r="E38" s="1554"/>
      <c r="F38" s="1554"/>
      <c r="G38" s="1555">
        <f>SUM(F40:F49)</f>
        <v>20471643</v>
      </c>
    </row>
    <row r="39" spans="1:7" ht="37.9" customHeight="1">
      <c r="A39" s="1553"/>
      <c r="B39" s="1557" t="s">
        <v>2458</v>
      </c>
      <c r="C39" s="1557"/>
      <c r="D39" s="1557"/>
      <c r="E39" s="1557"/>
      <c r="F39" s="1557"/>
      <c r="G39" s="1549"/>
    </row>
    <row r="40" spans="1:7" ht="34.9" customHeight="1">
      <c r="A40" s="1553"/>
      <c r="B40" s="807" t="s">
        <v>2459</v>
      </c>
      <c r="C40" s="799" t="s">
        <v>2460</v>
      </c>
      <c r="D40" s="812">
        <v>138</v>
      </c>
      <c r="E40" s="789">
        <v>10667</v>
      </c>
      <c r="F40" s="813">
        <f>E40*(D40*2)</f>
        <v>2944092</v>
      </c>
      <c r="G40" s="1549"/>
    </row>
    <row r="41" spans="1:7" ht="34.9" customHeight="1">
      <c r="A41" s="1553"/>
      <c r="B41" s="807" t="s">
        <v>2461</v>
      </c>
      <c r="C41" s="784" t="s">
        <v>2428</v>
      </c>
      <c r="D41" s="785">
        <v>1</v>
      </c>
      <c r="E41" s="808">
        <v>38845</v>
      </c>
      <c r="F41" s="808">
        <f>E41*D41</f>
        <v>38845</v>
      </c>
      <c r="G41" s="1549"/>
    </row>
    <row r="42" spans="1:7" ht="34.9" customHeight="1">
      <c r="A42" s="1553"/>
      <c r="B42" s="807" t="s">
        <v>2462</v>
      </c>
      <c r="C42" s="784" t="s">
        <v>2428</v>
      </c>
      <c r="D42" s="812">
        <v>138</v>
      </c>
      <c r="E42" s="786">
        <v>18000</v>
      </c>
      <c r="F42" s="814">
        <f>D42*E42</f>
        <v>2484000</v>
      </c>
      <c r="G42" s="1549"/>
    </row>
    <row r="43" spans="1:7" ht="37.9" customHeight="1">
      <c r="A43" s="1553"/>
      <c r="B43" s="1558" t="s">
        <v>2463</v>
      </c>
      <c r="C43" s="1559"/>
      <c r="D43" s="1559"/>
      <c r="E43" s="1559"/>
      <c r="F43" s="1560"/>
      <c r="G43" s="1549"/>
    </row>
    <row r="44" spans="1:7" ht="34.9" customHeight="1">
      <c r="A44" s="1553"/>
      <c r="B44" s="807" t="s">
        <v>2464</v>
      </c>
      <c r="C44" s="780" t="s">
        <v>2460</v>
      </c>
      <c r="D44" s="788">
        <v>240</v>
      </c>
      <c r="E44" s="789">
        <v>10667</v>
      </c>
      <c r="F44" s="789">
        <f>D44*(E44*2)</f>
        <v>5120160</v>
      </c>
      <c r="G44" s="1549"/>
    </row>
    <row r="45" spans="1:7" ht="34.9" customHeight="1">
      <c r="A45" s="1553"/>
      <c r="B45" s="807" t="s">
        <v>2465</v>
      </c>
      <c r="C45" s="780" t="s">
        <v>2460</v>
      </c>
      <c r="D45" s="785">
        <v>1</v>
      </c>
      <c r="E45" s="808">
        <v>128823</v>
      </c>
      <c r="F45" s="789">
        <f>D45*E45</f>
        <v>128823</v>
      </c>
      <c r="G45" s="1549"/>
    </row>
    <row r="46" spans="1:7" ht="34.9" customHeight="1">
      <c r="A46" s="1553"/>
      <c r="B46" s="815" t="s">
        <v>2462</v>
      </c>
      <c r="C46" s="790" t="s">
        <v>2460</v>
      </c>
      <c r="D46" s="791">
        <v>120</v>
      </c>
      <c r="E46" s="816">
        <v>18000</v>
      </c>
      <c r="F46" s="793">
        <f>D46*E46</f>
        <v>2160000</v>
      </c>
      <c r="G46" s="1549"/>
    </row>
    <row r="47" spans="1:7" ht="37.9" customHeight="1">
      <c r="A47" s="1553"/>
      <c r="B47" s="1557" t="s">
        <v>2466</v>
      </c>
      <c r="C47" s="1557"/>
      <c r="D47" s="1557"/>
      <c r="E47" s="1557"/>
      <c r="F47" s="1557"/>
      <c r="G47" s="1549"/>
    </row>
    <row r="48" spans="1:7" ht="34.9" customHeight="1">
      <c r="A48" s="1553"/>
      <c r="B48" s="817" t="s">
        <v>2467</v>
      </c>
      <c r="C48" s="799" t="s">
        <v>2460</v>
      </c>
      <c r="D48" s="818">
        <v>70</v>
      </c>
      <c r="E48" s="789">
        <v>10667</v>
      </c>
      <c r="F48" s="819">
        <f>E48*(D48*10)</f>
        <v>7466900</v>
      </c>
      <c r="G48" s="1549"/>
    </row>
    <row r="49" spans="1:7" ht="34.9" customHeight="1">
      <c r="A49" s="1553"/>
      <c r="B49" s="807" t="s">
        <v>2468</v>
      </c>
      <c r="C49" s="784" t="s">
        <v>2428</v>
      </c>
      <c r="D49" s="785">
        <v>1</v>
      </c>
      <c r="E49" s="808">
        <v>128823</v>
      </c>
      <c r="F49" s="808">
        <f>E49*D49</f>
        <v>128823</v>
      </c>
      <c r="G49" s="1556"/>
    </row>
    <row r="50" spans="1:7" ht="45" customHeight="1">
      <c r="A50" s="1543"/>
      <c r="B50" s="1545" t="s">
        <v>2469</v>
      </c>
      <c r="C50" s="1546"/>
      <c r="D50" s="1546"/>
      <c r="E50" s="1546"/>
      <c r="F50" s="1547"/>
      <c r="G50" s="1548">
        <f>SUM(F51:F54)</f>
        <v>31926489</v>
      </c>
    </row>
    <row r="51" spans="1:7" ht="42" customHeight="1">
      <c r="A51" s="1544"/>
      <c r="B51" s="807" t="s">
        <v>2470</v>
      </c>
      <c r="C51" s="784" t="s">
        <v>2460</v>
      </c>
      <c r="D51" s="785">
        <v>151</v>
      </c>
      <c r="E51" s="789">
        <v>10667</v>
      </c>
      <c r="F51" s="808">
        <f>E51*(D51*10)</f>
        <v>16107170</v>
      </c>
      <c r="G51" s="1549"/>
    </row>
    <row r="52" spans="1:7" ht="34.9" customHeight="1">
      <c r="A52" s="1544"/>
      <c r="B52" s="807" t="s">
        <v>2471</v>
      </c>
      <c r="C52" s="784" t="s">
        <v>2460</v>
      </c>
      <c r="D52" s="785">
        <v>1</v>
      </c>
      <c r="E52" s="808">
        <v>128823</v>
      </c>
      <c r="F52" s="789">
        <f>D52*E52</f>
        <v>128823</v>
      </c>
      <c r="G52" s="1549"/>
    </row>
    <row r="53" spans="1:7" ht="34.9" customHeight="1">
      <c r="A53" s="1544"/>
      <c r="B53" s="820" t="s">
        <v>2472</v>
      </c>
      <c r="C53" s="780" t="s">
        <v>2460</v>
      </c>
      <c r="D53" s="791">
        <v>76</v>
      </c>
      <c r="E53" s="793">
        <v>93296</v>
      </c>
      <c r="F53" s="793">
        <f>D53*E53</f>
        <v>7090496</v>
      </c>
      <c r="G53" s="1549"/>
    </row>
    <row r="54" spans="1:7" ht="34.9" customHeight="1">
      <c r="A54" s="1544"/>
      <c r="B54" s="807" t="s">
        <v>2473</v>
      </c>
      <c r="C54" s="780" t="s">
        <v>2460</v>
      </c>
      <c r="D54" s="785">
        <v>1</v>
      </c>
      <c r="E54" s="808">
        <v>8600000</v>
      </c>
      <c r="F54" s="789">
        <f>D54*E54</f>
        <v>8600000</v>
      </c>
      <c r="G54" s="1549"/>
    </row>
    <row r="55" spans="1:7" ht="40.15" customHeight="1">
      <c r="A55" s="1543"/>
      <c r="B55" s="1545" t="s">
        <v>2474</v>
      </c>
      <c r="C55" s="1546"/>
      <c r="D55" s="1546"/>
      <c r="E55" s="1546"/>
      <c r="F55" s="1546"/>
      <c r="G55" s="1550">
        <f>SUM(F57:F69)</f>
        <v>2094010</v>
      </c>
    </row>
    <row r="56" spans="1:7" ht="37.9" customHeight="1">
      <c r="A56" s="1544"/>
      <c r="B56" s="1551" t="s">
        <v>2475</v>
      </c>
      <c r="C56" s="1552"/>
      <c r="D56" s="1552"/>
      <c r="E56" s="1552"/>
      <c r="F56" s="1552"/>
      <c r="G56" s="1550"/>
    </row>
    <row r="57" spans="1:7" ht="34.9" customHeight="1">
      <c r="A57" s="1544"/>
      <c r="B57" s="807" t="s">
        <v>2476</v>
      </c>
      <c r="C57" s="784" t="s">
        <v>2460</v>
      </c>
      <c r="D57" s="785">
        <v>46</v>
      </c>
      <c r="E57" s="808">
        <v>10667</v>
      </c>
      <c r="F57" s="811">
        <f>D57*E57</f>
        <v>490682</v>
      </c>
      <c r="G57" s="1550"/>
    </row>
    <row r="58" spans="1:7" ht="42" customHeight="1">
      <c r="A58" s="1544"/>
      <c r="B58" s="806" t="s">
        <v>2477</v>
      </c>
      <c r="C58" s="784" t="s">
        <v>2428</v>
      </c>
      <c r="D58" s="785">
        <v>1</v>
      </c>
      <c r="E58" s="786">
        <v>128823</v>
      </c>
      <c r="F58" s="821">
        <f>E58*D58</f>
        <v>128823</v>
      </c>
      <c r="G58" s="1550"/>
    </row>
    <row r="59" spans="1:7" ht="34.9" customHeight="1">
      <c r="A59" s="1544"/>
      <c r="B59" s="806" t="s">
        <v>2478</v>
      </c>
      <c r="C59" s="822" t="s">
        <v>2460</v>
      </c>
      <c r="D59" s="822">
        <v>1</v>
      </c>
      <c r="E59" s="786">
        <v>50000</v>
      </c>
      <c r="F59" s="821">
        <v>50000</v>
      </c>
      <c r="G59" s="1550"/>
    </row>
    <row r="60" spans="1:7" ht="42" customHeight="1">
      <c r="A60" s="1544"/>
      <c r="B60" s="806" t="s">
        <v>2479</v>
      </c>
      <c r="C60" s="822" t="s">
        <v>2460</v>
      </c>
      <c r="D60" s="822">
        <v>1</v>
      </c>
      <c r="E60" s="786">
        <v>50000</v>
      </c>
      <c r="F60" s="821">
        <v>50000</v>
      </c>
      <c r="G60" s="1550"/>
    </row>
    <row r="61" spans="1:7" ht="34.9" customHeight="1">
      <c r="A61" s="1544"/>
      <c r="B61" s="823" t="s">
        <v>2480</v>
      </c>
      <c r="C61" s="822" t="s">
        <v>2460</v>
      </c>
      <c r="D61" s="822">
        <v>1</v>
      </c>
      <c r="E61" s="808">
        <v>45000</v>
      </c>
      <c r="F61" s="811">
        <v>45000</v>
      </c>
      <c r="G61" s="1550"/>
    </row>
    <row r="62" spans="1:7" ht="34.9" customHeight="1">
      <c r="A62" s="1544"/>
      <c r="B62" s="806" t="s">
        <v>2481</v>
      </c>
      <c r="C62" s="822" t="s">
        <v>2460</v>
      </c>
      <c r="D62" s="822">
        <v>5</v>
      </c>
      <c r="E62" s="786">
        <v>100000</v>
      </c>
      <c r="F62" s="821">
        <f>D62*E62</f>
        <v>500000</v>
      </c>
      <c r="G62" s="1550"/>
    </row>
    <row r="63" spans="1:7" ht="34.9" customHeight="1">
      <c r="A63" s="1544"/>
      <c r="B63" s="806" t="s">
        <v>2482</v>
      </c>
      <c r="C63" s="822" t="s">
        <v>2460</v>
      </c>
      <c r="D63" s="822">
        <v>1</v>
      </c>
      <c r="E63" s="786">
        <v>60000</v>
      </c>
      <c r="F63" s="821">
        <v>60000</v>
      </c>
      <c r="G63" s="1550"/>
    </row>
    <row r="64" spans="1:7" ht="34.9" customHeight="1">
      <c r="A64" s="1544"/>
      <c r="B64" s="806" t="s">
        <v>2483</v>
      </c>
      <c r="C64" s="822" t="s">
        <v>2460</v>
      </c>
      <c r="D64" s="822">
        <v>1</v>
      </c>
      <c r="E64" s="786">
        <v>60000</v>
      </c>
      <c r="F64" s="821">
        <v>60000</v>
      </c>
      <c r="G64" s="1550"/>
    </row>
    <row r="65" spans="1:7" ht="37.9" customHeight="1">
      <c r="A65" s="1544"/>
      <c r="B65" s="1551" t="s">
        <v>2484</v>
      </c>
      <c r="C65" s="1552"/>
      <c r="D65" s="1552"/>
      <c r="E65" s="1552"/>
      <c r="F65" s="1552"/>
      <c r="G65" s="1550"/>
    </row>
    <row r="66" spans="1:7" ht="34.9" customHeight="1">
      <c r="A66" s="1544"/>
      <c r="B66" s="807" t="s">
        <v>2476</v>
      </c>
      <c r="C66" s="780" t="s">
        <v>2460</v>
      </c>
      <c r="D66" s="788">
        <v>46</v>
      </c>
      <c r="E66" s="789">
        <v>10667</v>
      </c>
      <c r="F66" s="824">
        <f>D66*E66</f>
        <v>490682</v>
      </c>
      <c r="G66" s="1550"/>
    </row>
    <row r="67" spans="1:7" ht="34.9" customHeight="1">
      <c r="A67" s="1544"/>
      <c r="B67" s="807" t="s">
        <v>2485</v>
      </c>
      <c r="C67" s="780" t="s">
        <v>2460</v>
      </c>
      <c r="D67" s="785">
        <v>1</v>
      </c>
      <c r="E67" s="786">
        <v>128823</v>
      </c>
      <c r="F67" s="821">
        <f>E67*D67</f>
        <v>128823</v>
      </c>
      <c r="G67" s="1550"/>
    </row>
    <row r="68" spans="1:7" ht="34.9" customHeight="1">
      <c r="A68" s="1544"/>
      <c r="B68" s="806" t="s">
        <v>2486</v>
      </c>
      <c r="C68" s="822" t="s">
        <v>2460</v>
      </c>
      <c r="D68" s="822">
        <v>1</v>
      </c>
      <c r="E68" s="816">
        <v>60000</v>
      </c>
      <c r="F68" s="825">
        <v>60000</v>
      </c>
      <c r="G68" s="1550"/>
    </row>
    <row r="69" spans="1:7" ht="34.9" customHeight="1">
      <c r="A69" s="1544"/>
      <c r="B69" s="806" t="s">
        <v>2487</v>
      </c>
      <c r="C69" s="822" t="s">
        <v>2460</v>
      </c>
      <c r="D69" s="822">
        <v>1</v>
      </c>
      <c r="E69" s="816">
        <v>30000</v>
      </c>
      <c r="F69" s="825">
        <v>30000</v>
      </c>
      <c r="G69" s="1550"/>
    </row>
    <row r="70" spans="1:7" ht="39.75" customHeight="1">
      <c r="A70" s="826"/>
      <c r="B70" s="827"/>
      <c r="C70" s="827"/>
      <c r="D70" s="827"/>
      <c r="E70" s="1541" t="s">
        <v>1888</v>
      </c>
      <c r="F70" s="1542"/>
      <c r="G70" s="828">
        <f>+ROUNDUP(SUM(G6:G69),0)</f>
        <v>114685542</v>
      </c>
    </row>
  </sheetData>
  <mergeCells count="34">
    <mergeCell ref="A1:G1"/>
    <mergeCell ref="A2:G2"/>
    <mergeCell ref="A3:G3"/>
    <mergeCell ref="A5:A13"/>
    <mergeCell ref="B5:G5"/>
    <mergeCell ref="B6:F6"/>
    <mergeCell ref="G6:G13"/>
    <mergeCell ref="A14:A16"/>
    <mergeCell ref="B14:F14"/>
    <mergeCell ref="G14:G16"/>
    <mergeCell ref="A17:A22"/>
    <mergeCell ref="B17:F17"/>
    <mergeCell ref="G17:G22"/>
    <mergeCell ref="A23:A31"/>
    <mergeCell ref="B23:F23"/>
    <mergeCell ref="G23:G31"/>
    <mergeCell ref="A32:A37"/>
    <mergeCell ref="B32:F32"/>
    <mergeCell ref="G32:G37"/>
    <mergeCell ref="A38:A49"/>
    <mergeCell ref="B38:F38"/>
    <mergeCell ref="G38:G49"/>
    <mergeCell ref="B39:F39"/>
    <mergeCell ref="B43:F43"/>
    <mergeCell ref="B47:F47"/>
    <mergeCell ref="E70:F70"/>
    <mergeCell ref="A50:A54"/>
    <mergeCell ref="B50:F50"/>
    <mergeCell ref="G50:G54"/>
    <mergeCell ref="A55:A69"/>
    <mergeCell ref="B55:F55"/>
    <mergeCell ref="G55:G69"/>
    <mergeCell ref="B56:F56"/>
    <mergeCell ref="B65:F65"/>
  </mergeCells>
  <pageMargins left="0.7" right="0.7" top="0.75" bottom="0.75" header="0.3" footer="0.3"/>
  <pageSetup scale="46"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C4CC9-DFCC-4B97-9665-65A75A700022}">
  <sheetPr>
    <tabColor rgb="FF92D050"/>
  </sheetPr>
  <dimension ref="A1:H38"/>
  <sheetViews>
    <sheetView view="pageBreakPreview" zoomScaleNormal="100" zoomScaleSheetLayoutView="100" workbookViewId="0">
      <selection activeCell="B6" sqref="B6"/>
    </sheetView>
  </sheetViews>
  <sheetFormatPr defaultColWidth="11.5703125" defaultRowHeight="14.45"/>
  <cols>
    <col min="1" max="1" width="11.5703125" style="775"/>
    <col min="2" max="2" width="77.42578125" style="775" customWidth="1"/>
    <col min="3" max="3" width="12.140625" style="775" customWidth="1"/>
    <col min="4" max="4" width="11.85546875" style="775" bestFit="1" customWidth="1"/>
    <col min="5" max="5" width="14.85546875" style="775" bestFit="1" customWidth="1"/>
    <col min="6" max="6" width="14.140625" style="775" bestFit="1" customWidth="1"/>
    <col min="7" max="8" width="0" style="775" hidden="1" customWidth="1"/>
    <col min="9" max="16384" width="11.5703125" style="775"/>
  </cols>
  <sheetData>
    <row r="1" spans="1:7" ht="57.75" customHeight="1" thickBot="1">
      <c r="A1" s="1603" t="s">
        <v>1382</v>
      </c>
      <c r="B1" s="1603"/>
      <c r="C1" s="1603"/>
      <c r="D1" s="1603"/>
      <c r="E1" s="1603"/>
      <c r="F1" s="1603"/>
    </row>
    <row r="2" spans="1:7" ht="15" thickBot="1">
      <c r="A2" s="1604" t="s">
        <v>2488</v>
      </c>
      <c r="B2" s="1605"/>
      <c r="C2" s="1605"/>
      <c r="D2" s="1605"/>
      <c r="E2" s="1605"/>
      <c r="F2" s="1606"/>
    </row>
    <row r="3" spans="1:7">
      <c r="A3" s="1607"/>
      <c r="B3" s="1608"/>
      <c r="C3" s="1608"/>
      <c r="D3" s="1608"/>
      <c r="E3" s="1608"/>
      <c r="F3" s="1609"/>
    </row>
    <row r="4" spans="1:7">
      <c r="A4" s="1610" t="s">
        <v>2145</v>
      </c>
      <c r="B4" s="1611"/>
      <c r="C4" s="1611"/>
      <c r="D4" s="1611"/>
      <c r="E4" s="1611"/>
      <c r="F4" s="1612"/>
    </row>
    <row r="5" spans="1:7">
      <c r="A5" s="1150" t="s">
        <v>2419</v>
      </c>
      <c r="B5" s="1151" t="s">
        <v>17</v>
      </c>
      <c r="C5" s="1151" t="s">
        <v>48</v>
      </c>
      <c r="D5" s="1151" t="s">
        <v>1227</v>
      </c>
      <c r="E5" s="1151" t="s">
        <v>2420</v>
      </c>
      <c r="F5" s="1152" t="s">
        <v>2421</v>
      </c>
      <c r="G5" s="1153" t="s">
        <v>2489</v>
      </c>
    </row>
    <row r="6" spans="1:7">
      <c r="A6" s="1594">
        <v>1</v>
      </c>
      <c r="B6" s="1154" t="s">
        <v>2490</v>
      </c>
      <c r="C6" s="1613"/>
      <c r="D6" s="1614"/>
      <c r="E6" s="1614"/>
      <c r="F6" s="1615"/>
    </row>
    <row r="7" spans="1:7">
      <c r="A7" s="1595"/>
      <c r="B7" s="1155" t="s">
        <v>2491</v>
      </c>
      <c r="C7" s="1616"/>
      <c r="D7" s="1617"/>
      <c r="E7" s="1617"/>
      <c r="F7" s="1618"/>
    </row>
    <row r="8" spans="1:7">
      <c r="A8" s="1595"/>
      <c r="B8" s="1156" t="s">
        <v>2492</v>
      </c>
      <c r="C8" s="833" t="s">
        <v>1358</v>
      </c>
      <c r="D8" s="1157">
        <v>1500</v>
      </c>
      <c r="E8" s="1158">
        <v>1000</v>
      </c>
      <c r="F8" s="1159">
        <f>E8*D8</f>
        <v>1500000</v>
      </c>
      <c r="G8" s="775">
        <v>1</v>
      </c>
    </row>
    <row r="9" spans="1:7">
      <c r="A9" s="1595"/>
      <c r="B9" s="1156" t="s">
        <v>2493</v>
      </c>
      <c r="C9" s="1160" t="s">
        <v>1358</v>
      </c>
      <c r="D9" s="1161">
        <v>16</v>
      </c>
      <c r="E9" s="1162">
        <f>+[59]EM!D5</f>
        <v>228876.66666666666</v>
      </c>
      <c r="F9" s="1163">
        <f>D9*E9</f>
        <v>3662026.6666666665</v>
      </c>
      <c r="G9" s="775">
        <v>80</v>
      </c>
    </row>
    <row r="10" spans="1:7">
      <c r="A10" s="1595"/>
      <c r="B10" s="1156" t="s">
        <v>2494</v>
      </c>
      <c r="C10" s="1160" t="s">
        <v>410</v>
      </c>
      <c r="D10" s="1161">
        <v>81</v>
      </c>
      <c r="E10" s="1162">
        <v>206</v>
      </c>
      <c r="F10" s="1162">
        <f>D10*E10</f>
        <v>16686</v>
      </c>
    </row>
    <row r="11" spans="1:7">
      <c r="A11" s="1596"/>
      <c r="B11" s="1156" t="s">
        <v>2495</v>
      </c>
      <c r="C11" s="1160" t="s">
        <v>410</v>
      </c>
      <c r="D11" s="1161">
        <v>81</v>
      </c>
      <c r="E11" s="1162">
        <v>16918.624085907337</v>
      </c>
      <c r="F11" s="1162">
        <f>D11*E11</f>
        <v>1370408.5509584942</v>
      </c>
    </row>
    <row r="12" spans="1:7">
      <c r="A12" s="1594">
        <v>2</v>
      </c>
      <c r="B12" s="1164" t="s">
        <v>2496</v>
      </c>
      <c r="C12" s="1597"/>
      <c r="D12" s="1598"/>
      <c r="E12" s="1598"/>
      <c r="F12" s="1599"/>
    </row>
    <row r="13" spans="1:7">
      <c r="A13" s="1595"/>
      <c r="B13" s="1165" t="s">
        <v>2497</v>
      </c>
      <c r="C13" s="1600"/>
      <c r="D13" s="1601"/>
      <c r="E13" s="1601"/>
      <c r="F13" s="1602"/>
    </row>
    <row r="14" spans="1:7">
      <c r="A14" s="1595"/>
      <c r="B14" s="1156" t="s">
        <v>2498</v>
      </c>
      <c r="C14" s="1160" t="s">
        <v>1569</v>
      </c>
      <c r="D14" s="1161">
        <v>126</v>
      </c>
      <c r="E14" s="1162">
        <f>+[59]EM!D13</f>
        <v>16124.5</v>
      </c>
      <c r="F14" s="1163">
        <f>D14*E14</f>
        <v>2031687</v>
      </c>
    </row>
    <row r="15" spans="1:7">
      <c r="A15" s="1595"/>
      <c r="B15" s="1156" t="s">
        <v>2499</v>
      </c>
      <c r="C15" s="1160" t="s">
        <v>1569</v>
      </c>
      <c r="D15" s="1161">
        <v>41</v>
      </c>
      <c r="E15" s="1166">
        <f>+[59]EM!D17</f>
        <v>9401</v>
      </c>
      <c r="F15" s="1163">
        <f>D15*E15</f>
        <v>385441</v>
      </c>
    </row>
    <row r="16" spans="1:7">
      <c r="A16" s="1595"/>
      <c r="B16" s="1156" t="s">
        <v>2494</v>
      </c>
      <c r="C16" s="1160" t="s">
        <v>410</v>
      </c>
      <c r="D16" s="1161">
        <v>50</v>
      </c>
      <c r="E16" s="1162">
        <v>206</v>
      </c>
      <c r="F16" s="1162">
        <f>D16*E16</f>
        <v>10300</v>
      </c>
    </row>
    <row r="17" spans="1:8">
      <c r="A17" s="1596"/>
      <c r="B17" s="1156" t="s">
        <v>2495</v>
      </c>
      <c r="C17" s="1160" t="s">
        <v>410</v>
      </c>
      <c r="D17" s="1161">
        <v>50</v>
      </c>
      <c r="E17" s="1162">
        <v>16918.624085907337</v>
      </c>
      <c r="F17" s="1162">
        <f>D17*E17</f>
        <v>845931.20429536689</v>
      </c>
    </row>
    <row r="18" spans="1:8">
      <c r="A18" s="1592">
        <v>3</v>
      </c>
      <c r="B18" s="1164" t="s">
        <v>2500</v>
      </c>
      <c r="C18" s="1597"/>
      <c r="D18" s="1598"/>
      <c r="E18" s="1598"/>
      <c r="F18" s="1599"/>
    </row>
    <row r="19" spans="1:8">
      <c r="A19" s="1592"/>
      <c r="B19" s="1165" t="s">
        <v>2501</v>
      </c>
      <c r="C19" s="1600"/>
      <c r="D19" s="1601"/>
      <c r="E19" s="1601"/>
      <c r="F19" s="1602"/>
    </row>
    <row r="20" spans="1:8">
      <c r="A20" s="1592"/>
      <c r="B20" s="1167" t="s">
        <v>2502</v>
      </c>
      <c r="C20" s="1160" t="s">
        <v>1358</v>
      </c>
      <c r="D20" s="1161">
        <v>240</v>
      </c>
      <c r="E20" s="1168">
        <v>1000</v>
      </c>
      <c r="F20" s="1168">
        <f>E20*D20</f>
        <v>240000</v>
      </c>
      <c r="G20" s="775">
        <v>1</v>
      </c>
    </row>
    <row r="21" spans="1:8">
      <c r="A21" s="1592"/>
      <c r="B21" s="1167" t="s">
        <v>2503</v>
      </c>
      <c r="C21" s="1160" t="s">
        <v>1358</v>
      </c>
      <c r="D21" s="1161">
        <v>26</v>
      </c>
      <c r="E21" s="1162">
        <f>+[59]EM!D21</f>
        <v>247401</v>
      </c>
      <c r="F21" s="1162">
        <f t="shared" ref="F21:F29" si="0">D21*E21</f>
        <v>6432426</v>
      </c>
      <c r="G21" s="775">
        <v>130</v>
      </c>
      <c r="H21" s="775">
        <v>5</v>
      </c>
    </row>
    <row r="22" spans="1:8">
      <c r="A22" s="1592"/>
      <c r="B22" s="1169" t="s">
        <v>2504</v>
      </c>
      <c r="C22" s="1160" t="s">
        <v>1358</v>
      </c>
      <c r="D22" s="1161">
        <v>14</v>
      </c>
      <c r="E22" s="1170">
        <f>+[59]EM!D21</f>
        <v>247401</v>
      </c>
      <c r="F22" s="1170">
        <f t="shared" si="0"/>
        <v>3463614</v>
      </c>
      <c r="G22" s="775">
        <v>70</v>
      </c>
    </row>
    <row r="23" spans="1:8">
      <c r="A23" s="1592"/>
      <c r="B23" s="1167" t="s">
        <v>2505</v>
      </c>
      <c r="C23" s="1160" t="s">
        <v>1590</v>
      </c>
      <c r="D23" s="1161">
        <v>15</v>
      </c>
      <c r="E23" s="1162">
        <f>+[59]EM!D25</f>
        <v>26239.5</v>
      </c>
      <c r="F23" s="1162">
        <f t="shared" si="0"/>
        <v>393592.5</v>
      </c>
      <c r="G23" s="775">
        <v>1</v>
      </c>
    </row>
    <row r="24" spans="1:8">
      <c r="A24" s="1592"/>
      <c r="B24" s="1167" t="s">
        <v>2506</v>
      </c>
      <c r="C24" s="1160" t="s">
        <v>1358</v>
      </c>
      <c r="D24" s="1161">
        <v>40</v>
      </c>
      <c r="E24" s="1162">
        <f>+[59]EM!D9</f>
        <v>699006</v>
      </c>
      <c r="F24" s="1162">
        <f t="shared" si="0"/>
        <v>27960240</v>
      </c>
      <c r="G24" s="775">
        <v>200</v>
      </c>
      <c r="H24" s="775">
        <v>5</v>
      </c>
    </row>
    <row r="25" spans="1:8">
      <c r="A25" s="1592"/>
      <c r="B25" s="1167" t="s">
        <v>2507</v>
      </c>
      <c r="C25" s="1160" t="s">
        <v>1358</v>
      </c>
      <c r="D25" s="1161">
        <v>14</v>
      </c>
      <c r="E25" s="1162">
        <f>+[59]EM!D5</f>
        <v>228876.66666666666</v>
      </c>
      <c r="F25" s="1162">
        <f t="shared" si="0"/>
        <v>3204273.333333333</v>
      </c>
      <c r="G25" s="775">
        <v>70</v>
      </c>
    </row>
    <row r="26" spans="1:8">
      <c r="A26" s="1592"/>
      <c r="B26" s="1167" t="s">
        <v>2508</v>
      </c>
      <c r="C26" s="1160" t="s">
        <v>1590</v>
      </c>
      <c r="D26" s="1161">
        <v>8</v>
      </c>
      <c r="E26" s="1162">
        <f>+[59]EM!D29</f>
        <v>33707</v>
      </c>
      <c r="F26" s="1162">
        <f t="shared" si="0"/>
        <v>269656</v>
      </c>
      <c r="G26" s="775">
        <v>4</v>
      </c>
    </row>
    <row r="27" spans="1:8">
      <c r="A27" s="1592"/>
      <c r="B27" s="1167" t="s">
        <v>2509</v>
      </c>
      <c r="C27" s="1160" t="s">
        <v>1358</v>
      </c>
      <c r="D27" s="1161">
        <v>12</v>
      </c>
      <c r="E27" s="1162">
        <v>350000</v>
      </c>
      <c r="F27" s="1162">
        <f t="shared" si="0"/>
        <v>4200000</v>
      </c>
    </row>
    <row r="28" spans="1:8">
      <c r="A28" s="1592"/>
      <c r="B28" s="1169" t="s">
        <v>2494</v>
      </c>
      <c r="C28" s="1160" t="s">
        <v>410</v>
      </c>
      <c r="D28" s="1161">
        <v>476</v>
      </c>
      <c r="E28" s="1162">
        <v>206</v>
      </c>
      <c r="F28" s="1162">
        <f t="shared" si="0"/>
        <v>98056</v>
      </c>
    </row>
    <row r="29" spans="1:8">
      <c r="A29" s="1592"/>
      <c r="B29" s="1169" t="s">
        <v>2495</v>
      </c>
      <c r="C29" s="1160" t="s">
        <v>410</v>
      </c>
      <c r="D29" s="1161">
        <v>476</v>
      </c>
      <c r="E29" s="1162">
        <v>16918.624085907337</v>
      </c>
      <c r="F29" s="1162">
        <f t="shared" si="0"/>
        <v>8053265.0648918925</v>
      </c>
    </row>
    <row r="30" spans="1:8">
      <c r="A30" s="1592">
        <v>4</v>
      </c>
      <c r="B30" s="1171" t="s">
        <v>2510</v>
      </c>
      <c r="C30" s="1593"/>
      <c r="D30" s="1593"/>
      <c r="E30" s="1593"/>
      <c r="F30" s="1593"/>
    </row>
    <row r="31" spans="1:8">
      <c r="A31" s="1592"/>
      <c r="B31" s="1167" t="s">
        <v>2511</v>
      </c>
      <c r="C31" s="1160" t="s">
        <v>1358</v>
      </c>
      <c r="D31" s="1161">
        <v>14</v>
      </c>
      <c r="E31" s="1170">
        <f>+[59]EM!D33</f>
        <v>283319.16666666669</v>
      </c>
      <c r="F31" s="1170">
        <f t="shared" ref="F31:F36" si="1">D31*E31</f>
        <v>3966468.3333333335</v>
      </c>
      <c r="G31" s="775">
        <v>210</v>
      </c>
    </row>
    <row r="32" spans="1:8">
      <c r="A32" s="1592"/>
      <c r="B32" s="1169" t="s">
        <v>2512</v>
      </c>
      <c r="C32" s="1160" t="s">
        <v>1358</v>
      </c>
      <c r="D32" s="1161">
        <v>138</v>
      </c>
      <c r="E32" s="1170">
        <v>10000</v>
      </c>
      <c r="F32" s="1170">
        <f t="shared" si="1"/>
        <v>1380000</v>
      </c>
      <c r="G32" s="775">
        <v>10</v>
      </c>
    </row>
    <row r="33" spans="1:7">
      <c r="A33" s="1592"/>
      <c r="B33" s="1169" t="s">
        <v>2513</v>
      </c>
      <c r="C33" s="1160" t="s">
        <v>1358</v>
      </c>
      <c r="D33" s="1161">
        <v>18</v>
      </c>
      <c r="E33" s="1170">
        <v>12000</v>
      </c>
      <c r="F33" s="1170">
        <f t="shared" si="1"/>
        <v>216000</v>
      </c>
      <c r="G33" s="775">
        <v>4</v>
      </c>
    </row>
    <row r="34" spans="1:7">
      <c r="A34" s="1592"/>
      <c r="B34" s="1169" t="s">
        <v>2514</v>
      </c>
      <c r="C34" s="1160" t="s">
        <v>1590</v>
      </c>
      <c r="D34" s="1161">
        <v>75</v>
      </c>
      <c r="E34" s="1170">
        <f>+[59]EM!D37</f>
        <v>17287</v>
      </c>
      <c r="F34" s="1170">
        <f t="shared" si="1"/>
        <v>1296525</v>
      </c>
      <c r="G34" s="775">
        <v>2</v>
      </c>
    </row>
    <row r="35" spans="1:7">
      <c r="A35" s="1592"/>
      <c r="B35" s="1169" t="s">
        <v>2494</v>
      </c>
      <c r="C35" s="1160" t="s">
        <v>410</v>
      </c>
      <c r="D35" s="1161">
        <v>226</v>
      </c>
      <c r="E35" s="1170">
        <v>206</v>
      </c>
      <c r="F35" s="1170">
        <f t="shared" si="1"/>
        <v>46556</v>
      </c>
    </row>
    <row r="36" spans="1:7">
      <c r="A36" s="1592"/>
      <c r="B36" s="1169" t="s">
        <v>2495</v>
      </c>
      <c r="C36" s="1160" t="s">
        <v>410</v>
      </c>
      <c r="D36" s="1161">
        <v>226</v>
      </c>
      <c r="E36" s="1170">
        <v>16918.624085907337</v>
      </c>
      <c r="F36" s="1170">
        <f t="shared" si="1"/>
        <v>3823609.0434150579</v>
      </c>
    </row>
    <row r="37" spans="1:7">
      <c r="A37" s="1172"/>
      <c r="B37" s="1173"/>
      <c r="C37" s="1174"/>
      <c r="D37" s="1174"/>
      <c r="E37" s="1175"/>
      <c r="F37" s="1176"/>
    </row>
    <row r="38" spans="1:7" ht="15" thickBot="1">
      <c r="A38" s="1177"/>
      <c r="B38" s="1178"/>
      <c r="C38" s="1179"/>
      <c r="D38" s="1179"/>
      <c r="E38" s="1180" t="s">
        <v>1888</v>
      </c>
      <c r="F38" s="1181">
        <f>ROUNDUP(SUM(F6:F36),0)</f>
        <v>74866762</v>
      </c>
    </row>
  </sheetData>
  <mergeCells count="15">
    <mergeCell ref="A1:F1"/>
    <mergeCell ref="A2:F2"/>
    <mergeCell ref="A3:F3"/>
    <mergeCell ref="A4:F4"/>
    <mergeCell ref="A6:A11"/>
    <mergeCell ref="C6:F6"/>
    <mergeCell ref="C7:F7"/>
    <mergeCell ref="A30:A36"/>
    <mergeCell ref="C30:F30"/>
    <mergeCell ref="A12:A17"/>
    <mergeCell ref="C12:F12"/>
    <mergeCell ref="C13:F13"/>
    <mergeCell ref="A18:A29"/>
    <mergeCell ref="C18:F18"/>
    <mergeCell ref="C19:F19"/>
  </mergeCells>
  <pageMargins left="0.7" right="0.7" top="0.75" bottom="0.75" header="0.3" footer="0.3"/>
  <pageSetup scale="63"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34B1E-DFAD-4B5D-87C5-3657EE424DA1}">
  <sheetPr>
    <tabColor rgb="FF92D050"/>
  </sheetPr>
  <dimension ref="A1:J637"/>
  <sheetViews>
    <sheetView view="pageBreakPreview" topLeftCell="A17" zoomScale="130" zoomScaleNormal="100" zoomScaleSheetLayoutView="130" workbookViewId="0">
      <selection activeCell="B6" sqref="B6"/>
    </sheetView>
  </sheetViews>
  <sheetFormatPr defaultColWidth="11.42578125" defaultRowHeight="13.15"/>
  <cols>
    <col min="1" max="1" width="7.85546875" style="43" customWidth="1"/>
    <col min="2" max="2" width="51.7109375" customWidth="1"/>
    <col min="3" max="3" width="12.5703125" customWidth="1"/>
    <col min="4" max="4" width="11.5703125" style="1288"/>
    <col min="6" max="6" width="67.42578125" customWidth="1"/>
    <col min="8" max="8" width="16" customWidth="1"/>
  </cols>
  <sheetData>
    <row r="1" spans="1:4" ht="48.6" customHeight="1">
      <c r="A1" s="1526" t="s">
        <v>2025</v>
      </c>
      <c r="B1" s="1526"/>
      <c r="C1" s="1526"/>
      <c r="D1" s="1526"/>
    </row>
    <row r="4" spans="1:4">
      <c r="A4" s="1619" t="s">
        <v>2515</v>
      </c>
      <c r="B4" s="1619"/>
      <c r="C4" s="1619"/>
      <c r="D4" s="1619"/>
    </row>
    <row r="5" spans="1:4">
      <c r="A5" s="1286" t="s">
        <v>16</v>
      </c>
      <c r="B5" s="1285" t="s">
        <v>17</v>
      </c>
      <c r="C5" s="1285" t="s">
        <v>48</v>
      </c>
      <c r="D5" s="1292" t="s">
        <v>1227</v>
      </c>
    </row>
    <row r="6" spans="1:4" ht="26.45">
      <c r="A6" s="1287">
        <v>1</v>
      </c>
      <c r="B6" s="1281" t="s">
        <v>762</v>
      </c>
      <c r="C6" s="1282" t="s">
        <v>109</v>
      </c>
      <c r="D6" s="1283">
        <v>3</v>
      </c>
    </row>
    <row r="7" spans="1:4" ht="14.45">
      <c r="A7" s="1287">
        <v>2</v>
      </c>
      <c r="B7" s="1281" t="s">
        <v>352</v>
      </c>
      <c r="C7" s="1282" t="s">
        <v>340</v>
      </c>
      <c r="D7" s="1284">
        <v>1.47</v>
      </c>
    </row>
    <row r="8" spans="1:4" ht="14.45">
      <c r="A8" s="1287">
        <v>3</v>
      </c>
      <c r="B8" s="1281" t="s">
        <v>1842</v>
      </c>
      <c r="C8" s="1282" t="s">
        <v>109</v>
      </c>
      <c r="D8" s="1293">
        <v>1</v>
      </c>
    </row>
    <row r="9" spans="1:4" ht="14.45">
      <c r="A9" s="1287">
        <v>4</v>
      </c>
      <c r="B9" s="1281" t="s">
        <v>440</v>
      </c>
      <c r="C9" s="1282" t="s">
        <v>109</v>
      </c>
      <c r="D9" s="1283">
        <v>2</v>
      </c>
    </row>
    <row r="11" spans="1:4">
      <c r="A11" s="1619" t="s">
        <v>2516</v>
      </c>
      <c r="B11" s="1619"/>
      <c r="C11" s="1619"/>
      <c r="D11" s="1619"/>
    </row>
    <row r="12" spans="1:4">
      <c r="A12" s="1286" t="s">
        <v>16</v>
      </c>
      <c r="B12" s="1285" t="s">
        <v>17</v>
      </c>
      <c r="C12" s="1285" t="s">
        <v>48</v>
      </c>
      <c r="D12" s="1292" t="s">
        <v>1227</v>
      </c>
    </row>
    <row r="13" spans="1:4" ht="14.45">
      <c r="A13" s="1287">
        <v>2</v>
      </c>
      <c r="B13" s="1281" t="s">
        <v>349</v>
      </c>
      <c r="C13" s="1282" t="s">
        <v>340</v>
      </c>
      <c r="D13" s="1290">
        <v>18.899999999999999</v>
      </c>
    </row>
    <row r="14" spans="1:4" ht="14.45">
      <c r="A14" s="1287">
        <v>3</v>
      </c>
      <c r="B14" s="1281" t="s">
        <v>355</v>
      </c>
      <c r="C14" s="1282" t="s">
        <v>340</v>
      </c>
      <c r="D14" s="1283">
        <v>6</v>
      </c>
    </row>
    <row r="15" spans="1:4" ht="14.45">
      <c r="A15" s="1287">
        <v>4</v>
      </c>
      <c r="B15" s="1281" t="s">
        <v>1037</v>
      </c>
      <c r="C15" s="1282" t="s">
        <v>340</v>
      </c>
      <c r="D15" s="1283">
        <v>9</v>
      </c>
    </row>
    <row r="16" spans="1:4" ht="14.45">
      <c r="A16" s="1287">
        <v>5</v>
      </c>
      <c r="B16" s="1281" t="s">
        <v>1064</v>
      </c>
      <c r="C16" s="1282" t="s">
        <v>109</v>
      </c>
      <c r="D16" s="1283">
        <v>6</v>
      </c>
    </row>
    <row r="17" spans="1:4" ht="14.45">
      <c r="A17" s="1287">
        <v>6</v>
      </c>
      <c r="B17" s="1281" t="s">
        <v>1033</v>
      </c>
      <c r="C17" s="1282" t="s">
        <v>340</v>
      </c>
      <c r="D17" s="1283">
        <v>2</v>
      </c>
    </row>
    <row r="18" spans="1:4" ht="14.45">
      <c r="A18" s="1287">
        <v>7</v>
      </c>
      <c r="B18" s="1281" t="s">
        <v>292</v>
      </c>
      <c r="C18" s="1282" t="s">
        <v>109</v>
      </c>
      <c r="D18" s="1283">
        <v>2</v>
      </c>
    </row>
    <row r="20" spans="1:4">
      <c r="A20" s="1619" t="s">
        <v>2517</v>
      </c>
      <c r="B20" s="1619"/>
      <c r="C20" s="1619"/>
      <c r="D20" s="1619"/>
    </row>
    <row r="21" spans="1:4">
      <c r="A21" s="1286" t="s">
        <v>16</v>
      </c>
      <c r="B21" s="1285" t="s">
        <v>17</v>
      </c>
      <c r="C21" s="1285" t="s">
        <v>48</v>
      </c>
      <c r="D21" s="1292" t="s">
        <v>1227</v>
      </c>
    </row>
    <row r="22" spans="1:4" ht="14.45">
      <c r="A22" s="1287">
        <v>1</v>
      </c>
      <c r="B22" s="1281" t="s">
        <v>187</v>
      </c>
      <c r="C22" s="1282" t="s">
        <v>109</v>
      </c>
      <c r="D22" s="1283">
        <v>1</v>
      </c>
    </row>
    <row r="23" spans="1:4" ht="14.45">
      <c r="A23" s="1287">
        <v>2</v>
      </c>
      <c r="B23" s="1281" t="s">
        <v>189</v>
      </c>
      <c r="C23" s="1282" t="s">
        <v>109</v>
      </c>
      <c r="D23" s="1283">
        <v>2</v>
      </c>
    </row>
    <row r="24" spans="1:4" ht="14.45">
      <c r="A24" s="1287">
        <v>3</v>
      </c>
      <c r="B24" s="1281" t="s">
        <v>407</v>
      </c>
      <c r="C24" s="1282" t="s">
        <v>340</v>
      </c>
      <c r="D24" s="1283">
        <v>2</v>
      </c>
    </row>
    <row r="25" spans="1:4" ht="14.45">
      <c r="A25" s="1287">
        <v>4</v>
      </c>
      <c r="B25" s="1281" t="s">
        <v>417</v>
      </c>
      <c r="C25" s="1282" t="s">
        <v>109</v>
      </c>
      <c r="D25" s="1283">
        <v>15</v>
      </c>
    </row>
    <row r="26" spans="1:4" ht="66">
      <c r="A26" s="1287">
        <v>5</v>
      </c>
      <c r="B26" s="1281" t="s">
        <v>580</v>
      </c>
      <c r="C26" s="1282" t="s">
        <v>109</v>
      </c>
      <c r="D26" s="1283">
        <v>1</v>
      </c>
    </row>
    <row r="27" spans="1:4" ht="14.45">
      <c r="A27" s="1287">
        <v>6</v>
      </c>
      <c r="B27" s="1281" t="s">
        <v>712</v>
      </c>
      <c r="C27" s="1282" t="s">
        <v>149</v>
      </c>
      <c r="D27" s="1283">
        <v>1</v>
      </c>
    </row>
    <row r="28" spans="1:4" ht="14.45">
      <c r="A28" s="1287">
        <v>7</v>
      </c>
      <c r="B28" s="1281" t="s">
        <v>292</v>
      </c>
      <c r="C28" s="1282" t="s">
        <v>109</v>
      </c>
      <c r="D28" s="1283">
        <v>18</v>
      </c>
    </row>
    <row r="29" spans="1:4" ht="14.45">
      <c r="A29" s="1287">
        <v>8</v>
      </c>
      <c r="B29" s="1281" t="s">
        <v>1017</v>
      </c>
      <c r="C29" s="1282" t="s">
        <v>109</v>
      </c>
      <c r="D29" s="1283">
        <v>18</v>
      </c>
    </row>
    <row r="30" spans="1:4" ht="14.45">
      <c r="A30" s="1287">
        <v>9</v>
      </c>
      <c r="B30" s="1281" t="s">
        <v>892</v>
      </c>
      <c r="C30" s="1282" t="s">
        <v>340</v>
      </c>
      <c r="D30" s="1283">
        <v>1</v>
      </c>
    </row>
    <row r="31" spans="1:4" ht="14.45">
      <c r="A31" s="1287">
        <v>10</v>
      </c>
      <c r="B31" s="1281" t="s">
        <v>514</v>
      </c>
      <c r="C31" s="1282" t="s">
        <v>109</v>
      </c>
      <c r="D31" s="1283">
        <v>1</v>
      </c>
    </row>
    <row r="32" spans="1:4" ht="14.45">
      <c r="A32" s="1287">
        <v>11</v>
      </c>
      <c r="B32" s="1281" t="s">
        <v>1843</v>
      </c>
      <c r="C32" s="1282" t="s">
        <v>109</v>
      </c>
      <c r="D32" s="1283">
        <v>1</v>
      </c>
    </row>
    <row r="33" spans="1:4" ht="14.45">
      <c r="A33" s="1287">
        <v>12</v>
      </c>
      <c r="B33" s="1281" t="s">
        <v>624</v>
      </c>
      <c r="C33" s="1282" t="s">
        <v>109</v>
      </c>
      <c r="D33" s="1283">
        <v>3</v>
      </c>
    </row>
    <row r="34" spans="1:4" ht="14.45">
      <c r="A34" s="1287">
        <v>13</v>
      </c>
      <c r="B34" s="1281" t="s">
        <v>611</v>
      </c>
      <c r="C34" s="1282" t="s">
        <v>109</v>
      </c>
      <c r="D34" s="1283">
        <v>1</v>
      </c>
    </row>
    <row r="35" spans="1:4" ht="14.45">
      <c r="A35" s="1287">
        <v>14</v>
      </c>
      <c r="B35" s="1281" t="s">
        <v>349</v>
      </c>
      <c r="C35" s="1282" t="s">
        <v>340</v>
      </c>
      <c r="D35" s="1291">
        <v>0.21</v>
      </c>
    </row>
    <row r="36" spans="1:4" ht="14.45">
      <c r="A36" s="1287">
        <v>15</v>
      </c>
      <c r="B36" s="1281" t="s">
        <v>364</v>
      </c>
      <c r="C36" s="1282" t="s">
        <v>340</v>
      </c>
      <c r="D36" s="1291">
        <v>4.4399999999999995</v>
      </c>
    </row>
    <row r="37" spans="1:4" ht="14.45">
      <c r="A37" s="1287">
        <v>16</v>
      </c>
      <c r="B37" s="1281" t="s">
        <v>355</v>
      </c>
      <c r="C37" s="1282" t="s">
        <v>340</v>
      </c>
      <c r="D37" s="1290">
        <v>4.2</v>
      </c>
    </row>
    <row r="39" spans="1:4">
      <c r="A39" s="1619" t="s">
        <v>2518</v>
      </c>
      <c r="B39" s="1619"/>
      <c r="C39" s="1619"/>
      <c r="D39" s="1619"/>
    </row>
    <row r="40" spans="1:4">
      <c r="A40" s="1286" t="s">
        <v>16</v>
      </c>
      <c r="B40" s="1285" t="s">
        <v>17</v>
      </c>
      <c r="C40" s="1285" t="s">
        <v>48</v>
      </c>
      <c r="D40" s="1292" t="s">
        <v>1227</v>
      </c>
    </row>
    <row r="41" spans="1:4" ht="14.45">
      <c r="A41" s="1287">
        <v>1</v>
      </c>
      <c r="B41" s="1281" t="s">
        <v>1757</v>
      </c>
      <c r="C41" s="1282" t="s">
        <v>109</v>
      </c>
      <c r="D41" s="1283">
        <v>1</v>
      </c>
    </row>
    <row r="43" spans="1:4">
      <c r="A43" s="1619" t="s">
        <v>2519</v>
      </c>
      <c r="B43" s="1619"/>
      <c r="C43" s="1619"/>
      <c r="D43" s="1619"/>
    </row>
    <row r="44" spans="1:4">
      <c r="A44" s="1286" t="s">
        <v>16</v>
      </c>
      <c r="B44" s="1285" t="s">
        <v>17</v>
      </c>
      <c r="C44" s="1285" t="s">
        <v>48</v>
      </c>
      <c r="D44" s="1292" t="s">
        <v>1227</v>
      </c>
    </row>
    <row r="45" spans="1:4" ht="26.45">
      <c r="A45" s="1287">
        <v>1</v>
      </c>
      <c r="B45" s="1281" t="s">
        <v>1805</v>
      </c>
      <c r="C45" s="1282" t="s">
        <v>109</v>
      </c>
      <c r="D45" s="1283">
        <v>1</v>
      </c>
    </row>
    <row r="47" spans="1:4">
      <c r="A47" s="1619" t="s">
        <v>2520</v>
      </c>
      <c r="B47" s="1619"/>
      <c r="C47" s="1619"/>
      <c r="D47" s="1619"/>
    </row>
    <row r="48" spans="1:4">
      <c r="A48" s="1286" t="s">
        <v>16</v>
      </c>
      <c r="B48" s="1285" t="s">
        <v>17</v>
      </c>
      <c r="C48" s="1285" t="s">
        <v>48</v>
      </c>
      <c r="D48" s="1292" t="s">
        <v>1227</v>
      </c>
    </row>
    <row r="49" spans="1:4" ht="26.45">
      <c r="A49" s="1287">
        <v>1</v>
      </c>
      <c r="B49" s="1281" t="s">
        <v>647</v>
      </c>
      <c r="C49" s="1282" t="s">
        <v>109</v>
      </c>
      <c r="D49" s="1283">
        <v>1</v>
      </c>
    </row>
    <row r="51" spans="1:4">
      <c r="A51" s="1619" t="s">
        <v>2521</v>
      </c>
      <c r="B51" s="1619"/>
      <c r="C51" s="1619"/>
      <c r="D51" s="1619"/>
    </row>
    <row r="52" spans="1:4">
      <c r="A52" s="1286" t="s">
        <v>16</v>
      </c>
      <c r="B52" s="1285" t="s">
        <v>17</v>
      </c>
      <c r="C52" s="1285" t="s">
        <v>48</v>
      </c>
      <c r="D52" s="1292" t="s">
        <v>1227</v>
      </c>
    </row>
    <row r="53" spans="1:4" ht="14.45">
      <c r="A53" s="1287">
        <v>1</v>
      </c>
      <c r="B53" s="1281" t="s">
        <v>344</v>
      </c>
      <c r="C53" s="1282" t="s">
        <v>340</v>
      </c>
      <c r="D53" s="1283">
        <v>5</v>
      </c>
    </row>
    <row r="54" spans="1:4" ht="14.45">
      <c r="A54" s="1287">
        <v>2</v>
      </c>
      <c r="B54" s="1281" t="s">
        <v>393</v>
      </c>
      <c r="C54" s="1282" t="s">
        <v>109</v>
      </c>
      <c r="D54" s="1283">
        <v>1</v>
      </c>
    </row>
    <row r="55" spans="1:4" ht="14.45">
      <c r="A55" s="1287">
        <v>3</v>
      </c>
      <c r="B55" s="1281" t="s">
        <v>958</v>
      </c>
      <c r="C55" s="1282" t="s">
        <v>109</v>
      </c>
      <c r="D55" s="1283">
        <v>5</v>
      </c>
    </row>
    <row r="56" spans="1:4" ht="14.45">
      <c r="A56" s="1287">
        <v>4</v>
      </c>
      <c r="B56" s="1281" t="s">
        <v>292</v>
      </c>
      <c r="C56" s="1282" t="s">
        <v>109</v>
      </c>
      <c r="D56" s="1283">
        <v>1</v>
      </c>
    </row>
    <row r="57" spans="1:4" ht="14.45">
      <c r="A57" s="1287">
        <v>5</v>
      </c>
      <c r="B57" s="1281" t="s">
        <v>1071</v>
      </c>
      <c r="C57" s="1282" t="s">
        <v>109</v>
      </c>
      <c r="D57" s="1283">
        <v>1</v>
      </c>
    </row>
    <row r="59" spans="1:4">
      <c r="A59" s="1619" t="s">
        <v>2522</v>
      </c>
      <c r="B59" s="1619"/>
      <c r="C59" s="1619"/>
      <c r="D59" s="1619"/>
    </row>
    <row r="60" spans="1:4">
      <c r="A60" s="1286" t="s">
        <v>16</v>
      </c>
      <c r="B60" s="1285" t="s">
        <v>17</v>
      </c>
      <c r="C60" s="1285" t="s">
        <v>48</v>
      </c>
      <c r="D60" s="1292" t="s">
        <v>1227</v>
      </c>
    </row>
    <row r="61" spans="1:4" ht="52.9">
      <c r="A61" s="1287">
        <v>1</v>
      </c>
      <c r="B61" s="1281" t="s">
        <v>1806</v>
      </c>
      <c r="C61" s="1282" t="s">
        <v>109</v>
      </c>
      <c r="D61" s="1283">
        <v>1</v>
      </c>
    </row>
    <row r="62" spans="1:4" ht="14.45">
      <c r="A62" s="1287">
        <v>2</v>
      </c>
      <c r="B62" s="1281" t="s">
        <v>159</v>
      </c>
      <c r="C62" s="1282" t="s">
        <v>160</v>
      </c>
      <c r="D62" s="1291">
        <v>48.478500000000004</v>
      </c>
    </row>
    <row r="63" spans="1:4" ht="14.45">
      <c r="A63" s="1287">
        <v>3</v>
      </c>
      <c r="B63" s="1281" t="s">
        <v>158</v>
      </c>
      <c r="C63" s="1282" t="s">
        <v>426</v>
      </c>
      <c r="D63" s="1291">
        <v>0.17095050000000001</v>
      </c>
    </row>
    <row r="64" spans="1:4" ht="26.45">
      <c r="A64" s="1287">
        <v>4</v>
      </c>
      <c r="B64" s="1281" t="s">
        <v>156</v>
      </c>
      <c r="C64" s="1282" t="s">
        <v>426</v>
      </c>
      <c r="D64" s="1291">
        <v>0.17095050000000001</v>
      </c>
    </row>
    <row r="65" spans="1:4" ht="14.45">
      <c r="A65" s="1287">
        <v>5</v>
      </c>
      <c r="B65" s="1281" t="s">
        <v>1429</v>
      </c>
      <c r="C65" s="1282" t="s">
        <v>410</v>
      </c>
      <c r="D65" s="1291">
        <v>107.16300000000001</v>
      </c>
    </row>
    <row r="66" spans="1:4" ht="14.45">
      <c r="A66" s="1287">
        <v>6</v>
      </c>
      <c r="B66" s="1281" t="s">
        <v>1432</v>
      </c>
      <c r="C66" s="1282" t="s">
        <v>410</v>
      </c>
      <c r="D66" s="1291">
        <v>39.226320000000008</v>
      </c>
    </row>
    <row r="67" spans="1:4" ht="14.45">
      <c r="A67" s="1287">
        <v>7</v>
      </c>
      <c r="B67" s="1281" t="s">
        <v>169</v>
      </c>
      <c r="C67" s="1282" t="s">
        <v>410</v>
      </c>
      <c r="D67" s="1291">
        <v>0.2</v>
      </c>
    </row>
    <row r="69" spans="1:4">
      <c r="A69" s="1619" t="s">
        <v>2523</v>
      </c>
      <c r="B69" s="1619"/>
      <c r="C69" s="1619"/>
      <c r="D69" s="1619"/>
    </row>
    <row r="70" spans="1:4">
      <c r="A70" s="1286" t="s">
        <v>16</v>
      </c>
      <c r="B70" s="1285" t="s">
        <v>17</v>
      </c>
      <c r="C70" s="1285" t="s">
        <v>48</v>
      </c>
      <c r="D70" s="1292" t="s">
        <v>1227</v>
      </c>
    </row>
    <row r="71" spans="1:4" ht="14.45">
      <c r="A71" s="1287">
        <v>1</v>
      </c>
      <c r="B71" s="1281" t="s">
        <v>1809</v>
      </c>
      <c r="C71" s="1282" t="s">
        <v>109</v>
      </c>
      <c r="D71" s="1283">
        <v>1</v>
      </c>
    </row>
    <row r="72" spans="1:4" ht="14.45">
      <c r="A72" s="1287">
        <v>2</v>
      </c>
      <c r="B72" s="1281" t="s">
        <v>1838</v>
      </c>
      <c r="C72" s="1282" t="s">
        <v>109</v>
      </c>
      <c r="D72" s="1283">
        <v>1</v>
      </c>
    </row>
    <row r="73" spans="1:4" ht="14.45">
      <c r="A73" s="1287">
        <v>3</v>
      </c>
      <c r="B73" s="1281" t="s">
        <v>1839</v>
      </c>
      <c r="C73" s="1282" t="s">
        <v>109</v>
      </c>
      <c r="D73" s="1283">
        <v>1</v>
      </c>
    </row>
    <row r="74" spans="1:4" ht="14.45">
      <c r="A74" s="1287">
        <v>4</v>
      </c>
      <c r="B74" s="1281" t="s">
        <v>1840</v>
      </c>
      <c r="C74" s="1282" t="s">
        <v>109</v>
      </c>
      <c r="D74" s="1283">
        <v>1</v>
      </c>
    </row>
    <row r="75" spans="1:4" ht="26.45">
      <c r="A75" s="1287">
        <v>5</v>
      </c>
      <c r="B75" s="1281" t="s">
        <v>1841</v>
      </c>
      <c r="C75" s="1282" t="s">
        <v>109</v>
      </c>
      <c r="D75" s="1283">
        <v>1</v>
      </c>
    </row>
    <row r="76" spans="1:4" ht="14.45">
      <c r="A76" s="1287">
        <v>6</v>
      </c>
      <c r="B76" s="1281" t="s">
        <v>1810</v>
      </c>
      <c r="C76" s="1282" t="s">
        <v>109</v>
      </c>
      <c r="D76" s="1283">
        <v>1</v>
      </c>
    </row>
    <row r="77" spans="1:4" ht="14.45">
      <c r="A77" s="1287">
        <v>7</v>
      </c>
      <c r="B77" s="1281" t="s">
        <v>1811</v>
      </c>
      <c r="C77" s="1282" t="s">
        <v>109</v>
      </c>
      <c r="D77" s="1283">
        <v>1</v>
      </c>
    </row>
    <row r="78" spans="1:4" ht="14.45">
      <c r="A78" s="1287">
        <v>8</v>
      </c>
      <c r="B78" s="1281" t="s">
        <v>1812</v>
      </c>
      <c r="C78" s="1282" t="s">
        <v>109</v>
      </c>
      <c r="D78" s="1283">
        <v>1</v>
      </c>
    </row>
    <row r="79" spans="1:4" ht="14.45">
      <c r="A79" s="1287">
        <v>9</v>
      </c>
      <c r="B79" s="1281" t="s">
        <v>1813</v>
      </c>
      <c r="C79" s="1282" t="s">
        <v>109</v>
      </c>
      <c r="D79" s="1283">
        <v>1</v>
      </c>
    </row>
    <row r="80" spans="1:4" ht="14.45">
      <c r="A80" s="1287">
        <v>10</v>
      </c>
      <c r="B80" s="1281" t="s">
        <v>1814</v>
      </c>
      <c r="C80" s="1282" t="s">
        <v>109</v>
      </c>
      <c r="D80" s="1283">
        <v>1</v>
      </c>
    </row>
    <row r="81" spans="1:4" ht="14.45">
      <c r="A81" s="1287">
        <v>11</v>
      </c>
      <c r="B81" s="1281" t="s">
        <v>912</v>
      </c>
      <c r="C81" s="1282" t="s">
        <v>109</v>
      </c>
      <c r="D81" s="1283">
        <v>1</v>
      </c>
    </row>
    <row r="82" spans="1:4" ht="14.45">
      <c r="A82" s="1287">
        <v>12</v>
      </c>
      <c r="B82" s="1281" t="s">
        <v>1068</v>
      </c>
      <c r="C82" s="1282" t="s">
        <v>109</v>
      </c>
      <c r="D82" s="1283">
        <v>1</v>
      </c>
    </row>
    <row r="83" spans="1:4" ht="26.45">
      <c r="A83" s="1287">
        <v>13</v>
      </c>
      <c r="B83" s="1281" t="s">
        <v>1815</v>
      </c>
      <c r="C83" s="1282" t="s">
        <v>109</v>
      </c>
      <c r="D83" s="1283">
        <v>1</v>
      </c>
    </row>
    <row r="84" spans="1:4" ht="26.45">
      <c r="A84" s="1287">
        <v>14</v>
      </c>
      <c r="B84" s="1281" t="s">
        <v>1816</v>
      </c>
      <c r="C84" s="1282" t="s">
        <v>109</v>
      </c>
      <c r="D84" s="1283">
        <v>1</v>
      </c>
    </row>
    <row r="85" spans="1:4" ht="40.15" customHeight="1">
      <c r="A85" s="1526" t="s">
        <v>2524</v>
      </c>
      <c r="B85" s="1526"/>
      <c r="C85" s="1526"/>
      <c r="D85" s="1526"/>
    </row>
    <row r="87" spans="1:4">
      <c r="A87" s="1619" t="s">
        <v>2525</v>
      </c>
      <c r="B87" s="1619"/>
      <c r="C87" s="1619"/>
      <c r="D87" s="1619"/>
    </row>
    <row r="88" spans="1:4">
      <c r="A88" s="1286" t="s">
        <v>16</v>
      </c>
      <c r="B88" s="1285" t="s">
        <v>17</v>
      </c>
      <c r="C88" s="1285" t="s">
        <v>48</v>
      </c>
      <c r="D88" s="1292" t="s">
        <v>1227</v>
      </c>
    </row>
    <row r="89" spans="1:4" ht="26.45">
      <c r="A89" s="1287">
        <v>1</v>
      </c>
      <c r="B89" s="1281" t="s">
        <v>762</v>
      </c>
      <c r="C89" s="1282" t="s">
        <v>109</v>
      </c>
      <c r="D89" s="1283">
        <v>1</v>
      </c>
    </row>
    <row r="90" spans="1:4" ht="14.45">
      <c r="A90" s="1287">
        <v>2</v>
      </c>
      <c r="B90" s="1281" t="s">
        <v>352</v>
      </c>
      <c r="C90" s="1282" t="s">
        <v>340</v>
      </c>
      <c r="D90" s="1291">
        <v>1.47</v>
      </c>
    </row>
    <row r="91" spans="1:4" ht="14.45">
      <c r="A91" s="1287">
        <v>3</v>
      </c>
      <c r="B91" s="1281" t="s">
        <v>440</v>
      </c>
      <c r="C91" s="1282" t="s">
        <v>109</v>
      </c>
      <c r="D91" s="1283">
        <v>2</v>
      </c>
    </row>
    <row r="92" spans="1:4" ht="33" customHeight="1">
      <c r="A92" s="1526" t="s">
        <v>2526</v>
      </c>
      <c r="B92" s="1526"/>
      <c r="C92" s="1526"/>
      <c r="D92" s="1526"/>
    </row>
    <row r="94" spans="1:4">
      <c r="A94" s="1619" t="s">
        <v>2527</v>
      </c>
      <c r="B94" s="1619"/>
      <c r="C94" s="1619"/>
      <c r="D94" s="1619"/>
    </row>
    <row r="95" spans="1:4">
      <c r="A95" s="1286" t="s">
        <v>16</v>
      </c>
      <c r="B95" s="1285" t="s">
        <v>17</v>
      </c>
      <c r="C95" s="1285" t="s">
        <v>48</v>
      </c>
      <c r="D95" s="1292" t="s">
        <v>1227</v>
      </c>
    </row>
    <row r="96" spans="1:4" ht="14.45">
      <c r="A96" s="1287">
        <v>1</v>
      </c>
      <c r="B96" s="1281" t="s">
        <v>349</v>
      </c>
      <c r="C96" s="1282" t="s">
        <v>340</v>
      </c>
      <c r="D96" s="1290">
        <v>67.2</v>
      </c>
    </row>
    <row r="97" spans="1:5" ht="14.45">
      <c r="A97" s="1287">
        <v>2</v>
      </c>
      <c r="B97" s="1281" t="s">
        <v>475</v>
      </c>
      <c r="C97" s="1282" t="s">
        <v>340</v>
      </c>
      <c r="D97" s="1283">
        <v>3</v>
      </c>
    </row>
    <row r="98" spans="1:5" ht="14.45">
      <c r="A98" s="1287">
        <v>3</v>
      </c>
      <c r="B98" s="1281" t="s">
        <v>456</v>
      </c>
      <c r="C98" s="1282" t="s">
        <v>109</v>
      </c>
      <c r="D98" s="1283">
        <v>2</v>
      </c>
    </row>
    <row r="99" spans="1:5" ht="14.45">
      <c r="A99" s="1287">
        <v>4</v>
      </c>
      <c r="B99" s="1281" t="s">
        <v>145</v>
      </c>
      <c r="C99" s="1282" t="s">
        <v>109</v>
      </c>
      <c r="D99" s="1283">
        <v>5</v>
      </c>
    </row>
    <row r="101" spans="1:5">
      <c r="A101" s="1619" t="s">
        <v>2528</v>
      </c>
      <c r="B101" s="1619"/>
      <c r="C101" s="1619"/>
      <c r="D101" s="1619"/>
      <c r="E101" s="32"/>
    </row>
    <row r="102" spans="1:5">
      <c r="A102" s="1286" t="s">
        <v>16</v>
      </c>
      <c r="B102" s="1285" t="s">
        <v>17</v>
      </c>
      <c r="C102" s="1285" t="s">
        <v>48</v>
      </c>
      <c r="D102" s="1292" t="s">
        <v>1227</v>
      </c>
    </row>
    <row r="103" spans="1:5" ht="26.45">
      <c r="A103" s="1287">
        <v>1</v>
      </c>
      <c r="B103" s="1281" t="s">
        <v>576</v>
      </c>
      <c r="C103" s="1282" t="s">
        <v>109</v>
      </c>
      <c r="D103" s="1283">
        <v>1</v>
      </c>
    </row>
    <row r="104" spans="1:5" ht="14.45">
      <c r="A104" s="1287">
        <v>2</v>
      </c>
      <c r="B104" s="1281" t="s">
        <v>195</v>
      </c>
      <c r="C104" s="1282" t="s">
        <v>109</v>
      </c>
      <c r="D104" s="1283">
        <v>4</v>
      </c>
    </row>
    <row r="105" spans="1:5" ht="14.45">
      <c r="A105" s="1287">
        <v>3</v>
      </c>
      <c r="B105" s="1281" t="s">
        <v>892</v>
      </c>
      <c r="C105" s="1282" t="s">
        <v>340</v>
      </c>
      <c r="D105" s="1283">
        <v>1</v>
      </c>
    </row>
    <row r="106" spans="1:5" ht="14.45">
      <c r="A106" s="1287">
        <v>4</v>
      </c>
      <c r="B106" s="1281" t="s">
        <v>1843</v>
      </c>
      <c r="C106" s="1282" t="s">
        <v>109</v>
      </c>
      <c r="D106" s="1283">
        <v>8</v>
      </c>
    </row>
    <row r="107" spans="1:5" ht="14.45">
      <c r="A107" s="1287">
        <v>5</v>
      </c>
      <c r="B107" s="1281" t="s">
        <v>624</v>
      </c>
      <c r="C107" s="1282" t="s">
        <v>109</v>
      </c>
      <c r="D107" s="1283">
        <v>1</v>
      </c>
    </row>
    <row r="108" spans="1:5" ht="14.45">
      <c r="A108" s="1287">
        <v>6</v>
      </c>
      <c r="B108" s="1281" t="s">
        <v>601</v>
      </c>
      <c r="C108" s="1282" t="s">
        <v>109</v>
      </c>
      <c r="D108" s="1283">
        <v>1</v>
      </c>
    </row>
    <row r="109" spans="1:5" ht="14.45">
      <c r="A109" s="1287">
        <v>7</v>
      </c>
      <c r="B109" s="1281" t="s">
        <v>1844</v>
      </c>
      <c r="C109" s="1282" t="s">
        <v>109</v>
      </c>
      <c r="D109" s="1283">
        <v>4</v>
      </c>
    </row>
    <row r="110" spans="1:5" ht="14.45">
      <c r="A110" s="1287">
        <v>8</v>
      </c>
      <c r="B110" s="1281" t="s">
        <v>1845</v>
      </c>
      <c r="C110" s="1282" t="s">
        <v>109</v>
      </c>
      <c r="D110" s="1283">
        <v>4</v>
      </c>
    </row>
    <row r="111" spans="1:5" ht="14.45">
      <c r="A111" s="1287">
        <v>9</v>
      </c>
      <c r="B111" s="1281" t="s">
        <v>513</v>
      </c>
      <c r="C111" s="1282" t="s">
        <v>109</v>
      </c>
      <c r="D111" s="1283">
        <v>1</v>
      </c>
    </row>
    <row r="112" spans="1:5" ht="14.45">
      <c r="A112" s="1287">
        <v>10</v>
      </c>
      <c r="B112" s="1281" t="s">
        <v>292</v>
      </c>
      <c r="C112" s="1282" t="s">
        <v>109</v>
      </c>
      <c r="D112" s="1283">
        <v>22</v>
      </c>
    </row>
    <row r="113" spans="1:4" ht="14.45">
      <c r="A113" s="1287">
        <v>11</v>
      </c>
      <c r="B113" s="1281" t="s">
        <v>1050</v>
      </c>
      <c r="C113" s="1282" t="s">
        <v>109</v>
      </c>
      <c r="D113" s="1283">
        <v>22</v>
      </c>
    </row>
    <row r="114" spans="1:4" ht="14.45">
      <c r="A114" s="1287">
        <v>12</v>
      </c>
      <c r="B114" s="1281" t="s">
        <v>362</v>
      </c>
      <c r="C114" s="1282" t="s">
        <v>340</v>
      </c>
      <c r="D114" s="1291">
        <v>2.31</v>
      </c>
    </row>
    <row r="115" spans="1:4" ht="14.45">
      <c r="A115" s="1287">
        <v>13</v>
      </c>
      <c r="B115" s="1281" t="s">
        <v>344</v>
      </c>
      <c r="C115" s="1282" t="s">
        <v>340</v>
      </c>
      <c r="D115" s="1283">
        <v>1</v>
      </c>
    </row>
    <row r="117" spans="1:4">
      <c r="A117" s="1619" t="s">
        <v>2529</v>
      </c>
      <c r="B117" s="1619"/>
      <c r="C117" s="1619"/>
      <c r="D117" s="1619"/>
    </row>
    <row r="118" spans="1:4">
      <c r="A118" s="1286" t="s">
        <v>16</v>
      </c>
      <c r="B118" s="1285" t="s">
        <v>17</v>
      </c>
      <c r="C118" s="1285" t="s">
        <v>48</v>
      </c>
      <c r="D118" s="1292" t="s">
        <v>1227</v>
      </c>
    </row>
    <row r="119" spans="1:4" ht="52.9">
      <c r="A119" s="1287">
        <v>1</v>
      </c>
      <c r="B119" s="1281" t="s">
        <v>1752</v>
      </c>
      <c r="C119" s="1282" t="s">
        <v>109</v>
      </c>
      <c r="D119" s="1283">
        <v>1</v>
      </c>
    </row>
    <row r="120" spans="1:4" ht="14.45">
      <c r="A120" s="1287">
        <v>2</v>
      </c>
      <c r="B120" s="1281" t="s">
        <v>292</v>
      </c>
      <c r="C120" s="1282" t="s">
        <v>109</v>
      </c>
      <c r="D120" s="1283">
        <v>2</v>
      </c>
    </row>
    <row r="121" spans="1:4" ht="14.45">
      <c r="A121" s="1287">
        <v>3</v>
      </c>
      <c r="B121" s="1281" t="s">
        <v>1050</v>
      </c>
      <c r="C121" s="1282" t="s">
        <v>109</v>
      </c>
      <c r="D121" s="1283">
        <v>2</v>
      </c>
    </row>
    <row r="122" spans="1:4" ht="14.45">
      <c r="A122" s="1287">
        <v>4</v>
      </c>
      <c r="B122" s="1281" t="s">
        <v>385</v>
      </c>
      <c r="C122" s="1282" t="s">
        <v>109</v>
      </c>
      <c r="D122" s="1283">
        <v>1</v>
      </c>
    </row>
    <row r="123" spans="1:4" ht="14.45">
      <c r="A123" s="1287">
        <v>5</v>
      </c>
      <c r="B123" s="1281" t="s">
        <v>355</v>
      </c>
      <c r="C123" s="1282" t="s">
        <v>340</v>
      </c>
      <c r="D123" s="1291">
        <v>5.25</v>
      </c>
    </row>
    <row r="124" spans="1:4" ht="14.45">
      <c r="A124" s="1287">
        <v>6</v>
      </c>
      <c r="B124" s="1281" t="s">
        <v>356</v>
      </c>
      <c r="C124" s="1282" t="s">
        <v>340</v>
      </c>
      <c r="D124" s="1291">
        <v>2.625</v>
      </c>
    </row>
    <row r="125" spans="1:4" ht="14.45">
      <c r="A125" s="1287">
        <v>7</v>
      </c>
      <c r="B125" s="1281" t="s">
        <v>363</v>
      </c>
      <c r="C125" s="1282" t="s">
        <v>340</v>
      </c>
      <c r="D125" s="1291">
        <v>1.5750000000000002</v>
      </c>
    </row>
    <row r="126" spans="1:4" ht="14.45">
      <c r="A126" s="1287">
        <v>8</v>
      </c>
      <c r="B126" s="1281" t="s">
        <v>1846</v>
      </c>
      <c r="C126" s="1282" t="s">
        <v>340</v>
      </c>
      <c r="D126" s="1291">
        <v>3.1500000000000004</v>
      </c>
    </row>
    <row r="128" spans="1:4">
      <c r="A128" s="1619" t="s">
        <v>2530</v>
      </c>
      <c r="B128" s="1619"/>
      <c r="C128" s="1619"/>
      <c r="D128" s="1619"/>
    </row>
    <row r="129" spans="1:4">
      <c r="A129" s="1286" t="s">
        <v>16</v>
      </c>
      <c r="B129" s="1285" t="s">
        <v>17</v>
      </c>
      <c r="C129" s="1285" t="s">
        <v>48</v>
      </c>
      <c r="D129" s="1292" t="s">
        <v>1227</v>
      </c>
    </row>
    <row r="130" spans="1:4" ht="26.45">
      <c r="A130" s="1287">
        <v>1</v>
      </c>
      <c r="B130" s="1281" t="s">
        <v>579</v>
      </c>
      <c r="C130" s="1282" t="s">
        <v>109</v>
      </c>
      <c r="D130" s="1283">
        <v>1</v>
      </c>
    </row>
    <row r="131" spans="1:4" ht="14.45">
      <c r="A131" s="1287">
        <v>2</v>
      </c>
      <c r="B131" s="1281" t="s">
        <v>202</v>
      </c>
      <c r="C131" s="1282" t="s">
        <v>109</v>
      </c>
      <c r="D131" s="1283">
        <v>2</v>
      </c>
    </row>
    <row r="132" spans="1:4" ht="14.45">
      <c r="A132" s="1287">
        <v>3</v>
      </c>
      <c r="B132" s="1281" t="s">
        <v>612</v>
      </c>
      <c r="C132" s="1282" t="s">
        <v>109</v>
      </c>
      <c r="D132" s="1283">
        <v>1</v>
      </c>
    </row>
    <row r="133" spans="1:4" ht="14.45">
      <c r="A133" s="1287">
        <v>4</v>
      </c>
      <c r="B133" s="1281" t="s">
        <v>601</v>
      </c>
      <c r="C133" s="1282" t="s">
        <v>109</v>
      </c>
      <c r="D133" s="1283">
        <v>1</v>
      </c>
    </row>
    <row r="134" spans="1:4" ht="14.45">
      <c r="A134" s="1287">
        <v>5</v>
      </c>
      <c r="B134" s="1281" t="s">
        <v>608</v>
      </c>
      <c r="C134" s="1282" t="s">
        <v>109</v>
      </c>
      <c r="D134" s="1283">
        <v>1</v>
      </c>
    </row>
    <row r="135" spans="1:4" ht="14.45">
      <c r="A135" s="1287">
        <v>6</v>
      </c>
      <c r="B135" s="1281" t="s">
        <v>292</v>
      </c>
      <c r="C135" s="1282" t="s">
        <v>109</v>
      </c>
      <c r="D135" s="1283">
        <v>16</v>
      </c>
    </row>
    <row r="136" spans="1:4" ht="14.45">
      <c r="A136" s="1287">
        <v>7</v>
      </c>
      <c r="B136" s="1281" t="s">
        <v>1050</v>
      </c>
      <c r="C136" s="1282" t="s">
        <v>109</v>
      </c>
      <c r="D136" s="1283">
        <v>16</v>
      </c>
    </row>
    <row r="137" spans="1:4" ht="14.45">
      <c r="A137" s="1287">
        <v>8</v>
      </c>
      <c r="B137" s="1281" t="s">
        <v>712</v>
      </c>
      <c r="C137" s="1282" t="s">
        <v>149</v>
      </c>
      <c r="D137" s="1283">
        <v>2</v>
      </c>
    </row>
    <row r="138" spans="1:4" ht="14.45">
      <c r="A138" s="1287">
        <v>9</v>
      </c>
      <c r="B138" s="1281" t="s">
        <v>892</v>
      </c>
      <c r="C138" s="1282" t="s">
        <v>340</v>
      </c>
      <c r="D138" s="1283">
        <v>1</v>
      </c>
    </row>
    <row r="139" spans="1:4" ht="14.45">
      <c r="A139" s="1287">
        <v>10</v>
      </c>
      <c r="B139" s="1281" t="s">
        <v>354</v>
      </c>
      <c r="C139" s="1282" t="s">
        <v>340</v>
      </c>
      <c r="D139" s="1283">
        <v>4</v>
      </c>
    </row>
    <row r="140" spans="1:4" ht="14.45">
      <c r="A140" s="1287">
        <v>11</v>
      </c>
      <c r="B140" s="1281" t="s">
        <v>364</v>
      </c>
      <c r="C140" s="1282" t="s">
        <v>340</v>
      </c>
      <c r="D140" s="1283">
        <v>4</v>
      </c>
    </row>
    <row r="141" spans="1:4" ht="14.45">
      <c r="A141" s="1287">
        <v>12</v>
      </c>
      <c r="B141" s="1281" t="s">
        <v>1846</v>
      </c>
      <c r="C141" s="1282" t="s">
        <v>340</v>
      </c>
      <c r="D141" s="1283">
        <v>4</v>
      </c>
    </row>
    <row r="142" spans="1:4" ht="14.45">
      <c r="A142" s="1287">
        <v>13</v>
      </c>
      <c r="B142" s="1281" t="s">
        <v>358</v>
      </c>
      <c r="C142" s="1282" t="s">
        <v>340</v>
      </c>
      <c r="D142" s="1283">
        <v>4</v>
      </c>
    </row>
    <row r="143" spans="1:4" ht="14.45">
      <c r="A143" s="1287">
        <v>14</v>
      </c>
      <c r="B143" s="1281" t="s">
        <v>344</v>
      </c>
      <c r="C143" s="1282" t="s">
        <v>340</v>
      </c>
      <c r="D143" s="1283">
        <v>1</v>
      </c>
    </row>
    <row r="144" spans="1:4" ht="14.45">
      <c r="A144" s="1287">
        <v>15</v>
      </c>
      <c r="B144" s="1281" t="s">
        <v>363</v>
      </c>
      <c r="C144" s="1282" t="s">
        <v>340</v>
      </c>
      <c r="D144" s="1283">
        <v>2</v>
      </c>
    </row>
    <row r="146" spans="1:4">
      <c r="A146" s="1619" t="s">
        <v>2531</v>
      </c>
      <c r="B146" s="1619"/>
      <c r="C146" s="1619"/>
      <c r="D146" s="1619"/>
    </row>
    <row r="147" spans="1:4">
      <c r="A147" s="1286" t="s">
        <v>16</v>
      </c>
      <c r="B147" s="1285" t="s">
        <v>17</v>
      </c>
      <c r="C147" s="1285" t="s">
        <v>48</v>
      </c>
      <c r="D147" s="1292" t="s">
        <v>1227</v>
      </c>
    </row>
    <row r="148" spans="1:4" ht="26.45">
      <c r="A148" s="1287">
        <v>1</v>
      </c>
      <c r="B148" s="1281" t="s">
        <v>1805</v>
      </c>
      <c r="C148" s="1282" t="s">
        <v>109</v>
      </c>
      <c r="D148" s="1283">
        <v>4</v>
      </c>
    </row>
    <row r="149" spans="1:4" ht="14.45">
      <c r="A149" s="1287">
        <v>2</v>
      </c>
      <c r="B149" s="1281" t="s">
        <v>575</v>
      </c>
      <c r="C149" s="1282" t="s">
        <v>109</v>
      </c>
      <c r="D149" s="1283">
        <v>1</v>
      </c>
    </row>
    <row r="150" spans="1:4" ht="14.45">
      <c r="A150" s="1287">
        <v>3</v>
      </c>
      <c r="B150" s="1281" t="s">
        <v>347</v>
      </c>
      <c r="C150" s="1282" t="s">
        <v>340</v>
      </c>
      <c r="D150" s="1291">
        <v>2.52</v>
      </c>
    </row>
    <row r="151" spans="1:4" ht="14.45">
      <c r="A151" s="1287">
        <v>4</v>
      </c>
      <c r="B151" s="1281" t="s">
        <v>492</v>
      </c>
      <c r="C151" s="1282" t="s">
        <v>109</v>
      </c>
      <c r="D151" s="1283">
        <v>1</v>
      </c>
    </row>
    <row r="152" spans="1:4" ht="14.45">
      <c r="A152" s="1287">
        <v>5</v>
      </c>
      <c r="B152" s="1281" t="s">
        <v>384</v>
      </c>
      <c r="C152" s="1282" t="s">
        <v>340</v>
      </c>
      <c r="D152" s="1283">
        <v>8</v>
      </c>
    </row>
    <row r="153" spans="1:4" ht="14.45">
      <c r="A153" s="1287">
        <v>6</v>
      </c>
      <c r="B153" s="1281" t="s">
        <v>458</v>
      </c>
      <c r="C153" s="1282" t="s">
        <v>109</v>
      </c>
      <c r="D153" s="1283">
        <v>4</v>
      </c>
    </row>
    <row r="154" spans="1:4" ht="14.45">
      <c r="A154" s="1287">
        <v>7</v>
      </c>
      <c r="B154" s="1281" t="s">
        <v>1014</v>
      </c>
      <c r="C154" s="1282" t="s">
        <v>149</v>
      </c>
      <c r="D154" s="1283">
        <v>4</v>
      </c>
    </row>
    <row r="156" spans="1:4">
      <c r="A156" s="1619" t="s">
        <v>2532</v>
      </c>
      <c r="B156" s="1619"/>
      <c r="C156" s="1619"/>
      <c r="D156" s="1619"/>
    </row>
    <row r="157" spans="1:4">
      <c r="A157" s="1286" t="s">
        <v>16</v>
      </c>
      <c r="B157" s="1285" t="s">
        <v>17</v>
      </c>
      <c r="C157" s="1285" t="s">
        <v>48</v>
      </c>
      <c r="D157" s="1292" t="s">
        <v>1227</v>
      </c>
    </row>
    <row r="158" spans="1:4" ht="39.6">
      <c r="A158" s="1287">
        <v>1</v>
      </c>
      <c r="B158" s="1281" t="s">
        <v>643</v>
      </c>
      <c r="C158" s="1282" t="s">
        <v>109</v>
      </c>
      <c r="D158" s="1283">
        <v>1</v>
      </c>
    </row>
    <row r="159" spans="1:4" ht="14.45">
      <c r="A159" s="1287">
        <v>2</v>
      </c>
      <c r="B159" s="1281" t="s">
        <v>363</v>
      </c>
      <c r="C159" s="1282" t="s">
        <v>340</v>
      </c>
      <c r="D159" s="1290">
        <v>4.2</v>
      </c>
    </row>
    <row r="160" spans="1:4" ht="14.45">
      <c r="A160" s="1287">
        <v>3</v>
      </c>
      <c r="B160" s="1281" t="s">
        <v>356</v>
      </c>
      <c r="C160" s="1282" t="s">
        <v>340</v>
      </c>
      <c r="D160" s="1290">
        <v>2.1</v>
      </c>
    </row>
    <row r="161" spans="1:5" ht="14.45">
      <c r="A161" s="1287">
        <v>4</v>
      </c>
      <c r="B161" s="1281" t="s">
        <v>292</v>
      </c>
      <c r="C161" s="1282" t="s">
        <v>109</v>
      </c>
      <c r="D161" s="1283">
        <v>2</v>
      </c>
    </row>
    <row r="162" spans="1:5" ht="14.45">
      <c r="A162" s="1287">
        <v>5</v>
      </c>
      <c r="B162" s="1281" t="s">
        <v>1050</v>
      </c>
      <c r="C162" s="1282" t="s">
        <v>109</v>
      </c>
      <c r="D162" s="1283">
        <v>2</v>
      </c>
    </row>
    <row r="164" spans="1:5">
      <c r="A164" s="1619" t="s">
        <v>2533</v>
      </c>
      <c r="B164" s="1619"/>
      <c r="C164" s="1619"/>
      <c r="D164" s="1619"/>
    </row>
    <row r="165" spans="1:5">
      <c r="A165" s="1286" t="s">
        <v>16</v>
      </c>
      <c r="B165" s="1285" t="s">
        <v>17</v>
      </c>
      <c r="C165" s="1285" t="s">
        <v>48</v>
      </c>
      <c r="D165" s="1292" t="s">
        <v>1227</v>
      </c>
    </row>
    <row r="166" spans="1:5" ht="14.45">
      <c r="A166" s="1287">
        <v>1</v>
      </c>
      <c r="B166" s="1281" t="s">
        <v>995</v>
      </c>
      <c r="C166" s="1282" t="s">
        <v>109</v>
      </c>
      <c r="D166" s="1283">
        <v>1</v>
      </c>
      <c r="E166" s="32" t="s">
        <v>2534</v>
      </c>
    </row>
    <row r="167" spans="1:5" ht="14.45">
      <c r="A167" s="1287">
        <v>2</v>
      </c>
      <c r="B167" s="1281" t="s">
        <v>621</v>
      </c>
      <c r="C167" s="1282" t="s">
        <v>109</v>
      </c>
      <c r="D167" s="1283">
        <v>1</v>
      </c>
    </row>
    <row r="169" spans="1:5">
      <c r="A169" s="1619" t="s">
        <v>2535</v>
      </c>
      <c r="B169" s="1619"/>
      <c r="C169" s="1619"/>
      <c r="D169" s="1619"/>
    </row>
    <row r="170" spans="1:5">
      <c r="A170" s="1286" t="s">
        <v>16</v>
      </c>
      <c r="B170" s="1285" t="s">
        <v>17</v>
      </c>
      <c r="C170" s="1285" t="s">
        <v>48</v>
      </c>
      <c r="D170" s="1292" t="s">
        <v>1227</v>
      </c>
    </row>
    <row r="171" spans="1:5" ht="14.45">
      <c r="A171" s="1287">
        <v>1</v>
      </c>
      <c r="B171" s="1281" t="s">
        <v>185</v>
      </c>
      <c r="C171" s="1282" t="s">
        <v>109</v>
      </c>
      <c r="D171" s="1283">
        <v>1</v>
      </c>
    </row>
    <row r="172" spans="1:5" ht="14.45">
      <c r="A172" s="1287">
        <v>2</v>
      </c>
      <c r="B172" s="1281" t="s">
        <v>292</v>
      </c>
      <c r="C172" s="1282" t="s">
        <v>109</v>
      </c>
      <c r="D172" s="1283">
        <v>5</v>
      </c>
    </row>
    <row r="173" spans="1:5" ht="14.45">
      <c r="A173" s="1287">
        <v>3</v>
      </c>
      <c r="B173" s="1281" t="s">
        <v>1050</v>
      </c>
      <c r="C173" s="1282" t="s">
        <v>109</v>
      </c>
      <c r="D173" s="1283">
        <v>5</v>
      </c>
    </row>
    <row r="175" spans="1:5">
      <c r="A175" s="1619" t="s">
        <v>2536</v>
      </c>
      <c r="B175" s="1619"/>
      <c r="C175" s="1619"/>
      <c r="D175" s="1619"/>
    </row>
    <row r="176" spans="1:5">
      <c r="A176" s="1286" t="s">
        <v>16</v>
      </c>
      <c r="B176" s="1285" t="s">
        <v>17</v>
      </c>
      <c r="C176" s="1285" t="s">
        <v>48</v>
      </c>
      <c r="D176" s="1292" t="s">
        <v>1227</v>
      </c>
    </row>
    <row r="177" spans="1:4" ht="39.6">
      <c r="A177" s="1287">
        <v>1</v>
      </c>
      <c r="B177" s="1281" t="s">
        <v>577</v>
      </c>
      <c r="C177" s="1282" t="s">
        <v>109</v>
      </c>
      <c r="D177" s="1283">
        <v>1</v>
      </c>
    </row>
    <row r="178" spans="1:4" ht="14.45">
      <c r="A178" s="1287">
        <v>2</v>
      </c>
      <c r="B178" s="1281" t="s">
        <v>215</v>
      </c>
      <c r="C178" s="1282" t="s">
        <v>109</v>
      </c>
      <c r="D178" s="1283">
        <v>3</v>
      </c>
    </row>
    <row r="179" spans="1:4" ht="14.45">
      <c r="A179" s="1287">
        <v>3</v>
      </c>
      <c r="B179" s="1281" t="s">
        <v>356</v>
      </c>
      <c r="C179" s="1282" t="s">
        <v>340</v>
      </c>
      <c r="D179" s="1290">
        <v>6.2</v>
      </c>
    </row>
    <row r="180" spans="1:4" ht="14.45">
      <c r="A180" s="1287">
        <v>4</v>
      </c>
      <c r="B180" s="1281" t="s">
        <v>622</v>
      </c>
      <c r="C180" s="1282" t="s">
        <v>109</v>
      </c>
      <c r="D180" s="1283">
        <v>1</v>
      </c>
    </row>
    <row r="181" spans="1:4" ht="14.45">
      <c r="A181" s="1287">
        <v>5</v>
      </c>
      <c r="B181" s="1281" t="s">
        <v>611</v>
      </c>
      <c r="C181" s="1282" t="s">
        <v>109</v>
      </c>
      <c r="D181" s="1283">
        <v>5</v>
      </c>
    </row>
    <row r="182" spans="1:4" ht="14.45">
      <c r="A182" s="1287">
        <v>6</v>
      </c>
      <c r="B182" s="1281" t="s">
        <v>606</v>
      </c>
      <c r="C182" s="1282" t="s">
        <v>109</v>
      </c>
      <c r="D182" s="1283">
        <v>1</v>
      </c>
    </row>
    <row r="183" spans="1:4" ht="14.45">
      <c r="A183" s="1287">
        <v>7</v>
      </c>
      <c r="B183" s="1281" t="s">
        <v>292</v>
      </c>
      <c r="C183" s="1282" t="s">
        <v>109</v>
      </c>
      <c r="D183" s="1283">
        <v>29</v>
      </c>
    </row>
    <row r="184" spans="1:4" ht="14.45">
      <c r="A184" s="1287">
        <v>8</v>
      </c>
      <c r="B184" s="1281" t="s">
        <v>1050</v>
      </c>
      <c r="C184" s="1282" t="s">
        <v>109</v>
      </c>
      <c r="D184" s="1283">
        <v>29</v>
      </c>
    </row>
    <row r="185" spans="1:4" ht="14.45">
      <c r="A185" s="1287">
        <v>9</v>
      </c>
      <c r="B185" s="1281" t="s">
        <v>511</v>
      </c>
      <c r="C185" s="1282" t="s">
        <v>109</v>
      </c>
      <c r="D185" s="1283">
        <v>1</v>
      </c>
    </row>
    <row r="186" spans="1:4" ht="14.45">
      <c r="A186" s="1287">
        <v>10</v>
      </c>
      <c r="B186" s="1281" t="s">
        <v>892</v>
      </c>
      <c r="C186" s="1282" t="s">
        <v>340</v>
      </c>
      <c r="D186" s="1283">
        <v>2</v>
      </c>
    </row>
    <row r="187" spans="1:4" ht="14.45">
      <c r="A187" s="1287">
        <v>11</v>
      </c>
      <c r="B187" s="1281" t="s">
        <v>363</v>
      </c>
      <c r="C187" s="1282" t="s">
        <v>340</v>
      </c>
      <c r="D187" s="1290">
        <v>6.3000000000000007</v>
      </c>
    </row>
    <row r="188" spans="1:4" ht="14.45">
      <c r="A188" s="1287">
        <v>12</v>
      </c>
      <c r="B188" s="1281" t="s">
        <v>356</v>
      </c>
      <c r="C188" s="1282" t="s">
        <v>340</v>
      </c>
      <c r="D188" s="1290">
        <v>2.1</v>
      </c>
    </row>
    <row r="189" spans="1:4" ht="14.45">
      <c r="A189" s="1287">
        <v>13</v>
      </c>
      <c r="B189" s="1281" t="s">
        <v>364</v>
      </c>
      <c r="C189" s="1282" t="s">
        <v>340</v>
      </c>
      <c r="D189" s="1290">
        <v>6.3000000000000007</v>
      </c>
    </row>
    <row r="190" spans="1:4" ht="14.45">
      <c r="A190" s="1287">
        <v>14</v>
      </c>
      <c r="B190" s="1281" t="s">
        <v>344</v>
      </c>
      <c r="C190" s="1282" t="s">
        <v>340</v>
      </c>
      <c r="D190" s="1283">
        <v>2</v>
      </c>
    </row>
    <row r="192" spans="1:4">
      <c r="A192" s="1619" t="s">
        <v>2537</v>
      </c>
      <c r="B192" s="1619"/>
      <c r="C192" s="1619"/>
      <c r="D192" s="1619"/>
    </row>
    <row r="193" spans="1:6">
      <c r="A193" s="1286" t="s">
        <v>16</v>
      </c>
      <c r="B193" s="1285" t="s">
        <v>17</v>
      </c>
      <c r="C193" s="1285" t="s">
        <v>48</v>
      </c>
      <c r="D193" s="1292" t="s">
        <v>1227</v>
      </c>
    </row>
    <row r="194" spans="1:6" ht="14.45">
      <c r="A194" s="1287">
        <v>1</v>
      </c>
      <c r="B194" s="1281" t="s">
        <v>404</v>
      </c>
      <c r="C194" s="1282" t="s">
        <v>340</v>
      </c>
      <c r="D194" s="1283">
        <v>12</v>
      </c>
    </row>
    <row r="195" spans="1:6" ht="14.45">
      <c r="A195" s="1287">
        <v>2</v>
      </c>
      <c r="B195" s="1281" t="s">
        <v>1035</v>
      </c>
      <c r="C195" s="1282" t="s">
        <v>340</v>
      </c>
      <c r="D195" s="1290">
        <v>3.5</v>
      </c>
    </row>
    <row r="196" spans="1:6" ht="14.45">
      <c r="A196" s="1287">
        <v>3</v>
      </c>
      <c r="B196" s="1281" t="s">
        <v>1034</v>
      </c>
      <c r="C196" s="1282" t="s">
        <v>340</v>
      </c>
      <c r="D196" s="1283">
        <v>1</v>
      </c>
    </row>
    <row r="197" spans="1:6" ht="26.45">
      <c r="A197" s="1287">
        <v>4</v>
      </c>
      <c r="B197" s="1281" t="s">
        <v>1063</v>
      </c>
      <c r="C197" s="1282" t="s">
        <v>109</v>
      </c>
      <c r="D197" s="1283">
        <v>6</v>
      </c>
    </row>
    <row r="198" spans="1:6" ht="14.45">
      <c r="A198" s="1287">
        <v>5</v>
      </c>
      <c r="B198" s="1281" t="s">
        <v>1058</v>
      </c>
      <c r="C198" s="1282" t="s">
        <v>109</v>
      </c>
      <c r="D198" s="1283">
        <v>6</v>
      </c>
    </row>
    <row r="199" spans="1:6" ht="14.45">
      <c r="A199" s="1287">
        <v>6</v>
      </c>
      <c r="B199" s="1281" t="s">
        <v>1062</v>
      </c>
      <c r="C199" s="1282" t="s">
        <v>109</v>
      </c>
      <c r="D199" s="1283">
        <v>6</v>
      </c>
    </row>
    <row r="200" spans="1:6" ht="26.45">
      <c r="A200" s="1287">
        <v>7</v>
      </c>
      <c r="B200" s="1281" t="s">
        <v>148</v>
      </c>
      <c r="C200" s="1282" t="s">
        <v>149</v>
      </c>
      <c r="D200" s="1283">
        <v>12</v>
      </c>
    </row>
    <row r="202" spans="1:6">
      <c r="A202" s="1619" t="s">
        <v>2538</v>
      </c>
      <c r="B202" s="1619"/>
      <c r="C202" s="1619"/>
      <c r="D202" s="1619"/>
    </row>
    <row r="203" spans="1:6">
      <c r="A203" s="1286" t="s">
        <v>16</v>
      </c>
      <c r="B203" s="1285" t="s">
        <v>17</v>
      </c>
      <c r="C203" s="1285" t="s">
        <v>48</v>
      </c>
      <c r="D203" s="1292" t="s">
        <v>1227</v>
      </c>
    </row>
    <row r="204" spans="1:6" ht="14.45">
      <c r="A204" s="1287">
        <v>1</v>
      </c>
      <c r="B204" s="1281" t="s">
        <v>537</v>
      </c>
      <c r="C204" s="1282" t="s">
        <v>109</v>
      </c>
      <c r="D204" s="1283">
        <v>1</v>
      </c>
    </row>
    <row r="205" spans="1:6" ht="14.45">
      <c r="A205" s="1287">
        <v>2</v>
      </c>
      <c r="B205" s="1281" t="s">
        <v>1015</v>
      </c>
      <c r="C205" s="1282" t="s">
        <v>109</v>
      </c>
      <c r="D205" s="1283">
        <v>1</v>
      </c>
    </row>
    <row r="206" spans="1:6" ht="14.45">
      <c r="A206" s="1287">
        <v>3</v>
      </c>
      <c r="B206" s="1281" t="s">
        <v>401</v>
      </c>
      <c r="C206" s="1282" t="s">
        <v>109</v>
      </c>
      <c r="D206" s="1283">
        <v>1</v>
      </c>
    </row>
    <row r="207" spans="1:6" ht="16.149999999999999" customHeight="1">
      <c r="F207" s="1294"/>
    </row>
    <row r="208" spans="1:6">
      <c r="A208" s="1619" t="s">
        <v>2539</v>
      </c>
      <c r="B208" s="1619"/>
      <c r="C208" s="1619"/>
      <c r="D208" s="1619"/>
    </row>
    <row r="209" spans="1:10">
      <c r="A209" s="1286" t="s">
        <v>16</v>
      </c>
      <c r="B209" s="1285" t="s">
        <v>17</v>
      </c>
      <c r="C209" s="1285" t="s">
        <v>48</v>
      </c>
      <c r="D209" s="1292" t="s">
        <v>1227</v>
      </c>
    </row>
    <row r="210" spans="1:10" ht="14.45">
      <c r="A210" s="1287">
        <v>1</v>
      </c>
      <c r="B210" s="1281" t="s">
        <v>358</v>
      </c>
      <c r="C210" s="1282" t="s">
        <v>340</v>
      </c>
      <c r="D210" s="1283">
        <v>40</v>
      </c>
      <c r="F210" s="1294"/>
      <c r="I210" s="1294"/>
      <c r="J210" s="1294"/>
    </row>
    <row r="211" spans="1:10" ht="14.45">
      <c r="A211" s="1287">
        <v>2</v>
      </c>
      <c r="B211" s="1281" t="s">
        <v>1071</v>
      </c>
      <c r="C211" s="1282" t="s">
        <v>109</v>
      </c>
      <c r="D211" s="1283">
        <v>4</v>
      </c>
    </row>
    <row r="212" spans="1:10" ht="14.45">
      <c r="A212" s="1287">
        <v>3</v>
      </c>
      <c r="B212" s="1281" t="s">
        <v>958</v>
      </c>
      <c r="C212" s="1282" t="s">
        <v>109</v>
      </c>
      <c r="D212" s="1283">
        <v>16</v>
      </c>
    </row>
    <row r="213" spans="1:10" ht="14.45">
      <c r="A213" s="1287">
        <v>4</v>
      </c>
      <c r="B213" s="1281" t="s">
        <v>1010</v>
      </c>
      <c r="C213" s="1282" t="s">
        <v>109</v>
      </c>
      <c r="D213" s="1283">
        <v>2</v>
      </c>
    </row>
    <row r="214" spans="1:10" ht="14.45">
      <c r="A214" s="1287">
        <v>5</v>
      </c>
      <c r="B214" s="1281" t="s">
        <v>393</v>
      </c>
      <c r="C214" s="1282" t="s">
        <v>109</v>
      </c>
      <c r="D214" s="1283">
        <v>1</v>
      </c>
    </row>
    <row r="215" spans="1:10" ht="39.6">
      <c r="A215" s="1287">
        <v>6</v>
      </c>
      <c r="B215" s="1281" t="s">
        <v>699</v>
      </c>
      <c r="C215" s="1282" t="s">
        <v>109</v>
      </c>
      <c r="D215" s="1283">
        <v>2</v>
      </c>
    </row>
    <row r="216" spans="1:10" ht="14.45">
      <c r="A216" s="1287">
        <v>7</v>
      </c>
      <c r="B216" s="1281" t="s">
        <v>362</v>
      </c>
      <c r="C216" s="1282" t="s">
        <v>340</v>
      </c>
      <c r="D216" s="1291">
        <v>12.074999999999999</v>
      </c>
    </row>
    <row r="218" spans="1:10">
      <c r="A218" s="1619" t="s">
        <v>2540</v>
      </c>
      <c r="B218" s="1619"/>
      <c r="C218" s="1619"/>
      <c r="D218" s="1619"/>
    </row>
    <row r="219" spans="1:10">
      <c r="A219" s="1286" t="s">
        <v>16</v>
      </c>
      <c r="B219" s="1285" t="s">
        <v>17</v>
      </c>
      <c r="C219" s="1285" t="s">
        <v>48</v>
      </c>
      <c r="D219" s="1292" t="s">
        <v>1227</v>
      </c>
    </row>
    <row r="220" spans="1:10" ht="14.45">
      <c r="A220" s="1287">
        <v>1</v>
      </c>
      <c r="B220" s="1281" t="s">
        <v>159</v>
      </c>
      <c r="C220" s="1282" t="s">
        <v>160</v>
      </c>
      <c r="D220" s="1283">
        <v>30</v>
      </c>
    </row>
    <row r="221" spans="1:10" ht="14.45">
      <c r="A221" s="1287">
        <v>2</v>
      </c>
      <c r="B221" s="1281" t="s">
        <v>1539</v>
      </c>
      <c r="C221" s="1282" t="s">
        <v>426</v>
      </c>
      <c r="D221" s="1283">
        <v>1</v>
      </c>
    </row>
    <row r="223" spans="1:10">
      <c r="A223" s="1619" t="s">
        <v>2541</v>
      </c>
      <c r="B223" s="1619"/>
      <c r="C223" s="1619"/>
      <c r="D223" s="1619"/>
    </row>
    <row r="224" spans="1:10">
      <c r="A224" s="1286" t="s">
        <v>16</v>
      </c>
      <c r="B224" s="1285" t="s">
        <v>17</v>
      </c>
      <c r="C224" s="1285" t="s">
        <v>48</v>
      </c>
      <c r="D224" s="1292" t="s">
        <v>1227</v>
      </c>
    </row>
    <row r="225" spans="1:4" ht="14.45">
      <c r="A225" s="1287">
        <v>1</v>
      </c>
      <c r="B225" s="1281" t="s">
        <v>159</v>
      </c>
      <c r="C225" s="1282" t="s">
        <v>160</v>
      </c>
      <c r="D225" s="1290">
        <v>94.8</v>
      </c>
    </row>
    <row r="226" spans="1:4" ht="14.45">
      <c r="A226" s="1287">
        <v>2</v>
      </c>
      <c r="B226" s="1281" t="s">
        <v>158</v>
      </c>
      <c r="C226" s="1282" t="s">
        <v>426</v>
      </c>
      <c r="D226" s="1295">
        <v>0.432</v>
      </c>
    </row>
    <row r="227" spans="1:4" ht="26.45">
      <c r="A227" s="1287">
        <v>3</v>
      </c>
      <c r="B227" s="1281" t="s">
        <v>156</v>
      </c>
      <c r="C227" s="1282" t="s">
        <v>426</v>
      </c>
      <c r="D227" s="1295">
        <v>0.432</v>
      </c>
    </row>
    <row r="228" spans="1:4" ht="14.45">
      <c r="A228" s="1287">
        <v>4</v>
      </c>
      <c r="B228" s="1281" t="s">
        <v>1429</v>
      </c>
      <c r="C228" s="1282" t="s">
        <v>410</v>
      </c>
      <c r="D228" s="1283">
        <v>180</v>
      </c>
    </row>
    <row r="229" spans="1:4" ht="14.45">
      <c r="A229" s="1287">
        <v>5</v>
      </c>
      <c r="B229" s="1281" t="s">
        <v>1541</v>
      </c>
      <c r="C229" s="1282" t="s">
        <v>426</v>
      </c>
      <c r="D229" s="1290">
        <v>0.4</v>
      </c>
    </row>
    <row r="231" spans="1:4">
      <c r="A231" s="1619" t="s">
        <v>2542</v>
      </c>
      <c r="B231" s="1619"/>
      <c r="C231" s="1619"/>
      <c r="D231" s="1619"/>
    </row>
    <row r="232" spans="1:4">
      <c r="A232" s="1286" t="s">
        <v>16</v>
      </c>
      <c r="B232" s="1285" t="s">
        <v>17</v>
      </c>
      <c r="C232" s="1285" t="s">
        <v>48</v>
      </c>
      <c r="D232" s="1292" t="s">
        <v>1227</v>
      </c>
    </row>
    <row r="233" spans="1:4" ht="14.45">
      <c r="A233" s="1287">
        <v>1</v>
      </c>
      <c r="B233" s="1281" t="s">
        <v>159</v>
      </c>
      <c r="C233" s="1282" t="s">
        <v>160</v>
      </c>
      <c r="D233" s="1283">
        <v>148</v>
      </c>
    </row>
    <row r="234" spans="1:4" ht="14.45">
      <c r="A234" s="1287">
        <v>2</v>
      </c>
      <c r="B234" s="1281" t="s">
        <v>158</v>
      </c>
      <c r="C234" s="1282" t="s">
        <v>426</v>
      </c>
      <c r="D234" s="1291">
        <v>0.92</v>
      </c>
    </row>
    <row r="235" spans="1:4" ht="26.45">
      <c r="A235" s="1287">
        <v>3</v>
      </c>
      <c r="B235" s="1281" t="s">
        <v>156</v>
      </c>
      <c r="C235" s="1282" t="s">
        <v>426</v>
      </c>
      <c r="D235" s="1291">
        <v>0.55000000000000004</v>
      </c>
    </row>
    <row r="236" spans="1:4" ht="14.45">
      <c r="A236" s="1287">
        <v>4</v>
      </c>
      <c r="B236" s="1281" t="s">
        <v>1429</v>
      </c>
      <c r="C236" s="1282" t="s">
        <v>410</v>
      </c>
      <c r="D236" s="1283">
        <v>230</v>
      </c>
    </row>
    <row r="238" spans="1:4">
      <c r="A238" s="1619" t="s">
        <v>2543</v>
      </c>
      <c r="B238" s="1619"/>
      <c r="C238" s="1619"/>
      <c r="D238" s="1619"/>
    </row>
    <row r="239" spans="1:4">
      <c r="A239" s="1286" t="s">
        <v>16</v>
      </c>
      <c r="B239" s="1285" t="s">
        <v>17</v>
      </c>
      <c r="C239" s="1285" t="s">
        <v>48</v>
      </c>
      <c r="D239" s="1292" t="s">
        <v>1227</v>
      </c>
    </row>
    <row r="240" spans="1:4" ht="14.45">
      <c r="A240" s="1287">
        <v>1</v>
      </c>
      <c r="B240" s="1281" t="s">
        <v>159</v>
      </c>
      <c r="C240" s="1282" t="s">
        <v>160</v>
      </c>
      <c r="D240" s="1283">
        <v>148</v>
      </c>
    </row>
    <row r="241" spans="1:4" ht="14.45">
      <c r="A241" s="1287">
        <v>2</v>
      </c>
      <c r="B241" s="1281" t="s">
        <v>158</v>
      </c>
      <c r="C241" s="1282" t="s">
        <v>426</v>
      </c>
      <c r="D241" s="1291">
        <v>0.92</v>
      </c>
    </row>
    <row r="242" spans="1:4" ht="26.45">
      <c r="A242" s="1287">
        <v>3</v>
      </c>
      <c r="B242" s="1281" t="s">
        <v>156</v>
      </c>
      <c r="C242" s="1282" t="s">
        <v>426</v>
      </c>
      <c r="D242" s="1291">
        <v>0.55000000000000004</v>
      </c>
    </row>
    <row r="243" spans="1:4" ht="14.45">
      <c r="A243" s="1287">
        <v>4</v>
      </c>
      <c r="B243" s="1281" t="s">
        <v>1429</v>
      </c>
      <c r="C243" s="1282" t="s">
        <v>410</v>
      </c>
      <c r="D243" s="1283">
        <v>230</v>
      </c>
    </row>
    <row r="244" spans="1:4" ht="14.45">
      <c r="A244" s="1287">
        <v>4</v>
      </c>
      <c r="B244" s="1281" t="s">
        <v>1543</v>
      </c>
      <c r="C244" s="1282" t="s">
        <v>410</v>
      </c>
      <c r="D244" s="1290">
        <v>4.6000000000000005</v>
      </c>
    </row>
    <row r="246" spans="1:4">
      <c r="A246" s="1619" t="s">
        <v>2544</v>
      </c>
      <c r="B246" s="1619"/>
      <c r="C246" s="1619"/>
      <c r="D246" s="1619"/>
    </row>
    <row r="247" spans="1:4">
      <c r="A247" s="1286" t="s">
        <v>16</v>
      </c>
      <c r="B247" s="1285" t="s">
        <v>17</v>
      </c>
      <c r="C247" s="1285" t="s">
        <v>48</v>
      </c>
      <c r="D247" s="1292" t="s">
        <v>1227</v>
      </c>
    </row>
    <row r="248" spans="1:4" ht="14.45">
      <c r="A248" s="1287">
        <v>1</v>
      </c>
      <c r="B248" s="1281" t="s">
        <v>1432</v>
      </c>
      <c r="C248" s="1282" t="s">
        <v>410</v>
      </c>
      <c r="D248" s="1283">
        <v>1</v>
      </c>
    </row>
    <row r="249" spans="1:4" ht="14.45">
      <c r="A249" s="1287">
        <v>2</v>
      </c>
      <c r="B249" s="1281" t="s">
        <v>169</v>
      </c>
      <c r="C249" s="1282" t="s">
        <v>410</v>
      </c>
      <c r="D249" s="1291">
        <v>0.05</v>
      </c>
    </row>
    <row r="251" spans="1:4">
      <c r="A251" s="1619" t="s">
        <v>2545</v>
      </c>
      <c r="B251" s="1619"/>
      <c r="C251" s="1619"/>
      <c r="D251" s="1619"/>
    </row>
    <row r="252" spans="1:4">
      <c r="A252" s="1286" t="s">
        <v>16</v>
      </c>
      <c r="B252" s="1285" t="s">
        <v>17</v>
      </c>
      <c r="C252" s="1285" t="s">
        <v>48</v>
      </c>
      <c r="D252" s="1292" t="s">
        <v>1227</v>
      </c>
    </row>
    <row r="253" spans="1:4" ht="79.150000000000006">
      <c r="A253" s="1287">
        <v>1</v>
      </c>
      <c r="B253" s="1281" t="s">
        <v>2546</v>
      </c>
      <c r="C253" s="1282" t="s">
        <v>1754</v>
      </c>
      <c r="D253" s="1283">
        <v>1</v>
      </c>
    </row>
    <row r="255" spans="1:4">
      <c r="A255" s="1619" t="s">
        <v>2547</v>
      </c>
      <c r="B255" s="1619"/>
      <c r="C255" s="1619"/>
      <c r="D255" s="1619"/>
    </row>
    <row r="256" spans="1:4">
      <c r="A256" s="1286" t="s">
        <v>16</v>
      </c>
      <c r="B256" s="1285" t="s">
        <v>17</v>
      </c>
      <c r="C256" s="1285" t="s">
        <v>48</v>
      </c>
      <c r="D256" s="1292" t="s">
        <v>1227</v>
      </c>
    </row>
    <row r="257" spans="1:4" ht="26.45">
      <c r="A257" s="1287">
        <v>1</v>
      </c>
      <c r="B257" s="1281" t="s">
        <v>1456</v>
      </c>
      <c r="C257" s="1282" t="s">
        <v>410</v>
      </c>
      <c r="D257" s="1290">
        <v>1.1000000000000001</v>
      </c>
    </row>
    <row r="258" spans="1:4" ht="14.45">
      <c r="A258" s="1287">
        <v>2</v>
      </c>
      <c r="B258" s="1281" t="s">
        <v>1544</v>
      </c>
      <c r="C258" s="1282" t="s">
        <v>1755</v>
      </c>
      <c r="D258" s="1291">
        <v>0.04</v>
      </c>
    </row>
    <row r="259" spans="1:4" ht="14.45">
      <c r="A259" s="1287">
        <v>3</v>
      </c>
      <c r="B259" s="1281" t="s">
        <v>831</v>
      </c>
      <c r="C259" s="1282" t="s">
        <v>1756</v>
      </c>
      <c r="D259" s="1291">
        <v>0.02</v>
      </c>
    </row>
    <row r="261" spans="1:4">
      <c r="A261" s="1619" t="s">
        <v>2548</v>
      </c>
      <c r="B261" s="1619"/>
      <c r="C261" s="1619"/>
      <c r="D261" s="1619"/>
    </row>
    <row r="262" spans="1:4">
      <c r="A262" s="1286" t="s">
        <v>16</v>
      </c>
      <c r="B262" s="1285" t="s">
        <v>17</v>
      </c>
      <c r="C262" s="1285" t="s">
        <v>48</v>
      </c>
      <c r="D262" s="1292" t="s">
        <v>1227</v>
      </c>
    </row>
    <row r="263" spans="1:4" ht="52.9">
      <c r="A263" s="1287">
        <v>1</v>
      </c>
      <c r="B263" s="1281" t="s">
        <v>1548</v>
      </c>
      <c r="C263" s="1282" t="s">
        <v>79</v>
      </c>
      <c r="D263" s="1283">
        <v>1</v>
      </c>
    </row>
    <row r="265" spans="1:4">
      <c r="A265" s="1619" t="s">
        <v>2549</v>
      </c>
      <c r="B265" s="1619"/>
      <c r="C265" s="1619"/>
      <c r="D265" s="1619"/>
    </row>
    <row r="266" spans="1:4">
      <c r="A266" s="1286" t="s">
        <v>16</v>
      </c>
      <c r="B266" s="1285" t="s">
        <v>17</v>
      </c>
      <c r="C266" s="1285" t="s">
        <v>48</v>
      </c>
      <c r="D266" s="1292" t="s">
        <v>1227</v>
      </c>
    </row>
    <row r="267" spans="1:4" ht="14.45">
      <c r="A267" s="1287">
        <v>1</v>
      </c>
      <c r="B267" s="1281" t="s">
        <v>1817</v>
      </c>
      <c r="C267" s="1282" t="s">
        <v>109</v>
      </c>
      <c r="D267" s="1283">
        <v>1</v>
      </c>
    </row>
    <row r="268" spans="1:4" ht="14.45">
      <c r="A268" s="1287">
        <v>2</v>
      </c>
      <c r="B268" s="1281" t="s">
        <v>1838</v>
      </c>
      <c r="C268" s="1282" t="s">
        <v>109</v>
      </c>
      <c r="D268" s="1283">
        <v>1</v>
      </c>
    </row>
    <row r="269" spans="1:4" ht="14.45">
      <c r="A269" s="1287">
        <v>3</v>
      </c>
      <c r="B269" s="1281" t="s">
        <v>1810</v>
      </c>
      <c r="C269" s="1282" t="s">
        <v>109</v>
      </c>
      <c r="D269" s="1283">
        <v>1</v>
      </c>
    </row>
    <row r="270" spans="1:4" ht="14.45">
      <c r="A270" s="1287">
        <v>4</v>
      </c>
      <c r="B270" s="1281" t="s">
        <v>1811</v>
      </c>
      <c r="C270" s="1282" t="s">
        <v>109</v>
      </c>
      <c r="D270" s="1283">
        <v>1</v>
      </c>
    </row>
    <row r="271" spans="1:4" ht="14.45">
      <c r="A271" s="1287">
        <v>5</v>
      </c>
      <c r="B271" s="1281" t="s">
        <v>1812</v>
      </c>
      <c r="C271" s="1282" t="s">
        <v>109</v>
      </c>
      <c r="D271" s="1283">
        <v>1</v>
      </c>
    </row>
    <row r="272" spans="1:4" ht="14.45">
      <c r="A272" s="1287">
        <v>6</v>
      </c>
      <c r="B272" s="1281" t="s">
        <v>1813</v>
      </c>
      <c r="C272" s="1282" t="s">
        <v>109</v>
      </c>
      <c r="D272" s="1283">
        <v>1</v>
      </c>
    </row>
    <row r="273" spans="1:4" ht="14.45">
      <c r="A273" s="1287">
        <v>7</v>
      </c>
      <c r="B273" s="1281" t="s">
        <v>1814</v>
      </c>
      <c r="C273" s="1282" t="s">
        <v>109</v>
      </c>
      <c r="D273" s="1283">
        <v>1</v>
      </c>
    </row>
    <row r="274" spans="1:4" ht="14.45">
      <c r="A274" s="1287">
        <v>8</v>
      </c>
      <c r="B274" s="1281" t="s">
        <v>1818</v>
      </c>
      <c r="C274" s="1282" t="s">
        <v>109</v>
      </c>
      <c r="D274" s="1283">
        <v>1</v>
      </c>
    </row>
    <row r="275" spans="1:4" ht="14.45">
      <c r="A275" s="1287">
        <v>9</v>
      </c>
      <c r="B275" s="1281" t="s">
        <v>1819</v>
      </c>
      <c r="C275" s="1282" t="s">
        <v>109</v>
      </c>
      <c r="D275" s="1283">
        <v>1</v>
      </c>
    </row>
    <row r="276" spans="1:4" ht="14.45">
      <c r="A276" s="1287">
        <v>10</v>
      </c>
      <c r="B276" s="1281" t="s">
        <v>1820</v>
      </c>
      <c r="C276" s="1282" t="s">
        <v>109</v>
      </c>
      <c r="D276" s="1283">
        <v>1</v>
      </c>
    </row>
    <row r="277" spans="1:4" ht="14.45">
      <c r="A277" s="1287">
        <v>11</v>
      </c>
      <c r="B277" s="1281" t="s">
        <v>1821</v>
      </c>
      <c r="C277" s="1282" t="s">
        <v>109</v>
      </c>
      <c r="D277" s="1283">
        <v>1</v>
      </c>
    </row>
    <row r="278" spans="1:4" ht="26.45">
      <c r="A278" s="1287">
        <v>12</v>
      </c>
      <c r="B278" s="1281" t="s">
        <v>1822</v>
      </c>
      <c r="C278" s="1282" t="s">
        <v>109</v>
      </c>
      <c r="D278" s="1283">
        <v>1</v>
      </c>
    </row>
    <row r="279" spans="1:4" ht="14.45">
      <c r="A279" s="1287">
        <v>13</v>
      </c>
      <c r="B279" s="1281" t="s">
        <v>912</v>
      </c>
      <c r="C279" s="1282" t="s">
        <v>109</v>
      </c>
      <c r="D279" s="1283">
        <v>1</v>
      </c>
    </row>
    <row r="280" spans="1:4" ht="14.45">
      <c r="A280" s="1287">
        <v>14</v>
      </c>
      <c r="B280" s="1281" t="s">
        <v>1068</v>
      </c>
      <c r="C280" s="1282" t="s">
        <v>109</v>
      </c>
      <c r="D280" s="1283">
        <v>1</v>
      </c>
    </row>
    <row r="281" spans="1:4" ht="26.45">
      <c r="A281" s="1287">
        <v>15</v>
      </c>
      <c r="B281" s="1281" t="s">
        <v>1815</v>
      </c>
      <c r="C281" s="1282" t="s">
        <v>109</v>
      </c>
      <c r="D281" s="1283">
        <v>1</v>
      </c>
    </row>
    <row r="282" spans="1:4" ht="26.45">
      <c r="A282" s="1287">
        <v>16</v>
      </c>
      <c r="B282" s="1281" t="s">
        <v>1816</v>
      </c>
      <c r="C282" s="1282" t="s">
        <v>109</v>
      </c>
      <c r="D282" s="1283">
        <v>1</v>
      </c>
    </row>
    <row r="283" spans="1:4" ht="32.450000000000003" customHeight="1">
      <c r="A283" s="1526" t="s">
        <v>2524</v>
      </c>
      <c r="B283" s="1526"/>
      <c r="C283" s="1526"/>
      <c r="D283" s="1526"/>
    </row>
    <row r="285" spans="1:4">
      <c r="A285" s="1619" t="s">
        <v>2550</v>
      </c>
      <c r="B285" s="1619"/>
      <c r="C285" s="1619"/>
      <c r="D285" s="1619"/>
    </row>
    <row r="286" spans="1:4">
      <c r="A286" s="1286" t="s">
        <v>16</v>
      </c>
      <c r="B286" s="1285" t="s">
        <v>17</v>
      </c>
      <c r="C286" s="1285" t="s">
        <v>48</v>
      </c>
      <c r="D286" s="1292" t="s">
        <v>1227</v>
      </c>
    </row>
    <row r="287" spans="1:4" ht="14.45">
      <c r="A287" s="1287">
        <v>1</v>
      </c>
      <c r="B287" s="1281" t="s">
        <v>414</v>
      </c>
      <c r="C287" s="1282" t="s">
        <v>109</v>
      </c>
      <c r="D287" s="1283">
        <v>1</v>
      </c>
    </row>
    <row r="288" spans="1:4" ht="14.45">
      <c r="A288" s="1287">
        <v>2</v>
      </c>
      <c r="B288" s="1281" t="s">
        <v>592</v>
      </c>
      <c r="C288" s="1282" t="s">
        <v>109</v>
      </c>
      <c r="D288" s="1283">
        <v>1</v>
      </c>
    </row>
    <row r="289" spans="1:4" ht="14.45">
      <c r="A289" s="1287">
        <v>3</v>
      </c>
      <c r="B289" s="1281" t="s">
        <v>780</v>
      </c>
      <c r="C289" s="1282" t="s">
        <v>109</v>
      </c>
      <c r="D289" s="1283">
        <v>5</v>
      </c>
    </row>
    <row r="290" spans="1:4" ht="14.45">
      <c r="A290" s="1287">
        <v>4</v>
      </c>
      <c r="B290" s="1281" t="s">
        <v>835</v>
      </c>
      <c r="C290" s="1282" t="s">
        <v>109</v>
      </c>
      <c r="D290" s="1283">
        <v>5</v>
      </c>
    </row>
    <row r="291" spans="1:4" ht="14.45">
      <c r="A291" s="1287">
        <v>5</v>
      </c>
      <c r="B291" s="1281" t="s">
        <v>794</v>
      </c>
      <c r="C291" s="1282" t="s">
        <v>109</v>
      </c>
      <c r="D291" s="1283">
        <v>5</v>
      </c>
    </row>
    <row r="292" spans="1:4" ht="14.45">
      <c r="A292" s="1287">
        <v>6</v>
      </c>
      <c r="B292" s="1281" t="s">
        <v>146</v>
      </c>
      <c r="C292" s="1282" t="s">
        <v>109</v>
      </c>
      <c r="D292" s="1283">
        <v>1</v>
      </c>
    </row>
    <row r="293" spans="1:4" ht="26.45">
      <c r="A293" s="1287">
        <v>7</v>
      </c>
      <c r="B293" s="1281" t="s">
        <v>367</v>
      </c>
      <c r="C293" s="1282" t="s">
        <v>109</v>
      </c>
      <c r="D293" s="1283">
        <v>25</v>
      </c>
    </row>
    <row r="294" spans="1:4" ht="14.45">
      <c r="A294" s="1287">
        <v>8</v>
      </c>
      <c r="B294" s="1281" t="s">
        <v>1037</v>
      </c>
      <c r="C294" s="1282" t="s">
        <v>340</v>
      </c>
      <c r="D294" s="1283">
        <v>23</v>
      </c>
    </row>
    <row r="295" spans="1:4" ht="14.45">
      <c r="A295" s="1287">
        <v>9</v>
      </c>
      <c r="B295" s="1281" t="s">
        <v>1036</v>
      </c>
      <c r="C295" s="1282" t="s">
        <v>340</v>
      </c>
      <c r="D295" s="1283">
        <v>2</v>
      </c>
    </row>
    <row r="296" spans="1:4" ht="14.45">
      <c r="A296" s="1287">
        <v>10</v>
      </c>
      <c r="B296" s="1281" t="s">
        <v>1065</v>
      </c>
      <c r="C296" s="1282" t="s">
        <v>109</v>
      </c>
      <c r="D296" s="1283">
        <v>8</v>
      </c>
    </row>
    <row r="298" spans="1:4">
      <c r="A298" s="1619" t="s">
        <v>2551</v>
      </c>
      <c r="B298" s="1619"/>
      <c r="C298" s="1619"/>
      <c r="D298" s="1619"/>
    </row>
    <row r="299" spans="1:4">
      <c r="A299" s="1286" t="s">
        <v>16</v>
      </c>
      <c r="B299" s="1285" t="s">
        <v>17</v>
      </c>
      <c r="C299" s="1285" t="s">
        <v>48</v>
      </c>
      <c r="D299" s="1292" t="s">
        <v>1227</v>
      </c>
    </row>
    <row r="300" spans="1:4" ht="26.45">
      <c r="A300" s="1287">
        <v>1</v>
      </c>
      <c r="B300" s="1281" t="s">
        <v>716</v>
      </c>
      <c r="C300" s="1282" t="s">
        <v>109</v>
      </c>
      <c r="D300" s="1283">
        <v>1</v>
      </c>
    </row>
    <row r="301" spans="1:4" ht="14.45">
      <c r="A301" s="1287">
        <v>2</v>
      </c>
      <c r="B301" s="1281" t="s">
        <v>756</v>
      </c>
      <c r="C301" s="1282" t="s">
        <v>109</v>
      </c>
      <c r="D301" s="1283">
        <v>1</v>
      </c>
    </row>
    <row r="302" spans="1:4" ht="14.45">
      <c r="A302" s="1287">
        <v>3</v>
      </c>
      <c r="B302" s="1281" t="s">
        <v>1033</v>
      </c>
      <c r="C302" s="1282" t="s">
        <v>340</v>
      </c>
      <c r="D302" s="1283">
        <v>2</v>
      </c>
    </row>
    <row r="303" spans="1:4" ht="14.45">
      <c r="A303" s="1287">
        <v>4</v>
      </c>
      <c r="B303" s="1281" t="s">
        <v>1064</v>
      </c>
      <c r="C303" s="1282" t="s">
        <v>109</v>
      </c>
      <c r="D303" s="1283">
        <v>4</v>
      </c>
    </row>
    <row r="304" spans="1:4" ht="26.45">
      <c r="A304" s="1287">
        <v>5</v>
      </c>
      <c r="B304" s="1281" t="s">
        <v>399</v>
      </c>
      <c r="C304" s="1282" t="s">
        <v>109</v>
      </c>
      <c r="D304" s="1283">
        <v>1</v>
      </c>
    </row>
    <row r="306" spans="1:4">
      <c r="A306" s="1619" t="s">
        <v>2552</v>
      </c>
      <c r="B306" s="1619"/>
      <c r="C306" s="1619"/>
      <c r="D306" s="1619"/>
    </row>
    <row r="307" spans="1:4">
      <c r="A307" s="1286" t="s">
        <v>16</v>
      </c>
      <c r="B307" s="1285" t="s">
        <v>17</v>
      </c>
      <c r="C307" s="1285" t="s">
        <v>48</v>
      </c>
      <c r="D307" s="1292" t="s">
        <v>1227</v>
      </c>
    </row>
    <row r="308" spans="1:4" ht="14.45">
      <c r="A308" s="1287">
        <v>1</v>
      </c>
      <c r="B308" s="1281" t="s">
        <v>341</v>
      </c>
      <c r="C308" s="1282" t="s">
        <v>109</v>
      </c>
      <c r="D308" s="1290">
        <v>1.1000000000000001</v>
      </c>
    </row>
    <row r="309" spans="1:4" ht="32.450000000000003" customHeight="1">
      <c r="A309" s="1526" t="s">
        <v>2553</v>
      </c>
      <c r="B309" s="1526"/>
      <c r="C309" s="1526"/>
      <c r="D309" s="1526"/>
    </row>
    <row r="311" spans="1:4">
      <c r="A311" s="1619" t="s">
        <v>2554</v>
      </c>
      <c r="B311" s="1619"/>
      <c r="C311" s="1619"/>
      <c r="D311" s="1619"/>
    </row>
    <row r="312" spans="1:4">
      <c r="A312" s="1286" t="s">
        <v>16</v>
      </c>
      <c r="B312" s="1285" t="s">
        <v>17</v>
      </c>
      <c r="C312" s="1285" t="s">
        <v>48</v>
      </c>
      <c r="D312" s="1292" t="s">
        <v>1227</v>
      </c>
    </row>
    <row r="313" spans="1:4" ht="26.45">
      <c r="A313" s="1287">
        <v>1</v>
      </c>
      <c r="B313" s="1281" t="s">
        <v>367</v>
      </c>
      <c r="C313" s="1282" t="s">
        <v>109</v>
      </c>
      <c r="D313" s="1290">
        <v>1.1000000000000001</v>
      </c>
    </row>
    <row r="314" spans="1:4" ht="32.450000000000003" customHeight="1">
      <c r="A314" s="1526" t="s">
        <v>2553</v>
      </c>
      <c r="B314" s="1526"/>
      <c r="C314" s="1526"/>
      <c r="D314" s="1526"/>
    </row>
    <row r="316" spans="1:4">
      <c r="A316" s="1619" t="s">
        <v>2555</v>
      </c>
      <c r="B316" s="1619"/>
      <c r="C316" s="1619"/>
      <c r="D316" s="1619"/>
    </row>
    <row r="317" spans="1:4">
      <c r="A317" s="1286" t="s">
        <v>16</v>
      </c>
      <c r="B317" s="1285" t="s">
        <v>17</v>
      </c>
      <c r="C317" s="1285" t="s">
        <v>48</v>
      </c>
      <c r="D317" s="1292" t="s">
        <v>1227</v>
      </c>
    </row>
    <row r="318" spans="1:4" ht="14.45">
      <c r="A318" s="1287">
        <v>1</v>
      </c>
      <c r="B318" s="1281" t="s">
        <v>1804</v>
      </c>
      <c r="C318" s="1282" t="s">
        <v>109</v>
      </c>
      <c r="D318" s="1283">
        <v>1</v>
      </c>
    </row>
    <row r="319" spans="1:4" ht="26.45">
      <c r="A319" s="1287">
        <v>2</v>
      </c>
      <c r="B319" s="1281" t="s">
        <v>427</v>
      </c>
      <c r="C319" s="1282" t="s">
        <v>426</v>
      </c>
      <c r="D319" s="1291">
        <v>0.25</v>
      </c>
    </row>
    <row r="321" spans="1:4">
      <c r="A321" s="1619" t="s">
        <v>2556</v>
      </c>
      <c r="B321" s="1619"/>
      <c r="C321" s="1619"/>
      <c r="D321" s="1619"/>
    </row>
    <row r="322" spans="1:4">
      <c r="A322" s="1286" t="s">
        <v>16</v>
      </c>
      <c r="B322" s="1285" t="s">
        <v>17</v>
      </c>
      <c r="C322" s="1285" t="s">
        <v>48</v>
      </c>
      <c r="D322" s="1292" t="s">
        <v>1227</v>
      </c>
    </row>
    <row r="323" spans="1:4" ht="14.45">
      <c r="A323" s="1287">
        <v>1</v>
      </c>
      <c r="B323" s="1281" t="s">
        <v>1826</v>
      </c>
      <c r="C323" s="1282" t="s">
        <v>109</v>
      </c>
      <c r="D323" s="1283">
        <v>1</v>
      </c>
    </row>
    <row r="324" spans="1:4" ht="14.45">
      <c r="A324" s="1287">
        <v>2</v>
      </c>
      <c r="B324" s="1281" t="s">
        <v>416</v>
      </c>
      <c r="C324" s="1282" t="s">
        <v>1785</v>
      </c>
      <c r="D324" s="1283">
        <v>2</v>
      </c>
    </row>
    <row r="325" spans="1:4" ht="14.45">
      <c r="A325" s="1287">
        <v>3</v>
      </c>
      <c r="B325" s="1281" t="s">
        <v>593</v>
      </c>
      <c r="C325" s="1282" t="s">
        <v>109</v>
      </c>
      <c r="D325" s="1283">
        <v>2</v>
      </c>
    </row>
    <row r="326" spans="1:4" ht="14.45">
      <c r="A326" s="1287">
        <v>4</v>
      </c>
      <c r="B326" s="1281" t="s">
        <v>341</v>
      </c>
      <c r="C326" s="1282" t="s">
        <v>340</v>
      </c>
      <c r="D326" s="1283">
        <v>3</v>
      </c>
    </row>
    <row r="328" spans="1:4">
      <c r="A328" s="1619" t="s">
        <v>2557</v>
      </c>
      <c r="B328" s="1619"/>
      <c r="C328" s="1619"/>
      <c r="D328" s="1619"/>
    </row>
    <row r="329" spans="1:4">
      <c r="A329" s="1286" t="s">
        <v>16</v>
      </c>
      <c r="B329" s="1285" t="s">
        <v>17</v>
      </c>
      <c r="C329" s="1285" t="s">
        <v>48</v>
      </c>
      <c r="D329" s="1292" t="s">
        <v>1227</v>
      </c>
    </row>
    <row r="330" spans="1:4" ht="14.45">
      <c r="A330" s="1287">
        <v>1</v>
      </c>
      <c r="B330" s="1281" t="s">
        <v>182</v>
      </c>
      <c r="C330" s="1282" t="s">
        <v>109</v>
      </c>
      <c r="D330" s="1283">
        <v>2</v>
      </c>
    </row>
    <row r="331" spans="1:4" ht="14.45">
      <c r="A331" s="1287">
        <v>2</v>
      </c>
      <c r="B331" s="1281" t="s">
        <v>181</v>
      </c>
      <c r="C331" s="1282" t="s">
        <v>109</v>
      </c>
      <c r="D331" s="1283">
        <v>2</v>
      </c>
    </row>
    <row r="332" spans="1:4" ht="14.45">
      <c r="A332" s="1287">
        <v>3</v>
      </c>
      <c r="B332" s="1281" t="s">
        <v>1830</v>
      </c>
      <c r="C332" s="1282" t="s">
        <v>109</v>
      </c>
      <c r="D332" s="1283">
        <v>2</v>
      </c>
    </row>
    <row r="333" spans="1:4" ht="14.45">
      <c r="A333" s="1287">
        <v>4</v>
      </c>
      <c r="B333" s="1281" t="s">
        <v>1831</v>
      </c>
      <c r="C333" s="1282" t="s">
        <v>109</v>
      </c>
      <c r="D333" s="1283">
        <v>2</v>
      </c>
    </row>
    <row r="334" spans="1:4" ht="14.45">
      <c r="A334" s="1287">
        <v>5</v>
      </c>
      <c r="B334" s="1281" t="s">
        <v>1832</v>
      </c>
      <c r="C334" s="1282" t="s">
        <v>109</v>
      </c>
      <c r="D334" s="1283">
        <v>1</v>
      </c>
    </row>
    <row r="335" spans="1:4" ht="14.45">
      <c r="A335" s="1287">
        <v>6</v>
      </c>
      <c r="B335" s="1281" t="s">
        <v>1833</v>
      </c>
      <c r="C335" s="1282" t="s">
        <v>109</v>
      </c>
      <c r="D335" s="1283">
        <v>1</v>
      </c>
    </row>
    <row r="336" spans="1:4" ht="14.45">
      <c r="A336" s="1287">
        <v>7</v>
      </c>
      <c r="B336" s="1281" t="s">
        <v>1834</v>
      </c>
      <c r="C336" s="1282" t="s">
        <v>109</v>
      </c>
      <c r="D336" s="1283">
        <v>1</v>
      </c>
    </row>
    <row r="338" spans="1:4">
      <c r="A338" s="1619" t="s">
        <v>2558</v>
      </c>
      <c r="B338" s="1619"/>
      <c r="C338" s="1619"/>
      <c r="D338" s="1619"/>
    </row>
    <row r="339" spans="1:4">
      <c r="A339" s="1286" t="s">
        <v>16</v>
      </c>
      <c r="B339" s="1285" t="s">
        <v>17</v>
      </c>
      <c r="C339" s="1285" t="s">
        <v>48</v>
      </c>
      <c r="D339" s="1292" t="s">
        <v>1227</v>
      </c>
    </row>
    <row r="340" spans="1:4" ht="14.45">
      <c r="A340" s="1287">
        <v>1</v>
      </c>
      <c r="B340" s="1281" t="s">
        <v>182</v>
      </c>
      <c r="C340" s="1282" t="s">
        <v>109</v>
      </c>
      <c r="D340" s="1283">
        <v>2</v>
      </c>
    </row>
    <row r="341" spans="1:4" ht="14.45">
      <c r="A341" s="1287">
        <v>2</v>
      </c>
      <c r="B341" s="1281" t="s">
        <v>181</v>
      </c>
      <c r="C341" s="1282" t="s">
        <v>109</v>
      </c>
      <c r="D341" s="1283">
        <v>2</v>
      </c>
    </row>
    <row r="342" spans="1:4" ht="14.45">
      <c r="A342" s="1287">
        <v>3</v>
      </c>
      <c r="B342" s="1281" t="s">
        <v>1830</v>
      </c>
      <c r="C342" s="1282" t="s">
        <v>109</v>
      </c>
      <c r="D342" s="1283">
        <v>2</v>
      </c>
    </row>
    <row r="343" spans="1:4" ht="14.45">
      <c r="A343" s="1287">
        <v>4</v>
      </c>
      <c r="B343" s="1281" t="s">
        <v>1831</v>
      </c>
      <c r="C343" s="1282" t="s">
        <v>109</v>
      </c>
      <c r="D343" s="1283">
        <v>2</v>
      </c>
    </row>
    <row r="344" spans="1:4" ht="14.45">
      <c r="A344" s="1287">
        <v>5</v>
      </c>
      <c r="B344" s="1281" t="s">
        <v>1832</v>
      </c>
      <c r="C344" s="1282" t="s">
        <v>109</v>
      </c>
      <c r="D344" s="1283">
        <v>1</v>
      </c>
    </row>
    <row r="345" spans="1:4" ht="14.45">
      <c r="A345" s="1287">
        <v>6</v>
      </c>
      <c r="B345" s="1281" t="s">
        <v>1833</v>
      </c>
      <c r="C345" s="1282" t="s">
        <v>109</v>
      </c>
      <c r="D345" s="1283">
        <v>1</v>
      </c>
    </row>
    <row r="346" spans="1:4" ht="14.45">
      <c r="A346" s="1287">
        <v>7</v>
      </c>
      <c r="B346" s="1281" t="s">
        <v>1834</v>
      </c>
      <c r="C346" s="1282" t="s">
        <v>109</v>
      </c>
      <c r="D346" s="1283">
        <v>2</v>
      </c>
    </row>
    <row r="348" spans="1:4">
      <c r="A348" s="1619" t="s">
        <v>2559</v>
      </c>
      <c r="B348" s="1619"/>
      <c r="C348" s="1619"/>
      <c r="D348" s="1619"/>
    </row>
    <row r="349" spans="1:4">
      <c r="A349" s="1286" t="s">
        <v>16</v>
      </c>
      <c r="B349" s="1285" t="s">
        <v>17</v>
      </c>
      <c r="C349" s="1285" t="s">
        <v>48</v>
      </c>
      <c r="D349" s="1292" t="s">
        <v>1227</v>
      </c>
    </row>
    <row r="350" spans="1:4" ht="14.45">
      <c r="A350" s="1287">
        <v>1</v>
      </c>
      <c r="B350" s="1281" t="s">
        <v>182</v>
      </c>
      <c r="C350" s="1282" t="s">
        <v>109</v>
      </c>
      <c r="D350" s="1283">
        <v>4</v>
      </c>
    </row>
    <row r="351" spans="1:4" ht="14.45">
      <c r="A351" s="1287">
        <v>2</v>
      </c>
      <c r="B351" s="1281" t="s">
        <v>181</v>
      </c>
      <c r="C351" s="1282" t="s">
        <v>109</v>
      </c>
      <c r="D351" s="1283">
        <v>4</v>
      </c>
    </row>
    <row r="352" spans="1:4" ht="14.45">
      <c r="A352" s="1287">
        <v>3</v>
      </c>
      <c r="B352" s="1281" t="s">
        <v>1830</v>
      </c>
      <c r="C352" s="1282" t="s">
        <v>109</v>
      </c>
      <c r="D352" s="1283">
        <v>4</v>
      </c>
    </row>
    <row r="353" spans="1:4" ht="14.45">
      <c r="A353" s="1287">
        <v>4</v>
      </c>
      <c r="B353" s="1281" t="s">
        <v>1831</v>
      </c>
      <c r="C353" s="1282" t="s">
        <v>109</v>
      </c>
      <c r="D353" s="1283">
        <v>4</v>
      </c>
    </row>
    <row r="354" spans="1:4" ht="14.45">
      <c r="A354" s="1287">
        <v>5</v>
      </c>
      <c r="B354" s="1281" t="s">
        <v>1835</v>
      </c>
      <c r="C354" s="1282" t="s">
        <v>109</v>
      </c>
      <c r="D354" s="1283">
        <v>4</v>
      </c>
    </row>
    <row r="355" spans="1:4" ht="14.45">
      <c r="A355" s="1287">
        <v>6</v>
      </c>
      <c r="B355" s="1281" t="s">
        <v>1832</v>
      </c>
      <c r="C355" s="1282" t="s">
        <v>109</v>
      </c>
      <c r="D355" s="1283">
        <v>1</v>
      </c>
    </row>
    <row r="356" spans="1:4" ht="26.45">
      <c r="A356" s="1287">
        <v>7</v>
      </c>
      <c r="B356" s="1281" t="s">
        <v>1828</v>
      </c>
      <c r="C356" s="1282" t="s">
        <v>109</v>
      </c>
      <c r="D356" s="1283">
        <v>8</v>
      </c>
    </row>
    <row r="357" spans="1:4" ht="14.45">
      <c r="A357" s="1287">
        <v>8</v>
      </c>
      <c r="B357" s="1281" t="s">
        <v>1836</v>
      </c>
      <c r="C357" s="1282" t="s">
        <v>109</v>
      </c>
      <c r="D357" s="1283">
        <v>1</v>
      </c>
    </row>
    <row r="358" spans="1:4" ht="14.45">
      <c r="A358" s="1287">
        <v>9</v>
      </c>
      <c r="B358" s="1281" t="s">
        <v>1833</v>
      </c>
      <c r="C358" s="1282" t="s">
        <v>109</v>
      </c>
      <c r="D358" s="1283">
        <v>1</v>
      </c>
    </row>
    <row r="359" spans="1:4" ht="14.45">
      <c r="A359" s="1287">
        <v>10</v>
      </c>
      <c r="B359" s="1281" t="s">
        <v>1834</v>
      </c>
      <c r="C359" s="1282" t="s">
        <v>109</v>
      </c>
      <c r="D359" s="1283">
        <v>1</v>
      </c>
    </row>
    <row r="360" spans="1:4" ht="14.45">
      <c r="A360" s="1287">
        <v>11</v>
      </c>
      <c r="B360" s="1281" t="s">
        <v>1837</v>
      </c>
      <c r="C360" s="1282" t="s">
        <v>109</v>
      </c>
      <c r="D360" s="1283">
        <v>1</v>
      </c>
    </row>
    <row r="362" spans="1:4">
      <c r="A362" s="1619" t="s">
        <v>2560</v>
      </c>
      <c r="B362" s="1619"/>
      <c r="C362" s="1619"/>
      <c r="D362" s="1619"/>
    </row>
    <row r="363" spans="1:4">
      <c r="A363" s="1286" t="s">
        <v>16</v>
      </c>
      <c r="B363" s="1285" t="s">
        <v>17</v>
      </c>
      <c r="C363" s="1285" t="s">
        <v>48</v>
      </c>
      <c r="D363" s="1292" t="s">
        <v>1227</v>
      </c>
    </row>
    <row r="364" spans="1:4" ht="14.45">
      <c r="A364" s="1287">
        <v>1</v>
      </c>
      <c r="B364" s="1281" t="s">
        <v>182</v>
      </c>
      <c r="C364" s="1282" t="s">
        <v>109</v>
      </c>
      <c r="D364" s="1283">
        <v>2</v>
      </c>
    </row>
    <row r="365" spans="1:4" ht="14.45">
      <c r="A365" s="1287">
        <v>2</v>
      </c>
      <c r="B365" s="1281" t="s">
        <v>181</v>
      </c>
      <c r="C365" s="1282" t="s">
        <v>109</v>
      </c>
      <c r="D365" s="1283">
        <v>2</v>
      </c>
    </row>
    <row r="366" spans="1:4" ht="14.45">
      <c r="A366" s="1287">
        <v>3</v>
      </c>
      <c r="B366" s="1281" t="s">
        <v>1830</v>
      </c>
      <c r="C366" s="1282" t="s">
        <v>109</v>
      </c>
      <c r="D366" s="1283">
        <v>2</v>
      </c>
    </row>
    <row r="367" spans="1:4" ht="14.45">
      <c r="A367" s="1287">
        <v>4</v>
      </c>
      <c r="B367" s="1281" t="s">
        <v>1831</v>
      </c>
      <c r="C367" s="1282" t="s">
        <v>109</v>
      </c>
      <c r="D367" s="1283">
        <v>2</v>
      </c>
    </row>
    <row r="368" spans="1:4" ht="14.45">
      <c r="A368" s="1287">
        <v>5</v>
      </c>
      <c r="B368" s="1281" t="s">
        <v>1832</v>
      </c>
      <c r="C368" s="1282" t="s">
        <v>109</v>
      </c>
      <c r="D368" s="1283">
        <v>1</v>
      </c>
    </row>
    <row r="369" spans="1:4" ht="14.45">
      <c r="A369" s="1287">
        <v>6</v>
      </c>
      <c r="B369" s="1281" t="s">
        <v>1833</v>
      </c>
      <c r="C369" s="1282" t="s">
        <v>109</v>
      </c>
      <c r="D369" s="1283">
        <v>1</v>
      </c>
    </row>
    <row r="370" spans="1:4" ht="14.45">
      <c r="A370" s="1287">
        <v>7</v>
      </c>
      <c r="B370" s="1281" t="s">
        <v>1837</v>
      </c>
      <c r="C370" s="1282" t="s">
        <v>109</v>
      </c>
      <c r="D370" s="1283">
        <v>1</v>
      </c>
    </row>
    <row r="372" spans="1:4">
      <c r="A372" s="1619" t="s">
        <v>2561</v>
      </c>
      <c r="B372" s="1619"/>
      <c r="C372" s="1619"/>
      <c r="D372" s="1619"/>
    </row>
    <row r="373" spans="1:4">
      <c r="A373" s="1286" t="s">
        <v>16</v>
      </c>
      <c r="B373" s="1285" t="s">
        <v>17</v>
      </c>
      <c r="C373" s="1285" t="s">
        <v>48</v>
      </c>
      <c r="D373" s="1292" t="s">
        <v>1227</v>
      </c>
    </row>
    <row r="374" spans="1:4" ht="14.45">
      <c r="A374" s="1287">
        <v>1</v>
      </c>
      <c r="B374" s="1281" t="s">
        <v>164</v>
      </c>
      <c r="C374" s="1282" t="s">
        <v>109</v>
      </c>
      <c r="D374" s="1283">
        <v>1</v>
      </c>
    </row>
    <row r="375" spans="1:4" ht="14.45">
      <c r="A375" s="1287">
        <v>2</v>
      </c>
      <c r="B375" s="1281" t="s">
        <v>587</v>
      </c>
      <c r="C375" s="1282" t="s">
        <v>109</v>
      </c>
      <c r="D375" s="1283">
        <v>3</v>
      </c>
    </row>
    <row r="376" spans="1:4" ht="14.45">
      <c r="A376" s="1287">
        <v>3</v>
      </c>
      <c r="B376" s="1281" t="s">
        <v>591</v>
      </c>
      <c r="C376" s="1282" t="s">
        <v>109</v>
      </c>
      <c r="D376" s="1283">
        <v>1</v>
      </c>
    </row>
    <row r="377" spans="1:4" ht="14.45">
      <c r="A377" s="1287">
        <v>4</v>
      </c>
      <c r="B377" s="1281" t="s">
        <v>180</v>
      </c>
      <c r="C377" s="1282" t="s">
        <v>109</v>
      </c>
      <c r="D377" s="1283">
        <v>1</v>
      </c>
    </row>
    <row r="378" spans="1:4" ht="14.45">
      <c r="A378" s="1287">
        <v>5</v>
      </c>
      <c r="B378" s="1281" t="s">
        <v>1070</v>
      </c>
      <c r="C378" s="1282" t="s">
        <v>109</v>
      </c>
      <c r="D378" s="1283">
        <v>1</v>
      </c>
    </row>
    <row r="379" spans="1:4" ht="14.45">
      <c r="A379" s="1287">
        <v>6</v>
      </c>
      <c r="B379" s="1281" t="s">
        <v>1786</v>
      </c>
      <c r="C379" s="1282" t="s">
        <v>109</v>
      </c>
      <c r="D379" s="1283">
        <v>1</v>
      </c>
    </row>
    <row r="380" spans="1:4" ht="14.45">
      <c r="A380" s="1287">
        <v>7</v>
      </c>
      <c r="B380" s="1281" t="s">
        <v>1787</v>
      </c>
      <c r="C380" s="1282" t="s">
        <v>1785</v>
      </c>
      <c r="D380" s="1283">
        <v>15</v>
      </c>
    </row>
    <row r="382" spans="1:4">
      <c r="A382" s="1619" t="s">
        <v>2562</v>
      </c>
      <c r="B382" s="1619"/>
      <c r="C382" s="1619"/>
      <c r="D382" s="1619"/>
    </row>
    <row r="383" spans="1:4">
      <c r="A383" s="1286" t="s">
        <v>16</v>
      </c>
      <c r="B383" s="1285" t="s">
        <v>17</v>
      </c>
      <c r="C383" s="1285" t="s">
        <v>48</v>
      </c>
      <c r="D383" s="1292" t="s">
        <v>1227</v>
      </c>
    </row>
    <row r="384" spans="1:4" ht="14.45">
      <c r="A384" s="1287">
        <v>1</v>
      </c>
      <c r="B384" s="1281" t="s">
        <v>416</v>
      </c>
      <c r="C384" s="1282" t="s">
        <v>1785</v>
      </c>
      <c r="D384" s="1290">
        <v>3.5</v>
      </c>
    </row>
    <row r="385" spans="1:4" ht="14.45">
      <c r="A385" s="1287">
        <v>2</v>
      </c>
      <c r="B385" s="1281" t="s">
        <v>593</v>
      </c>
      <c r="C385" s="1282" t="s">
        <v>109</v>
      </c>
      <c r="D385" s="1283">
        <v>2</v>
      </c>
    </row>
    <row r="386" spans="1:4" ht="26.45">
      <c r="A386" s="1287">
        <v>3</v>
      </c>
      <c r="B386" s="1281" t="s">
        <v>1828</v>
      </c>
      <c r="C386" s="1282" t="s">
        <v>109</v>
      </c>
      <c r="D386" s="1283">
        <v>1</v>
      </c>
    </row>
    <row r="387" spans="1:4" ht="26.45">
      <c r="A387" s="1287">
        <v>4</v>
      </c>
      <c r="B387" s="1281" t="s">
        <v>1829</v>
      </c>
      <c r="C387" s="1282" t="s">
        <v>109</v>
      </c>
      <c r="D387" s="1283">
        <v>1</v>
      </c>
    </row>
    <row r="389" spans="1:4">
      <c r="A389" s="1619" t="s">
        <v>2563</v>
      </c>
      <c r="B389" s="1619"/>
      <c r="C389" s="1619"/>
      <c r="D389" s="1619"/>
    </row>
    <row r="390" spans="1:4">
      <c r="A390" s="1286" t="s">
        <v>16</v>
      </c>
      <c r="B390" s="1285" t="s">
        <v>17</v>
      </c>
      <c r="C390" s="1285" t="s">
        <v>48</v>
      </c>
      <c r="D390" s="1289" t="s">
        <v>1227</v>
      </c>
    </row>
    <row r="391" spans="1:4" ht="14.45">
      <c r="A391" s="1287">
        <v>1</v>
      </c>
      <c r="B391" s="1281" t="s">
        <v>349</v>
      </c>
      <c r="C391" s="1282" t="s">
        <v>340</v>
      </c>
      <c r="D391" s="1290">
        <v>134.4</v>
      </c>
    </row>
    <row r="392" spans="1:4" ht="14.45">
      <c r="A392" s="1287">
        <v>2</v>
      </c>
      <c r="B392" s="1281" t="s">
        <v>474</v>
      </c>
      <c r="C392" s="1282" t="s">
        <v>340</v>
      </c>
      <c r="D392" s="1283">
        <v>3</v>
      </c>
    </row>
    <row r="393" spans="1:4" ht="14.45">
      <c r="A393" s="1287">
        <v>3</v>
      </c>
      <c r="B393" s="1281" t="s">
        <v>455</v>
      </c>
      <c r="C393" s="1282" t="s">
        <v>109</v>
      </c>
      <c r="D393" s="1283">
        <v>2</v>
      </c>
    </row>
    <row r="394" spans="1:4" ht="14.45">
      <c r="A394" s="1287">
        <v>4</v>
      </c>
      <c r="B394" s="1281" t="s">
        <v>144</v>
      </c>
      <c r="C394" s="1282" t="s">
        <v>109</v>
      </c>
      <c r="D394" s="1283">
        <v>5</v>
      </c>
    </row>
    <row r="396" spans="1:4">
      <c r="A396" s="1619" t="s">
        <v>2564</v>
      </c>
      <c r="B396" s="1619"/>
      <c r="C396" s="1619"/>
      <c r="D396" s="1619"/>
    </row>
    <row r="397" spans="1:4">
      <c r="A397" s="1286" t="s">
        <v>16</v>
      </c>
      <c r="B397" s="1285" t="s">
        <v>17</v>
      </c>
      <c r="C397" s="1285" t="s">
        <v>48</v>
      </c>
      <c r="D397" s="1292" t="s">
        <v>1227</v>
      </c>
    </row>
    <row r="398" spans="1:4" ht="26.45">
      <c r="A398" s="1287">
        <v>1</v>
      </c>
      <c r="B398" s="1281" t="s">
        <v>576</v>
      </c>
      <c r="C398" s="1282" t="s">
        <v>109</v>
      </c>
      <c r="D398" s="1283">
        <v>1</v>
      </c>
    </row>
    <row r="399" spans="1:4" ht="14.45">
      <c r="A399" s="1287">
        <v>2</v>
      </c>
      <c r="B399" s="1281" t="s">
        <v>200</v>
      </c>
      <c r="C399" s="1282" t="s">
        <v>109</v>
      </c>
      <c r="D399" s="1283">
        <v>4</v>
      </c>
    </row>
    <row r="400" spans="1:4" ht="14.45">
      <c r="A400" s="1287">
        <v>3</v>
      </c>
      <c r="B400" s="1281" t="s">
        <v>892</v>
      </c>
      <c r="C400" s="1282" t="s">
        <v>340</v>
      </c>
      <c r="D400" s="1283">
        <v>1</v>
      </c>
    </row>
    <row r="401" spans="1:4" ht="14.45">
      <c r="A401" s="1287">
        <v>4</v>
      </c>
      <c r="B401" s="1281" t="s">
        <v>1843</v>
      </c>
      <c r="C401" s="1282" t="s">
        <v>109</v>
      </c>
      <c r="D401" s="1283">
        <v>16</v>
      </c>
    </row>
    <row r="402" spans="1:4" ht="14.45">
      <c r="A402" s="1287">
        <v>5</v>
      </c>
      <c r="B402" s="1281" t="s">
        <v>624</v>
      </c>
      <c r="C402" s="1282" t="s">
        <v>109</v>
      </c>
      <c r="D402" s="1283">
        <v>1</v>
      </c>
    </row>
    <row r="403" spans="1:4" ht="14.45">
      <c r="A403" s="1287">
        <v>6</v>
      </c>
      <c r="B403" s="1281" t="s">
        <v>610</v>
      </c>
      <c r="C403" s="1282" t="s">
        <v>109</v>
      </c>
      <c r="D403" s="1283">
        <v>1</v>
      </c>
    </row>
    <row r="404" spans="1:4" ht="14.45">
      <c r="A404" s="1287">
        <v>7</v>
      </c>
      <c r="B404" s="1281" t="s">
        <v>1844</v>
      </c>
      <c r="C404" s="1282" t="s">
        <v>109</v>
      </c>
      <c r="D404" s="1283">
        <v>8</v>
      </c>
    </row>
    <row r="405" spans="1:4" ht="14.45">
      <c r="A405" s="1287">
        <v>8</v>
      </c>
      <c r="B405" s="1281" t="s">
        <v>1845</v>
      </c>
      <c r="C405" s="1282" t="s">
        <v>109</v>
      </c>
      <c r="D405" s="1283">
        <v>8</v>
      </c>
    </row>
    <row r="406" spans="1:4" ht="14.45">
      <c r="A406" s="1287">
        <v>9</v>
      </c>
      <c r="B406" s="1281" t="s">
        <v>513</v>
      </c>
      <c r="C406" s="1282" t="s">
        <v>109</v>
      </c>
      <c r="D406" s="1283">
        <v>1</v>
      </c>
    </row>
    <row r="407" spans="1:4" ht="14.45">
      <c r="A407" s="1287">
        <v>10</v>
      </c>
      <c r="B407" s="1281" t="s">
        <v>292</v>
      </c>
      <c r="C407" s="1282" t="s">
        <v>109</v>
      </c>
      <c r="D407" s="1283">
        <v>22</v>
      </c>
    </row>
    <row r="408" spans="1:4" ht="14.45">
      <c r="A408" s="1287">
        <v>11</v>
      </c>
      <c r="B408" s="1281" t="s">
        <v>1050</v>
      </c>
      <c r="C408" s="1282" t="s">
        <v>109</v>
      </c>
      <c r="D408" s="1283">
        <v>22</v>
      </c>
    </row>
    <row r="409" spans="1:4" ht="14.45">
      <c r="A409" s="1287">
        <v>12</v>
      </c>
      <c r="B409" s="1281" t="s">
        <v>359</v>
      </c>
      <c r="C409" s="1282" t="s">
        <v>340</v>
      </c>
      <c r="D409" s="1291">
        <v>1.6800000000000002</v>
      </c>
    </row>
    <row r="410" spans="1:4" ht="14.45">
      <c r="A410" s="1287">
        <v>13</v>
      </c>
      <c r="B410" s="1281" t="s">
        <v>363</v>
      </c>
      <c r="C410" s="1282" t="s">
        <v>340</v>
      </c>
      <c r="D410" s="1291">
        <v>0.84000000000000008</v>
      </c>
    </row>
    <row r="411" spans="1:4" ht="14.45">
      <c r="A411" s="1287">
        <v>14</v>
      </c>
      <c r="B411" s="1281" t="s">
        <v>1847</v>
      </c>
      <c r="C411" s="1282" t="s">
        <v>340</v>
      </c>
      <c r="D411" s="1283">
        <v>1</v>
      </c>
    </row>
    <row r="412" spans="1:4" ht="14.45">
      <c r="A412" s="1287">
        <v>15</v>
      </c>
      <c r="B412" s="1281" t="s">
        <v>362</v>
      </c>
      <c r="C412" s="1282" t="s">
        <v>340</v>
      </c>
      <c r="D412" s="1291">
        <v>2.5200000000000005</v>
      </c>
    </row>
    <row r="414" spans="1:4">
      <c r="A414" s="1619" t="s">
        <v>2565</v>
      </c>
      <c r="B414" s="1619"/>
      <c r="C414" s="1619"/>
      <c r="D414" s="1619"/>
    </row>
    <row r="415" spans="1:4">
      <c r="A415" s="1286" t="s">
        <v>16</v>
      </c>
      <c r="B415" s="1285" t="s">
        <v>17</v>
      </c>
      <c r="C415" s="1285" t="s">
        <v>48</v>
      </c>
      <c r="D415" s="1292" t="s">
        <v>1227</v>
      </c>
    </row>
    <row r="416" spans="1:4" ht="26.45">
      <c r="A416" s="1287">
        <v>1</v>
      </c>
      <c r="B416" s="1281" t="s">
        <v>579</v>
      </c>
      <c r="C416" s="1282" t="s">
        <v>109</v>
      </c>
      <c r="D416" s="1283">
        <v>1</v>
      </c>
    </row>
    <row r="417" spans="1:4" ht="14.45">
      <c r="A417" s="1287">
        <v>2</v>
      </c>
      <c r="B417" s="1281" t="s">
        <v>207</v>
      </c>
      <c r="C417" s="1282" t="s">
        <v>109</v>
      </c>
      <c r="D417" s="1283">
        <v>2</v>
      </c>
    </row>
    <row r="418" spans="1:4" ht="14.45">
      <c r="A418" s="1287">
        <v>3</v>
      </c>
      <c r="B418" s="1281" t="s">
        <v>612</v>
      </c>
      <c r="C418" s="1282" t="s">
        <v>109</v>
      </c>
      <c r="D418" s="1283">
        <v>2</v>
      </c>
    </row>
    <row r="419" spans="1:4" ht="14.45">
      <c r="A419" s="1287">
        <v>4</v>
      </c>
      <c r="B419" s="1281" t="s">
        <v>601</v>
      </c>
      <c r="C419" s="1282" t="s">
        <v>109</v>
      </c>
      <c r="D419" s="1283">
        <v>2</v>
      </c>
    </row>
    <row r="420" spans="1:4" ht="14.45">
      <c r="A420" s="1287">
        <v>5</v>
      </c>
      <c r="B420" s="1281" t="s">
        <v>617</v>
      </c>
      <c r="C420" s="1282" t="s">
        <v>109</v>
      </c>
      <c r="D420" s="1283">
        <v>1</v>
      </c>
    </row>
    <row r="421" spans="1:4" ht="14.45">
      <c r="A421" s="1287">
        <v>6</v>
      </c>
      <c r="B421" s="1281" t="s">
        <v>292</v>
      </c>
      <c r="C421" s="1282" t="s">
        <v>109</v>
      </c>
      <c r="D421" s="1283">
        <v>24</v>
      </c>
    </row>
    <row r="422" spans="1:4" ht="14.45">
      <c r="A422" s="1287">
        <v>7</v>
      </c>
      <c r="B422" s="1281" t="s">
        <v>1050</v>
      </c>
      <c r="C422" s="1282" t="s">
        <v>109</v>
      </c>
      <c r="D422" s="1283">
        <v>24</v>
      </c>
    </row>
    <row r="423" spans="1:4" ht="14.45">
      <c r="A423" s="1287">
        <v>8</v>
      </c>
      <c r="B423" s="1281" t="s">
        <v>712</v>
      </c>
      <c r="C423" s="1282" t="s">
        <v>149</v>
      </c>
      <c r="D423" s="1283">
        <v>2</v>
      </c>
    </row>
    <row r="424" spans="1:4" ht="14.45">
      <c r="A424" s="1287">
        <v>9</v>
      </c>
      <c r="B424" s="1281" t="s">
        <v>892</v>
      </c>
      <c r="C424" s="1282" t="s">
        <v>340</v>
      </c>
      <c r="D424" s="1283">
        <v>1</v>
      </c>
    </row>
    <row r="425" spans="1:4" ht="14.45">
      <c r="A425" s="1287">
        <v>10</v>
      </c>
      <c r="B425" s="1281" t="s">
        <v>1846</v>
      </c>
      <c r="C425" s="1282" t="s">
        <v>340</v>
      </c>
      <c r="D425" s="1290">
        <v>10.5</v>
      </c>
    </row>
    <row r="426" spans="1:4" ht="14.45">
      <c r="A426" s="1287">
        <v>11</v>
      </c>
      <c r="B426" s="1281" t="s">
        <v>363</v>
      </c>
      <c r="C426" s="1282" t="s">
        <v>340</v>
      </c>
      <c r="D426" s="1291">
        <v>5.25</v>
      </c>
    </row>
    <row r="427" spans="1:4" ht="14.45">
      <c r="A427" s="1287">
        <v>12</v>
      </c>
      <c r="B427" s="1281" t="s">
        <v>1847</v>
      </c>
      <c r="C427" s="1282" t="s">
        <v>340</v>
      </c>
      <c r="D427" s="1283">
        <v>1</v>
      </c>
    </row>
    <row r="428" spans="1:4" ht="14.45">
      <c r="A428" s="1287">
        <v>13</v>
      </c>
      <c r="B428" s="1281" t="s">
        <v>354</v>
      </c>
      <c r="C428" s="1282" t="s">
        <v>340</v>
      </c>
      <c r="D428" s="1290">
        <v>6.3000000000000007</v>
      </c>
    </row>
    <row r="429" spans="1:4" ht="14.45">
      <c r="A429" s="1287">
        <v>14</v>
      </c>
      <c r="B429" s="1281" t="s">
        <v>364</v>
      </c>
      <c r="C429" s="1282" t="s">
        <v>340</v>
      </c>
      <c r="D429" s="1291">
        <v>3.1500000000000004</v>
      </c>
    </row>
    <row r="430" spans="1:4" ht="14.45">
      <c r="A430" s="1287">
        <v>15</v>
      </c>
      <c r="B430" s="1281" t="s">
        <v>362</v>
      </c>
      <c r="C430" s="1282" t="s">
        <v>340</v>
      </c>
      <c r="D430" s="1295">
        <v>1.5750000000000002</v>
      </c>
    </row>
    <row r="431" spans="1:4" ht="14.45">
      <c r="A431" s="1287">
        <v>16</v>
      </c>
      <c r="B431" s="1281" t="s">
        <v>360</v>
      </c>
      <c r="C431" s="1282" t="s">
        <v>340</v>
      </c>
      <c r="D431" s="1291">
        <v>3.1500000000000004</v>
      </c>
    </row>
    <row r="433" spans="1:4">
      <c r="A433" s="1619" t="s">
        <v>2566</v>
      </c>
      <c r="B433" s="1619"/>
      <c r="C433" s="1619"/>
      <c r="D433" s="1619"/>
    </row>
    <row r="434" spans="1:4">
      <c r="A434" s="1286" t="s">
        <v>16</v>
      </c>
      <c r="B434" s="1285" t="s">
        <v>17</v>
      </c>
      <c r="C434" s="1285" t="s">
        <v>48</v>
      </c>
      <c r="D434" s="1292" t="s">
        <v>1227</v>
      </c>
    </row>
    <row r="435" spans="1:4" ht="26.45">
      <c r="A435" s="1287">
        <v>1</v>
      </c>
      <c r="B435" s="1281" t="s">
        <v>1805</v>
      </c>
      <c r="C435" s="1282" t="s">
        <v>109</v>
      </c>
      <c r="D435" s="1283">
        <v>9</v>
      </c>
    </row>
    <row r="436" spans="1:4" ht="14.45">
      <c r="A436" s="1287">
        <v>2</v>
      </c>
      <c r="B436" s="1281" t="s">
        <v>575</v>
      </c>
      <c r="C436" s="1282" t="s">
        <v>109</v>
      </c>
      <c r="D436" s="1283">
        <v>1</v>
      </c>
    </row>
    <row r="437" spans="1:4" ht="14.45">
      <c r="A437" s="1287">
        <v>3</v>
      </c>
      <c r="B437" s="1281" t="s">
        <v>347</v>
      </c>
      <c r="C437" s="1282" t="s">
        <v>340</v>
      </c>
      <c r="D437" s="1291">
        <v>5.67</v>
      </c>
    </row>
    <row r="438" spans="1:4" ht="14.45">
      <c r="A438" s="1287">
        <v>4</v>
      </c>
      <c r="B438" s="1281" t="s">
        <v>492</v>
      </c>
      <c r="C438" s="1282" t="s">
        <v>109</v>
      </c>
      <c r="D438" s="1283">
        <v>1</v>
      </c>
    </row>
    <row r="439" spans="1:4" ht="14.45">
      <c r="A439" s="1287">
        <v>5</v>
      </c>
      <c r="B439" s="1281" t="s">
        <v>384</v>
      </c>
      <c r="C439" s="1282" t="s">
        <v>340</v>
      </c>
      <c r="D439" s="1283">
        <v>8</v>
      </c>
    </row>
    <row r="440" spans="1:4" ht="14.45">
      <c r="A440" s="1287">
        <v>6</v>
      </c>
      <c r="B440" s="1281" t="s">
        <v>458</v>
      </c>
      <c r="C440" s="1282" t="s">
        <v>109</v>
      </c>
      <c r="D440" s="1283">
        <v>9</v>
      </c>
    </row>
    <row r="441" spans="1:4" ht="14.45">
      <c r="A441" s="1287">
        <v>7</v>
      </c>
      <c r="B441" s="1281" t="s">
        <v>1014</v>
      </c>
      <c r="C441" s="1282" t="s">
        <v>149</v>
      </c>
      <c r="D441" s="1283">
        <v>9</v>
      </c>
    </row>
    <row r="443" spans="1:4">
      <c r="A443" s="1619" t="s">
        <v>2567</v>
      </c>
      <c r="B443" s="1619"/>
      <c r="C443" s="1619"/>
      <c r="D443" s="1619"/>
    </row>
    <row r="444" spans="1:4">
      <c r="A444" s="1286" t="s">
        <v>16</v>
      </c>
      <c r="B444" s="1285" t="s">
        <v>17</v>
      </c>
      <c r="C444" s="1285" t="s">
        <v>48</v>
      </c>
      <c r="D444" s="1292" t="s">
        <v>1227</v>
      </c>
    </row>
    <row r="445" spans="1:4" ht="39.6">
      <c r="A445" s="1287">
        <v>1</v>
      </c>
      <c r="B445" s="1281" t="s">
        <v>578</v>
      </c>
      <c r="C445" s="1282" t="s">
        <v>109</v>
      </c>
      <c r="D445" s="1283">
        <v>1</v>
      </c>
    </row>
    <row r="446" spans="1:4" ht="14.45">
      <c r="A446" s="1287">
        <v>2</v>
      </c>
      <c r="B446" s="1281" t="s">
        <v>198</v>
      </c>
      <c r="C446" s="1282" t="s">
        <v>109</v>
      </c>
      <c r="D446" s="1283">
        <v>2</v>
      </c>
    </row>
    <row r="447" spans="1:4" ht="14.45">
      <c r="A447" s="1287">
        <v>3</v>
      </c>
      <c r="B447" s="1281" t="s">
        <v>292</v>
      </c>
      <c r="C447" s="1282" t="s">
        <v>109</v>
      </c>
      <c r="D447" s="1283">
        <v>6</v>
      </c>
    </row>
    <row r="448" spans="1:4" ht="14.45">
      <c r="A448" s="1287">
        <v>4</v>
      </c>
      <c r="B448" s="1281" t="s">
        <v>1050</v>
      </c>
      <c r="C448" s="1282" t="s">
        <v>109</v>
      </c>
      <c r="D448" s="1283">
        <v>6</v>
      </c>
    </row>
    <row r="449" spans="1:4" ht="14.45">
      <c r="A449" s="1287">
        <v>5</v>
      </c>
      <c r="B449" s="1281" t="s">
        <v>621</v>
      </c>
      <c r="C449" s="1282" t="s">
        <v>109</v>
      </c>
      <c r="D449" s="1283">
        <v>2</v>
      </c>
    </row>
    <row r="450" spans="1:4" ht="14.45">
      <c r="A450" s="1287">
        <v>6</v>
      </c>
      <c r="B450" s="1281" t="s">
        <v>354</v>
      </c>
      <c r="C450" s="1282" t="s">
        <v>340</v>
      </c>
      <c r="D450" s="1291">
        <v>3.15</v>
      </c>
    </row>
    <row r="451" spans="1:4" ht="14.45">
      <c r="A451" s="1287">
        <v>7</v>
      </c>
      <c r="B451" s="1281" t="s">
        <v>364</v>
      </c>
      <c r="C451" s="1282" t="s">
        <v>340</v>
      </c>
      <c r="D451" s="1290">
        <v>1.6</v>
      </c>
    </row>
    <row r="452" spans="1:4" ht="14.45">
      <c r="A452" s="1287">
        <v>8</v>
      </c>
      <c r="B452" s="1281" t="s">
        <v>892</v>
      </c>
      <c r="C452" s="1282" t="s">
        <v>340</v>
      </c>
      <c r="D452" s="1283">
        <v>5.15</v>
      </c>
    </row>
    <row r="453" spans="1:4" ht="14.45">
      <c r="A453" s="1287">
        <v>9</v>
      </c>
      <c r="B453" s="1281" t="s">
        <v>600</v>
      </c>
      <c r="C453" s="1282" t="s">
        <v>109</v>
      </c>
      <c r="D453" s="1283">
        <v>1</v>
      </c>
    </row>
    <row r="454" spans="1:4" ht="14.45">
      <c r="A454" s="1287">
        <v>10</v>
      </c>
      <c r="B454" s="1281" t="s">
        <v>344</v>
      </c>
      <c r="C454" s="1282" t="s">
        <v>340</v>
      </c>
      <c r="D454" s="1283">
        <v>1</v>
      </c>
    </row>
    <row r="456" spans="1:4">
      <c r="A456" s="1619" t="s">
        <v>2568</v>
      </c>
      <c r="B456" s="1619"/>
      <c r="C456" s="1619"/>
      <c r="D456" s="1619"/>
    </row>
    <row r="457" spans="1:4">
      <c r="A457" s="1286" t="s">
        <v>16</v>
      </c>
      <c r="B457" s="1285" t="s">
        <v>17</v>
      </c>
      <c r="C457" s="1285" t="s">
        <v>48</v>
      </c>
      <c r="D457" s="1292" t="s">
        <v>1227</v>
      </c>
    </row>
    <row r="458" spans="1:4" ht="39.6">
      <c r="A458" s="1287">
        <v>1</v>
      </c>
      <c r="B458" s="1281" t="s">
        <v>577</v>
      </c>
      <c r="C458" s="1282" t="s">
        <v>109</v>
      </c>
      <c r="D458" s="1283">
        <v>1</v>
      </c>
    </row>
    <row r="459" spans="1:4" ht="14.45">
      <c r="A459" s="1287">
        <v>2</v>
      </c>
      <c r="B459" s="1281" t="s">
        <v>215</v>
      </c>
      <c r="C459" s="1282" t="s">
        <v>109</v>
      </c>
      <c r="D459" s="1283">
        <v>3</v>
      </c>
    </row>
    <row r="460" spans="1:4" ht="14.45">
      <c r="A460" s="1287">
        <v>3</v>
      </c>
      <c r="B460" s="1281" t="s">
        <v>356</v>
      </c>
      <c r="C460" s="1282" t="s">
        <v>340</v>
      </c>
      <c r="D460" s="1290">
        <v>6.2</v>
      </c>
    </row>
    <row r="461" spans="1:4" ht="14.45">
      <c r="A461" s="1287">
        <v>4</v>
      </c>
      <c r="B461" s="1281" t="s">
        <v>622</v>
      </c>
      <c r="C461" s="1282" t="s">
        <v>109</v>
      </c>
      <c r="D461" s="1283">
        <v>1</v>
      </c>
    </row>
    <row r="462" spans="1:4" ht="14.45">
      <c r="A462" s="1287">
        <v>5</v>
      </c>
      <c r="B462" s="1281" t="s">
        <v>619</v>
      </c>
      <c r="C462" s="1282" t="s">
        <v>109</v>
      </c>
      <c r="D462" s="1283">
        <v>5</v>
      </c>
    </row>
    <row r="463" spans="1:4" ht="14.45">
      <c r="A463" s="1287">
        <v>6</v>
      </c>
      <c r="B463" s="1281" t="s">
        <v>606</v>
      </c>
      <c r="C463" s="1282" t="s">
        <v>109</v>
      </c>
      <c r="D463" s="1283">
        <v>1</v>
      </c>
    </row>
    <row r="464" spans="1:4" ht="14.45">
      <c r="A464" s="1287">
        <v>7</v>
      </c>
      <c r="B464" s="1281" t="s">
        <v>292</v>
      </c>
      <c r="C464" s="1282" t="s">
        <v>109</v>
      </c>
      <c r="D464" s="1283">
        <v>29</v>
      </c>
    </row>
    <row r="465" spans="1:4" ht="14.45">
      <c r="A465" s="1287">
        <v>8</v>
      </c>
      <c r="B465" s="1281" t="s">
        <v>1050</v>
      </c>
      <c r="C465" s="1282" t="s">
        <v>109</v>
      </c>
      <c r="D465" s="1283">
        <v>29</v>
      </c>
    </row>
    <row r="466" spans="1:4" ht="14.45">
      <c r="A466" s="1287">
        <v>9</v>
      </c>
      <c r="B466" s="1281" t="s">
        <v>511</v>
      </c>
      <c r="C466" s="1282" t="s">
        <v>109</v>
      </c>
      <c r="D466" s="1283">
        <v>1</v>
      </c>
    </row>
    <row r="467" spans="1:4" ht="14.45">
      <c r="A467" s="1287">
        <v>10</v>
      </c>
      <c r="B467" s="1281" t="s">
        <v>892</v>
      </c>
      <c r="C467" s="1282" t="s">
        <v>340</v>
      </c>
      <c r="D467" s="1283">
        <v>2</v>
      </c>
    </row>
    <row r="468" spans="1:4" ht="14.45">
      <c r="A468" s="1287">
        <v>11</v>
      </c>
      <c r="B468" s="1281" t="s">
        <v>363</v>
      </c>
      <c r="C468" s="1282" t="s">
        <v>340</v>
      </c>
      <c r="D468" s="1290">
        <v>6.3</v>
      </c>
    </row>
    <row r="469" spans="1:4" ht="14.45">
      <c r="A469" s="1287">
        <v>12</v>
      </c>
      <c r="B469" s="1281" t="s">
        <v>362</v>
      </c>
      <c r="C469" s="1282" t="s">
        <v>340</v>
      </c>
      <c r="D469" s="1283">
        <v>2</v>
      </c>
    </row>
    <row r="470" spans="1:4" ht="14.45">
      <c r="A470" s="1287">
        <v>13</v>
      </c>
      <c r="B470" s="1281" t="s">
        <v>356</v>
      </c>
      <c r="C470" s="1282" t="s">
        <v>340</v>
      </c>
      <c r="D470" s="1290">
        <v>2.1</v>
      </c>
    </row>
    <row r="471" spans="1:4" ht="14.45">
      <c r="A471" s="1287">
        <v>14</v>
      </c>
      <c r="B471" s="1281" t="s">
        <v>344</v>
      </c>
      <c r="C471" s="1282" t="s">
        <v>340</v>
      </c>
      <c r="D471" s="1283">
        <v>2</v>
      </c>
    </row>
    <row r="473" spans="1:4">
      <c r="A473" s="1619" t="s">
        <v>2569</v>
      </c>
      <c r="B473" s="1619"/>
      <c r="C473" s="1619"/>
      <c r="D473" s="1619"/>
    </row>
    <row r="474" spans="1:4">
      <c r="A474" s="1286" t="s">
        <v>16</v>
      </c>
      <c r="B474" s="1285" t="s">
        <v>17</v>
      </c>
      <c r="C474" s="1285" t="s">
        <v>48</v>
      </c>
      <c r="D474" s="1292" t="s">
        <v>1227</v>
      </c>
    </row>
    <row r="475" spans="1:4" ht="14.45">
      <c r="A475" s="1287">
        <v>1</v>
      </c>
      <c r="B475" s="1281" t="s">
        <v>405</v>
      </c>
      <c r="C475" s="1282" t="s">
        <v>340</v>
      </c>
      <c r="D475" s="1283">
        <v>12</v>
      </c>
    </row>
    <row r="476" spans="1:4" ht="14.45">
      <c r="A476" s="1287">
        <v>2</v>
      </c>
      <c r="B476" s="1281" t="s">
        <v>1035</v>
      </c>
      <c r="C476" s="1282" t="s">
        <v>340</v>
      </c>
      <c r="D476" s="1290">
        <v>3.5</v>
      </c>
    </row>
    <row r="477" spans="1:4" ht="14.45">
      <c r="A477" s="1287">
        <v>3</v>
      </c>
      <c r="B477" s="1281" t="s">
        <v>1034</v>
      </c>
      <c r="C477" s="1282" t="s">
        <v>340</v>
      </c>
      <c r="D477" s="1283">
        <v>1</v>
      </c>
    </row>
    <row r="478" spans="1:4" ht="26.45">
      <c r="A478" s="1287">
        <v>4</v>
      </c>
      <c r="B478" s="1281" t="s">
        <v>1063</v>
      </c>
      <c r="C478" s="1282" t="s">
        <v>109</v>
      </c>
      <c r="D478" s="1283">
        <v>6</v>
      </c>
    </row>
    <row r="479" spans="1:4" ht="14.45">
      <c r="A479" s="1287">
        <v>5</v>
      </c>
      <c r="B479" s="1281" t="s">
        <v>1058</v>
      </c>
      <c r="C479" s="1282" t="s">
        <v>109</v>
      </c>
      <c r="D479" s="1283">
        <v>6</v>
      </c>
    </row>
    <row r="480" spans="1:4" ht="14.45">
      <c r="A480" s="1287">
        <v>6</v>
      </c>
      <c r="B480" s="1281" t="s">
        <v>1062</v>
      </c>
      <c r="C480" s="1282" t="s">
        <v>109</v>
      </c>
      <c r="D480" s="1283">
        <v>6</v>
      </c>
    </row>
    <row r="481" spans="1:4" ht="26.45">
      <c r="A481" s="1287">
        <v>7</v>
      </c>
      <c r="B481" s="1281" t="s">
        <v>148</v>
      </c>
      <c r="C481" s="1282" t="s">
        <v>149</v>
      </c>
      <c r="D481" s="1283">
        <v>12</v>
      </c>
    </row>
    <row r="483" spans="1:4">
      <c r="A483" s="1619" t="s">
        <v>2570</v>
      </c>
      <c r="B483" s="1619"/>
      <c r="C483" s="1619"/>
      <c r="D483" s="1619"/>
    </row>
    <row r="484" spans="1:4">
      <c r="A484" s="1286" t="s">
        <v>16</v>
      </c>
      <c r="B484" s="1285" t="s">
        <v>17</v>
      </c>
      <c r="C484" s="1285" t="s">
        <v>48</v>
      </c>
      <c r="D484" s="1292" t="s">
        <v>1227</v>
      </c>
    </row>
    <row r="485" spans="1:4" ht="14.45">
      <c r="A485" s="1287">
        <v>1</v>
      </c>
      <c r="B485" s="1281" t="s">
        <v>349</v>
      </c>
      <c r="C485" s="1282" t="s">
        <v>340</v>
      </c>
      <c r="D485" s="1290">
        <v>201.60000000000002</v>
      </c>
    </row>
    <row r="486" spans="1:4" ht="14.45">
      <c r="A486" s="1287">
        <v>2</v>
      </c>
      <c r="B486" s="1281" t="s">
        <v>474</v>
      </c>
      <c r="C486" s="1282" t="s">
        <v>340</v>
      </c>
      <c r="D486" s="1283">
        <v>3</v>
      </c>
    </row>
    <row r="487" spans="1:4" ht="14.45">
      <c r="A487" s="1287">
        <v>3</v>
      </c>
      <c r="B487" s="1281" t="s">
        <v>455</v>
      </c>
      <c r="C487" s="1282" t="s">
        <v>109</v>
      </c>
      <c r="D487" s="1283">
        <v>2</v>
      </c>
    </row>
    <row r="488" spans="1:4" ht="14.45">
      <c r="A488" s="1287">
        <v>4</v>
      </c>
      <c r="B488" s="1281" t="s">
        <v>144</v>
      </c>
      <c r="C488" s="1282" t="s">
        <v>109</v>
      </c>
      <c r="D488" s="1283">
        <v>5</v>
      </c>
    </row>
    <row r="490" spans="1:4">
      <c r="A490" s="1619" t="s">
        <v>2571</v>
      </c>
      <c r="B490" s="1619"/>
      <c r="C490" s="1619"/>
      <c r="D490" s="1619"/>
    </row>
    <row r="491" spans="1:4">
      <c r="A491" s="1286" t="s">
        <v>16</v>
      </c>
      <c r="B491" s="1285" t="s">
        <v>17</v>
      </c>
      <c r="C491" s="1285" t="s">
        <v>48</v>
      </c>
      <c r="D491" s="1292" t="s">
        <v>1227</v>
      </c>
    </row>
    <row r="492" spans="1:4" ht="26.45">
      <c r="A492" s="1287">
        <v>1</v>
      </c>
      <c r="B492" s="1281" t="s">
        <v>576</v>
      </c>
      <c r="C492" s="1282" t="s">
        <v>109</v>
      </c>
      <c r="D492" s="1283">
        <v>1</v>
      </c>
    </row>
    <row r="493" spans="1:4" ht="14.45">
      <c r="A493" s="1287">
        <v>2</v>
      </c>
      <c r="B493" s="1281" t="s">
        <v>202</v>
      </c>
      <c r="C493" s="1282" t="s">
        <v>109</v>
      </c>
      <c r="D493" s="1283">
        <v>4</v>
      </c>
    </row>
    <row r="494" spans="1:4" ht="14.45">
      <c r="A494" s="1287">
        <v>3</v>
      </c>
      <c r="B494" s="1281" t="s">
        <v>892</v>
      </c>
      <c r="C494" s="1282" t="s">
        <v>340</v>
      </c>
      <c r="D494" s="1283">
        <v>1</v>
      </c>
    </row>
    <row r="495" spans="1:4" ht="14.45">
      <c r="A495" s="1287">
        <v>4</v>
      </c>
      <c r="B495" s="1281" t="s">
        <v>615</v>
      </c>
      <c r="C495" s="1282" t="s">
        <v>109</v>
      </c>
      <c r="D495" s="1283">
        <v>20</v>
      </c>
    </row>
    <row r="496" spans="1:4" ht="14.45">
      <c r="A496" s="1287">
        <v>5</v>
      </c>
      <c r="B496" s="1281" t="s">
        <v>624</v>
      </c>
      <c r="C496" s="1282" t="s">
        <v>109</v>
      </c>
      <c r="D496" s="1283">
        <v>1</v>
      </c>
    </row>
    <row r="497" spans="1:4" ht="14.45">
      <c r="A497" s="1287">
        <v>6</v>
      </c>
      <c r="B497" s="1281" t="s">
        <v>610</v>
      </c>
      <c r="C497" s="1282" t="s">
        <v>109</v>
      </c>
      <c r="D497" s="1283">
        <v>1</v>
      </c>
    </row>
    <row r="498" spans="1:4" ht="14.45">
      <c r="A498" s="1287">
        <v>7</v>
      </c>
      <c r="B498" s="1281" t="s">
        <v>1844</v>
      </c>
      <c r="C498" s="1282" t="s">
        <v>109</v>
      </c>
      <c r="D498" s="1283">
        <v>8</v>
      </c>
    </row>
    <row r="499" spans="1:4" ht="14.45">
      <c r="A499" s="1287">
        <v>8</v>
      </c>
      <c r="B499" s="1281" t="s">
        <v>1845</v>
      </c>
      <c r="C499" s="1282" t="s">
        <v>109</v>
      </c>
      <c r="D499" s="1283">
        <v>8</v>
      </c>
    </row>
    <row r="500" spans="1:4" ht="14.45">
      <c r="A500" s="1287">
        <v>9</v>
      </c>
      <c r="B500" s="1281" t="s">
        <v>513</v>
      </c>
      <c r="C500" s="1282" t="s">
        <v>109</v>
      </c>
      <c r="D500" s="1283">
        <v>1</v>
      </c>
    </row>
    <row r="501" spans="1:4" ht="14.45">
      <c r="A501" s="1287">
        <v>10</v>
      </c>
      <c r="B501" s="1281" t="s">
        <v>292</v>
      </c>
      <c r="C501" s="1282" t="s">
        <v>109</v>
      </c>
      <c r="D501" s="1283">
        <v>32</v>
      </c>
    </row>
    <row r="502" spans="1:4" ht="14.45">
      <c r="A502" s="1287">
        <v>11</v>
      </c>
      <c r="B502" s="1281" t="s">
        <v>1050</v>
      </c>
      <c r="C502" s="1282" t="s">
        <v>109</v>
      </c>
      <c r="D502" s="1283">
        <v>32</v>
      </c>
    </row>
    <row r="503" spans="1:4" ht="14.45">
      <c r="A503" s="1287">
        <v>12</v>
      </c>
      <c r="B503" s="1281" t="s">
        <v>359</v>
      </c>
      <c r="C503" s="1282" t="s">
        <v>340</v>
      </c>
      <c r="D503" s="1291">
        <v>1.6800000000000002</v>
      </c>
    </row>
    <row r="504" spans="1:4" ht="14.45">
      <c r="A504" s="1287">
        <v>13</v>
      </c>
      <c r="B504" s="1281" t="s">
        <v>363</v>
      </c>
      <c r="C504" s="1282" t="s">
        <v>340</v>
      </c>
      <c r="D504" s="1291">
        <v>0.84000000000000008</v>
      </c>
    </row>
    <row r="505" spans="1:4" ht="14.45">
      <c r="A505" s="1287">
        <v>14</v>
      </c>
      <c r="B505" s="1281" t="s">
        <v>354</v>
      </c>
      <c r="C505" s="1282" t="s">
        <v>340</v>
      </c>
      <c r="D505" s="1283">
        <v>1</v>
      </c>
    </row>
    <row r="506" spans="1:4" ht="14.45">
      <c r="A506" s="1287">
        <v>15</v>
      </c>
      <c r="B506" s="1281" t="s">
        <v>362</v>
      </c>
      <c r="C506" s="1282" t="s">
        <v>340</v>
      </c>
      <c r="D506" s="1291">
        <v>2.5200000000000005</v>
      </c>
    </row>
    <row r="508" spans="1:4">
      <c r="A508" s="1619" t="s">
        <v>2572</v>
      </c>
      <c r="B508" s="1619"/>
      <c r="C508" s="1619"/>
      <c r="D508" s="1619"/>
    </row>
    <row r="509" spans="1:4">
      <c r="A509" s="1286" t="s">
        <v>16</v>
      </c>
      <c r="B509" s="1285" t="s">
        <v>17</v>
      </c>
      <c r="C509" s="1285" t="s">
        <v>48</v>
      </c>
      <c r="D509" s="1292" t="s">
        <v>1227</v>
      </c>
    </row>
    <row r="510" spans="1:4" ht="26.45">
      <c r="A510" s="1287">
        <v>1</v>
      </c>
      <c r="B510" s="1281" t="s">
        <v>579</v>
      </c>
      <c r="C510" s="1282" t="s">
        <v>109</v>
      </c>
      <c r="D510" s="1283">
        <v>1</v>
      </c>
    </row>
    <row r="511" spans="1:4" ht="14.45">
      <c r="A511" s="1287">
        <v>2</v>
      </c>
      <c r="B511" s="1281" t="s">
        <v>210</v>
      </c>
      <c r="C511" s="1282" t="s">
        <v>109</v>
      </c>
      <c r="D511" s="1283">
        <v>2</v>
      </c>
    </row>
    <row r="512" spans="1:4" ht="14.45">
      <c r="A512" s="1287">
        <v>3</v>
      </c>
      <c r="B512" s="1281" t="s">
        <v>612</v>
      </c>
      <c r="C512" s="1282" t="s">
        <v>109</v>
      </c>
      <c r="D512" s="1283">
        <v>3</v>
      </c>
    </row>
    <row r="513" spans="1:4" ht="14.45">
      <c r="A513" s="1287">
        <v>4</v>
      </c>
      <c r="B513" s="1281" t="s">
        <v>601</v>
      </c>
      <c r="C513" s="1282" t="s">
        <v>109</v>
      </c>
      <c r="D513" s="1283">
        <v>3</v>
      </c>
    </row>
    <row r="514" spans="1:4" ht="14.45">
      <c r="A514" s="1287">
        <v>5</v>
      </c>
      <c r="B514" s="1281" t="s">
        <v>627</v>
      </c>
      <c r="C514" s="1282" t="s">
        <v>109</v>
      </c>
      <c r="D514" s="1283">
        <v>1</v>
      </c>
    </row>
    <row r="515" spans="1:4" ht="14.45">
      <c r="A515" s="1287">
        <v>6</v>
      </c>
      <c r="B515" s="1281" t="s">
        <v>292</v>
      </c>
      <c r="C515" s="1282" t="s">
        <v>109</v>
      </c>
      <c r="D515" s="1283">
        <v>32</v>
      </c>
    </row>
    <row r="516" spans="1:4" ht="14.45">
      <c r="A516" s="1287">
        <v>7</v>
      </c>
      <c r="B516" s="1281" t="s">
        <v>1050</v>
      </c>
      <c r="C516" s="1282" t="s">
        <v>109</v>
      </c>
      <c r="D516" s="1283">
        <v>32</v>
      </c>
    </row>
    <row r="517" spans="1:4" ht="14.45">
      <c r="A517" s="1287">
        <v>8</v>
      </c>
      <c r="B517" s="1281" t="s">
        <v>712</v>
      </c>
      <c r="C517" s="1282" t="s">
        <v>149</v>
      </c>
      <c r="D517" s="1283">
        <v>3</v>
      </c>
    </row>
    <row r="518" spans="1:4" ht="14.45">
      <c r="A518" s="1287">
        <v>9</v>
      </c>
      <c r="B518" s="1281" t="s">
        <v>892</v>
      </c>
      <c r="C518" s="1282" t="s">
        <v>340</v>
      </c>
      <c r="D518" s="1283">
        <v>1</v>
      </c>
    </row>
    <row r="519" spans="1:4" ht="14.45">
      <c r="A519" s="1287">
        <v>10</v>
      </c>
      <c r="B519" s="1281" t="s">
        <v>1846</v>
      </c>
      <c r="C519" s="1282" t="s">
        <v>340</v>
      </c>
      <c r="D519" s="1291">
        <v>15.750000000000002</v>
      </c>
    </row>
    <row r="520" spans="1:4" ht="14.45">
      <c r="A520" s="1287">
        <v>11</v>
      </c>
      <c r="B520" s="1281" t="s">
        <v>363</v>
      </c>
      <c r="C520" s="1282" t="s">
        <v>340</v>
      </c>
      <c r="D520" s="1295">
        <v>7.8750000000000009</v>
      </c>
    </row>
    <row r="521" spans="1:4" ht="14.45">
      <c r="A521" s="1287">
        <v>12</v>
      </c>
      <c r="B521" s="1281" t="s">
        <v>354</v>
      </c>
      <c r="C521" s="1282" t="s">
        <v>340</v>
      </c>
      <c r="D521" s="1290">
        <v>25.5</v>
      </c>
    </row>
    <row r="522" spans="1:4" ht="14.45">
      <c r="A522" s="1287">
        <v>13</v>
      </c>
      <c r="B522" s="1281" t="s">
        <v>364</v>
      </c>
      <c r="C522" s="1282" t="s">
        <v>340</v>
      </c>
      <c r="D522" s="1290">
        <v>10.5</v>
      </c>
    </row>
    <row r="523" spans="1:4" ht="14.45">
      <c r="A523" s="1287">
        <v>14</v>
      </c>
      <c r="B523" s="1281" t="s">
        <v>1848</v>
      </c>
      <c r="C523" s="1282" t="s">
        <v>340</v>
      </c>
      <c r="D523" s="1283">
        <v>7</v>
      </c>
    </row>
    <row r="525" spans="1:4">
      <c r="A525" s="1619" t="s">
        <v>2573</v>
      </c>
      <c r="B525" s="1619"/>
      <c r="C525" s="1619"/>
      <c r="D525" s="1619"/>
    </row>
    <row r="526" spans="1:4">
      <c r="A526" s="1286" t="s">
        <v>16</v>
      </c>
      <c r="B526" s="1285" t="s">
        <v>17</v>
      </c>
      <c r="C526" s="1285" t="s">
        <v>48</v>
      </c>
      <c r="D526" s="1292" t="s">
        <v>1227</v>
      </c>
    </row>
    <row r="527" spans="1:4" ht="26.45">
      <c r="A527" s="1287">
        <v>1</v>
      </c>
      <c r="B527" s="1281" t="s">
        <v>1805</v>
      </c>
      <c r="C527" s="1282" t="s">
        <v>109</v>
      </c>
      <c r="D527" s="1283">
        <v>12</v>
      </c>
    </row>
    <row r="528" spans="1:4" ht="14.45">
      <c r="A528" s="1287">
        <v>2</v>
      </c>
      <c r="B528" s="1281" t="s">
        <v>575</v>
      </c>
      <c r="C528" s="1282" t="s">
        <v>109</v>
      </c>
      <c r="D528" s="1283">
        <v>2</v>
      </c>
    </row>
    <row r="529" spans="1:4" ht="14.45">
      <c r="A529" s="1287">
        <v>3</v>
      </c>
      <c r="B529" s="1281" t="s">
        <v>347</v>
      </c>
      <c r="C529" s="1282" t="s">
        <v>340</v>
      </c>
      <c r="D529" s="1291">
        <v>7.5600000000000005</v>
      </c>
    </row>
    <row r="530" spans="1:4" ht="14.45">
      <c r="A530" s="1287">
        <v>4</v>
      </c>
      <c r="B530" s="1281" t="s">
        <v>492</v>
      </c>
      <c r="C530" s="1282" t="s">
        <v>109</v>
      </c>
      <c r="D530" s="1283">
        <v>1</v>
      </c>
    </row>
    <row r="531" spans="1:4" ht="14.45">
      <c r="A531" s="1287">
        <v>5</v>
      </c>
      <c r="B531" s="1281" t="s">
        <v>384</v>
      </c>
      <c r="C531" s="1282" t="s">
        <v>340</v>
      </c>
      <c r="D531" s="1283">
        <v>8</v>
      </c>
    </row>
    <row r="532" spans="1:4" ht="14.45">
      <c r="A532" s="1287">
        <v>6</v>
      </c>
      <c r="B532" s="1281" t="s">
        <v>458</v>
      </c>
      <c r="C532" s="1282" t="s">
        <v>109</v>
      </c>
      <c r="D532" s="1283">
        <v>12</v>
      </c>
    </row>
    <row r="533" spans="1:4" ht="14.45">
      <c r="A533" s="1287">
        <v>7</v>
      </c>
      <c r="B533" s="1281" t="s">
        <v>1014</v>
      </c>
      <c r="C533" s="1282" t="s">
        <v>149</v>
      </c>
      <c r="D533" s="1283">
        <v>12</v>
      </c>
    </row>
    <row r="535" spans="1:4">
      <c r="A535" s="1619" t="s">
        <v>2574</v>
      </c>
      <c r="B535" s="1619"/>
      <c r="C535" s="1619"/>
      <c r="D535" s="1619"/>
    </row>
    <row r="536" spans="1:4">
      <c r="A536" s="1286" t="s">
        <v>16</v>
      </c>
      <c r="B536" s="1285" t="s">
        <v>17</v>
      </c>
      <c r="C536" s="1285" t="s">
        <v>48</v>
      </c>
      <c r="D536" s="1292" t="s">
        <v>1227</v>
      </c>
    </row>
    <row r="537" spans="1:4" ht="39.6">
      <c r="A537" s="1287">
        <v>1</v>
      </c>
      <c r="B537" s="1281" t="s">
        <v>578</v>
      </c>
      <c r="C537" s="1282" t="s">
        <v>109</v>
      </c>
      <c r="D537" s="1283">
        <v>1</v>
      </c>
    </row>
    <row r="538" spans="1:4" ht="14.45">
      <c r="A538" s="1287">
        <v>2</v>
      </c>
      <c r="B538" s="1281" t="s">
        <v>202</v>
      </c>
      <c r="C538" s="1282" t="s">
        <v>109</v>
      </c>
      <c r="D538" s="1283">
        <v>2</v>
      </c>
    </row>
    <row r="539" spans="1:4" ht="14.45">
      <c r="A539" s="1287">
        <v>3</v>
      </c>
      <c r="B539" s="1281" t="s">
        <v>292</v>
      </c>
      <c r="C539" s="1282" t="s">
        <v>109</v>
      </c>
      <c r="D539" s="1283">
        <v>9</v>
      </c>
    </row>
    <row r="540" spans="1:4" ht="14.45">
      <c r="A540" s="1287">
        <v>4</v>
      </c>
      <c r="B540" s="1281" t="s">
        <v>1050</v>
      </c>
      <c r="C540" s="1282" t="s">
        <v>109</v>
      </c>
      <c r="D540" s="1283">
        <v>9</v>
      </c>
    </row>
    <row r="541" spans="1:4" ht="14.45">
      <c r="A541" s="1287">
        <v>5</v>
      </c>
      <c r="B541" s="1281" t="s">
        <v>624</v>
      </c>
      <c r="C541" s="1282" t="s">
        <v>109</v>
      </c>
      <c r="D541" s="1283">
        <v>3</v>
      </c>
    </row>
    <row r="542" spans="1:4" ht="14.45">
      <c r="A542" s="1287">
        <v>6</v>
      </c>
      <c r="B542" s="1281" t="s">
        <v>359</v>
      </c>
      <c r="C542" s="1282" t="s">
        <v>340</v>
      </c>
      <c r="D542" s="1291">
        <v>3.15</v>
      </c>
    </row>
    <row r="543" spans="1:4" ht="14.45">
      <c r="A543" s="1287">
        <v>7</v>
      </c>
      <c r="B543" s="1281" t="s">
        <v>363</v>
      </c>
      <c r="C543" s="1282" t="s">
        <v>340</v>
      </c>
      <c r="D543" s="1290">
        <v>1.6</v>
      </c>
    </row>
    <row r="544" spans="1:4" ht="14.45">
      <c r="A544" s="1287">
        <v>8</v>
      </c>
      <c r="B544" s="1281" t="s">
        <v>892</v>
      </c>
      <c r="C544" s="1282" t="s">
        <v>340</v>
      </c>
      <c r="D544" s="1283">
        <v>1</v>
      </c>
    </row>
    <row r="545" spans="1:4" ht="14.45">
      <c r="A545" s="1287">
        <v>9</v>
      </c>
      <c r="B545" s="1281" t="s">
        <v>211</v>
      </c>
      <c r="C545" s="1282" t="s">
        <v>109</v>
      </c>
      <c r="D545" s="1283">
        <v>1</v>
      </c>
    </row>
    <row r="546" spans="1:4" ht="14.45">
      <c r="A546" s="1287">
        <v>10</v>
      </c>
      <c r="B546" s="1281" t="s">
        <v>607</v>
      </c>
      <c r="C546" s="1282" t="s">
        <v>109</v>
      </c>
      <c r="D546" s="1283">
        <v>1</v>
      </c>
    </row>
    <row r="548" spans="1:4">
      <c r="A548" s="1619" t="s">
        <v>2575</v>
      </c>
      <c r="B548" s="1619"/>
      <c r="C548" s="1619"/>
      <c r="D548" s="1619"/>
    </row>
    <row r="549" spans="1:4">
      <c r="A549" s="1286" t="s">
        <v>16</v>
      </c>
      <c r="B549" s="1285" t="s">
        <v>17</v>
      </c>
      <c r="C549" s="1285" t="s">
        <v>48</v>
      </c>
      <c r="D549" s="1292" t="s">
        <v>1227</v>
      </c>
    </row>
    <row r="550" spans="1:4" ht="14.45">
      <c r="A550" s="1287"/>
      <c r="B550" s="1281" t="s">
        <v>184</v>
      </c>
      <c r="C550" s="1282" t="s">
        <v>109</v>
      </c>
      <c r="D550" s="1283">
        <v>1</v>
      </c>
    </row>
    <row r="551" spans="1:4" ht="14.45">
      <c r="A551" s="1287"/>
      <c r="B551" s="1281" t="s">
        <v>292</v>
      </c>
      <c r="C551" s="1282" t="s">
        <v>109</v>
      </c>
      <c r="D551" s="1283">
        <v>6</v>
      </c>
    </row>
    <row r="552" spans="1:4" ht="14.45">
      <c r="A552" s="1287"/>
      <c r="B552" s="1281" t="s">
        <v>1050</v>
      </c>
      <c r="C552" s="1282" t="s">
        <v>109</v>
      </c>
      <c r="D552" s="1283">
        <v>6</v>
      </c>
    </row>
    <row r="554" spans="1:4">
      <c r="A554" s="1619" t="s">
        <v>2576</v>
      </c>
      <c r="B554" s="1619"/>
      <c r="C554" s="1619"/>
      <c r="D554" s="1619"/>
    </row>
    <row r="555" spans="1:4">
      <c r="A555" s="1286" t="s">
        <v>16</v>
      </c>
      <c r="B555" s="1285" t="s">
        <v>17</v>
      </c>
      <c r="C555" s="1285" t="s">
        <v>48</v>
      </c>
      <c r="D555" s="1292" t="s">
        <v>1227</v>
      </c>
    </row>
    <row r="556" spans="1:4" ht="39.6">
      <c r="A556" s="1287">
        <v>1</v>
      </c>
      <c r="B556" s="1281" t="s">
        <v>577</v>
      </c>
      <c r="C556" s="1282" t="s">
        <v>109</v>
      </c>
      <c r="D556" s="1283">
        <v>1</v>
      </c>
    </row>
    <row r="557" spans="1:4" ht="14.45">
      <c r="A557" s="1287">
        <v>2</v>
      </c>
      <c r="B557" s="1281" t="s">
        <v>195</v>
      </c>
      <c r="C557" s="1282" t="s">
        <v>109</v>
      </c>
      <c r="D557" s="1283">
        <v>4</v>
      </c>
    </row>
    <row r="558" spans="1:4" ht="14.45">
      <c r="A558" s="1287">
        <v>3</v>
      </c>
      <c r="B558" s="1281" t="s">
        <v>356</v>
      </c>
      <c r="C558" s="1282" t="s">
        <v>340</v>
      </c>
      <c r="D558" s="1290">
        <v>4.2</v>
      </c>
    </row>
    <row r="559" spans="1:4" ht="14.45">
      <c r="A559" s="1287">
        <v>4</v>
      </c>
      <c r="B559" s="1281" t="s">
        <v>623</v>
      </c>
      <c r="C559" s="1282" t="s">
        <v>109</v>
      </c>
      <c r="D559" s="1283">
        <v>1</v>
      </c>
    </row>
    <row r="560" spans="1:4" ht="14.45">
      <c r="A560" s="1287">
        <v>5</v>
      </c>
      <c r="B560" s="1281" t="s">
        <v>620</v>
      </c>
      <c r="C560" s="1282" t="s">
        <v>109</v>
      </c>
      <c r="D560" s="1283">
        <v>5</v>
      </c>
    </row>
    <row r="561" spans="1:4" ht="14.45">
      <c r="A561" s="1287">
        <v>6</v>
      </c>
      <c r="B561" s="1281" t="s">
        <v>606</v>
      </c>
      <c r="C561" s="1282" t="s">
        <v>109</v>
      </c>
      <c r="D561" s="1283">
        <v>1</v>
      </c>
    </row>
    <row r="562" spans="1:4" ht="14.45">
      <c r="A562" s="1287">
        <v>7</v>
      </c>
      <c r="B562" s="1281" t="s">
        <v>292</v>
      </c>
      <c r="C562" s="1282" t="s">
        <v>109</v>
      </c>
      <c r="D562" s="1283">
        <v>29</v>
      </c>
    </row>
    <row r="563" spans="1:4" ht="14.45">
      <c r="A563" s="1287">
        <v>8</v>
      </c>
      <c r="B563" s="1281" t="s">
        <v>1050</v>
      </c>
      <c r="C563" s="1282" t="s">
        <v>109</v>
      </c>
      <c r="D563" s="1283">
        <v>29</v>
      </c>
    </row>
    <row r="564" spans="1:4" ht="14.45">
      <c r="A564" s="1287">
        <v>9</v>
      </c>
      <c r="B564" s="1281" t="s">
        <v>512</v>
      </c>
      <c r="C564" s="1282" t="s">
        <v>109</v>
      </c>
      <c r="D564" s="1283">
        <v>1</v>
      </c>
    </row>
    <row r="565" spans="1:4" ht="14.45">
      <c r="A565" s="1287">
        <v>10</v>
      </c>
      <c r="B565" s="1281" t="s">
        <v>892</v>
      </c>
      <c r="C565" s="1282" t="s">
        <v>340</v>
      </c>
      <c r="D565" s="1283">
        <v>2</v>
      </c>
    </row>
    <row r="566" spans="1:4" ht="14.45">
      <c r="A566" s="1287">
        <v>11</v>
      </c>
      <c r="B566" s="1281" t="s">
        <v>363</v>
      </c>
      <c r="C566" s="1282" t="s">
        <v>340</v>
      </c>
      <c r="D566" s="1290">
        <v>6.3</v>
      </c>
    </row>
    <row r="567" spans="1:4" ht="14.45">
      <c r="A567" s="1287">
        <v>12</v>
      </c>
      <c r="B567" s="1281" t="s">
        <v>356</v>
      </c>
      <c r="C567" s="1282" t="s">
        <v>340</v>
      </c>
      <c r="D567" s="1290">
        <v>2.1</v>
      </c>
    </row>
    <row r="568" spans="1:4" ht="14.45">
      <c r="A568" s="1287">
        <v>13</v>
      </c>
      <c r="B568" s="1281" t="s">
        <v>362</v>
      </c>
      <c r="C568" s="1282" t="s">
        <v>340</v>
      </c>
      <c r="D568" s="1283">
        <v>3</v>
      </c>
    </row>
    <row r="569" spans="1:4" ht="14.45">
      <c r="A569" s="1287">
        <v>14</v>
      </c>
      <c r="B569" s="1281" t="s">
        <v>355</v>
      </c>
      <c r="C569" s="1282" t="s">
        <v>340</v>
      </c>
      <c r="D569" s="1283">
        <v>1</v>
      </c>
    </row>
    <row r="570" spans="1:4" ht="14.45">
      <c r="A570" s="1287">
        <v>15</v>
      </c>
      <c r="B570" s="1281" t="s">
        <v>344</v>
      </c>
      <c r="C570" s="1282" t="s">
        <v>340</v>
      </c>
      <c r="D570" s="1283">
        <v>2</v>
      </c>
    </row>
    <row r="572" spans="1:4">
      <c r="A572" s="1619" t="s">
        <v>2577</v>
      </c>
      <c r="B572" s="1619"/>
      <c r="C572" s="1619"/>
      <c r="D572" s="1619"/>
    </row>
    <row r="573" spans="1:4">
      <c r="A573" s="1286" t="s">
        <v>16</v>
      </c>
      <c r="B573" s="1285" t="s">
        <v>17</v>
      </c>
      <c r="C573" s="1285" t="s">
        <v>48</v>
      </c>
      <c r="D573" s="1292" t="s">
        <v>1227</v>
      </c>
    </row>
    <row r="574" spans="1:4" ht="14.45">
      <c r="A574" s="1287">
        <v>1</v>
      </c>
      <c r="B574" s="1281" t="s">
        <v>406</v>
      </c>
      <c r="C574" s="1282" t="s">
        <v>340</v>
      </c>
      <c r="D574" s="1283">
        <v>12</v>
      </c>
    </row>
    <row r="575" spans="1:4" ht="14.45">
      <c r="A575" s="1287">
        <v>2</v>
      </c>
      <c r="B575" s="1281" t="s">
        <v>1035</v>
      </c>
      <c r="C575" s="1282" t="s">
        <v>340</v>
      </c>
      <c r="D575" s="1290">
        <v>3.5</v>
      </c>
    </row>
    <row r="576" spans="1:4" ht="14.45">
      <c r="A576" s="1287">
        <v>3</v>
      </c>
      <c r="B576" s="1281" t="s">
        <v>1034</v>
      </c>
      <c r="C576" s="1282" t="s">
        <v>340</v>
      </c>
      <c r="D576" s="1283">
        <v>1</v>
      </c>
    </row>
    <row r="577" spans="1:4" ht="26.45">
      <c r="A577" s="1287">
        <v>4</v>
      </c>
      <c r="B577" s="1281" t="s">
        <v>1063</v>
      </c>
      <c r="C577" s="1282" t="s">
        <v>109</v>
      </c>
      <c r="D577" s="1283">
        <v>6</v>
      </c>
    </row>
    <row r="578" spans="1:4" ht="14.45">
      <c r="A578" s="1287">
        <v>5</v>
      </c>
      <c r="B578" s="1281" t="s">
        <v>1058</v>
      </c>
      <c r="C578" s="1282" t="s">
        <v>109</v>
      </c>
      <c r="D578" s="1283">
        <v>6</v>
      </c>
    </row>
    <row r="579" spans="1:4" ht="14.45">
      <c r="A579" s="1287">
        <v>6</v>
      </c>
      <c r="B579" s="1281" t="s">
        <v>1062</v>
      </c>
      <c r="C579" s="1282" t="s">
        <v>109</v>
      </c>
      <c r="D579" s="1283">
        <v>6</v>
      </c>
    </row>
    <row r="580" spans="1:4" ht="26.45">
      <c r="A580" s="1287">
        <v>7</v>
      </c>
      <c r="B580" s="1281" t="s">
        <v>148</v>
      </c>
      <c r="C580" s="1282" t="s">
        <v>149</v>
      </c>
      <c r="D580" s="1283">
        <v>12</v>
      </c>
    </row>
    <row r="582" spans="1:4">
      <c r="A582" s="1619" t="s">
        <v>2578</v>
      </c>
      <c r="B582" s="1619"/>
      <c r="C582" s="1619"/>
      <c r="D582" s="1619"/>
    </row>
    <row r="583" spans="1:4">
      <c r="A583" s="1286" t="s">
        <v>16</v>
      </c>
      <c r="B583" s="1285" t="s">
        <v>17</v>
      </c>
      <c r="C583" s="1285" t="s">
        <v>48</v>
      </c>
      <c r="D583" s="1292" t="s">
        <v>1227</v>
      </c>
    </row>
    <row r="584" spans="1:4" ht="14.45">
      <c r="A584" s="1287">
        <v>1</v>
      </c>
      <c r="B584" s="1281" t="s">
        <v>358</v>
      </c>
      <c r="C584" s="1282" t="s">
        <v>340</v>
      </c>
      <c r="D584" s="1283">
        <v>40</v>
      </c>
    </row>
    <row r="585" spans="1:4" ht="14.45">
      <c r="A585" s="1287">
        <v>2</v>
      </c>
      <c r="B585" s="1281" t="s">
        <v>1071</v>
      </c>
      <c r="C585" s="1282" t="s">
        <v>109</v>
      </c>
      <c r="D585" s="1283">
        <v>4</v>
      </c>
    </row>
    <row r="586" spans="1:4" ht="14.45">
      <c r="A586" s="1287">
        <v>3</v>
      </c>
      <c r="B586" s="1281" t="s">
        <v>958</v>
      </c>
      <c r="C586" s="1282" t="s">
        <v>109</v>
      </c>
      <c r="D586" s="1283">
        <v>16</v>
      </c>
    </row>
    <row r="587" spans="1:4" ht="14.45">
      <c r="A587" s="1287">
        <v>4</v>
      </c>
      <c r="B587" s="1281" t="s">
        <v>1010</v>
      </c>
      <c r="C587" s="1282" t="s">
        <v>109</v>
      </c>
      <c r="D587" s="1283">
        <v>2</v>
      </c>
    </row>
    <row r="588" spans="1:4" ht="14.45">
      <c r="A588" s="1287">
        <v>5</v>
      </c>
      <c r="B588" s="1281" t="s">
        <v>393</v>
      </c>
      <c r="C588" s="1282" t="s">
        <v>109</v>
      </c>
      <c r="D588" s="1283">
        <v>1</v>
      </c>
    </row>
    <row r="589" spans="1:4" ht="39.6">
      <c r="A589" s="1287">
        <v>6</v>
      </c>
      <c r="B589" s="1281" t="s">
        <v>699</v>
      </c>
      <c r="C589" s="1282" t="s">
        <v>109</v>
      </c>
      <c r="D589" s="1283">
        <v>2</v>
      </c>
    </row>
    <row r="590" spans="1:4" ht="14.45">
      <c r="A590" s="1287">
        <v>7</v>
      </c>
      <c r="B590" s="1281" t="s">
        <v>354</v>
      </c>
      <c r="C590" s="1282" t="s">
        <v>340</v>
      </c>
      <c r="D590" s="1295">
        <v>12.074999999999999</v>
      </c>
    </row>
    <row r="592" spans="1:4">
      <c r="A592" s="1619" t="s">
        <v>2579</v>
      </c>
      <c r="B592" s="1619"/>
      <c r="C592" s="1619"/>
      <c r="D592" s="1619"/>
    </row>
    <row r="593" spans="1:4">
      <c r="A593" s="1286" t="s">
        <v>16</v>
      </c>
      <c r="B593" s="1285" t="s">
        <v>17</v>
      </c>
      <c r="C593" s="1285" t="s">
        <v>48</v>
      </c>
      <c r="D593" s="1292" t="s">
        <v>1227</v>
      </c>
    </row>
    <row r="594" spans="1:4" ht="14.45">
      <c r="A594" s="1287">
        <v>1</v>
      </c>
      <c r="B594" s="1281" t="s">
        <v>176</v>
      </c>
      <c r="C594" s="1282" t="s">
        <v>109</v>
      </c>
      <c r="D594" s="1283">
        <v>8</v>
      </c>
    </row>
    <row r="595" spans="1:4" ht="14.45">
      <c r="A595" s="1287">
        <v>2</v>
      </c>
      <c r="B595" s="1281" t="s">
        <v>912</v>
      </c>
      <c r="C595" s="1282" t="s">
        <v>109</v>
      </c>
      <c r="D595" s="1283">
        <v>2</v>
      </c>
    </row>
    <row r="596" spans="1:4" ht="14.45">
      <c r="A596" s="1287">
        <v>3</v>
      </c>
      <c r="B596" s="1281" t="s">
        <v>1068</v>
      </c>
      <c r="C596" s="1282" t="s">
        <v>109</v>
      </c>
      <c r="D596" s="1283">
        <v>2</v>
      </c>
    </row>
    <row r="598" spans="1:4">
      <c r="A598" s="1619" t="s">
        <v>2580</v>
      </c>
      <c r="B598" s="1619"/>
      <c r="C598" s="1619"/>
      <c r="D598" s="1619"/>
    </row>
    <row r="599" spans="1:4">
      <c r="A599" s="1286" t="s">
        <v>16</v>
      </c>
      <c r="B599" s="1285" t="s">
        <v>17</v>
      </c>
      <c r="C599" s="1285" t="s">
        <v>48</v>
      </c>
      <c r="D599" s="1292" t="s">
        <v>1227</v>
      </c>
    </row>
    <row r="600" spans="1:4" ht="14.45">
      <c r="A600" s="1287">
        <v>1</v>
      </c>
      <c r="B600" s="1281" t="s">
        <v>994</v>
      </c>
      <c r="C600" s="1282" t="s">
        <v>109</v>
      </c>
      <c r="D600" s="1283">
        <v>1</v>
      </c>
    </row>
    <row r="601" spans="1:4" ht="26.45">
      <c r="A601" s="1287">
        <v>2</v>
      </c>
      <c r="B601" s="1281" t="s">
        <v>632</v>
      </c>
      <c r="C601" s="1282" t="s">
        <v>109</v>
      </c>
      <c r="D601" s="1283">
        <v>2</v>
      </c>
    </row>
    <row r="602" spans="1:4" ht="14.45">
      <c r="A602" s="1287">
        <v>3</v>
      </c>
      <c r="B602" s="1281" t="s">
        <v>402</v>
      </c>
      <c r="C602" s="1282" t="s">
        <v>109</v>
      </c>
      <c r="D602" s="1283">
        <v>2</v>
      </c>
    </row>
    <row r="603" spans="1:4" ht="14.45">
      <c r="A603" s="1287">
        <v>4</v>
      </c>
      <c r="B603" s="1281" t="s">
        <v>844</v>
      </c>
      <c r="C603" s="1282" t="s">
        <v>109</v>
      </c>
      <c r="D603" s="1283">
        <v>4</v>
      </c>
    </row>
    <row r="604" spans="1:4" ht="14.45">
      <c r="A604" s="1287">
        <v>5</v>
      </c>
      <c r="B604" s="1281" t="s">
        <v>599</v>
      </c>
      <c r="C604" s="1282" t="s">
        <v>109</v>
      </c>
      <c r="D604" s="1283">
        <v>4</v>
      </c>
    </row>
    <row r="605" spans="1:4" ht="14.45">
      <c r="A605" s="1287">
        <v>6</v>
      </c>
      <c r="B605" s="1281" t="s">
        <v>459</v>
      </c>
      <c r="C605" s="1282" t="s">
        <v>109</v>
      </c>
      <c r="D605" s="1283">
        <v>21</v>
      </c>
    </row>
    <row r="606" spans="1:4" ht="14.45">
      <c r="A606" s="1287">
        <v>7</v>
      </c>
      <c r="B606" s="1281" t="s">
        <v>356</v>
      </c>
      <c r="C606" s="1282" t="s">
        <v>340</v>
      </c>
      <c r="D606" s="1283">
        <v>105</v>
      </c>
    </row>
    <row r="607" spans="1:4" ht="14.45">
      <c r="A607" s="1287">
        <v>8</v>
      </c>
      <c r="B607" s="1281" t="s">
        <v>1023</v>
      </c>
      <c r="C607" s="1282" t="s">
        <v>109</v>
      </c>
      <c r="D607" s="1283">
        <v>80</v>
      </c>
    </row>
    <row r="608" spans="1:4" ht="14.45">
      <c r="A608" s="1287">
        <v>9</v>
      </c>
      <c r="B608" s="1281" t="s">
        <v>403</v>
      </c>
      <c r="C608" s="1282" t="s">
        <v>109</v>
      </c>
      <c r="D608" s="1283">
        <v>4</v>
      </c>
    </row>
    <row r="609" spans="1:4" ht="14.45">
      <c r="A609" s="1287">
        <v>10</v>
      </c>
      <c r="B609" s="1281" t="s">
        <v>146</v>
      </c>
      <c r="C609" s="1282" t="s">
        <v>109</v>
      </c>
      <c r="D609" s="1283">
        <v>40</v>
      </c>
    </row>
    <row r="610" spans="1:4" ht="14.45">
      <c r="A610" s="1287">
        <v>11</v>
      </c>
      <c r="B610" s="1281" t="s">
        <v>401</v>
      </c>
      <c r="C610" s="1282" t="s">
        <v>109</v>
      </c>
      <c r="D610" s="1283">
        <v>8</v>
      </c>
    </row>
    <row r="611" spans="1:4" ht="14.45">
      <c r="A611" s="1287">
        <v>12</v>
      </c>
      <c r="B611" s="1281" t="s">
        <v>206</v>
      </c>
      <c r="C611" s="1282" t="s">
        <v>109</v>
      </c>
      <c r="D611" s="1283">
        <v>1</v>
      </c>
    </row>
    <row r="612" spans="1:4" ht="14.45">
      <c r="A612" s="1287">
        <v>13</v>
      </c>
      <c r="B612" s="1281" t="s">
        <v>1015</v>
      </c>
      <c r="C612" s="1282" t="s">
        <v>109</v>
      </c>
      <c r="D612" s="1283">
        <v>4</v>
      </c>
    </row>
    <row r="613" spans="1:4" ht="14.45">
      <c r="A613" s="1287">
        <v>14</v>
      </c>
      <c r="B613" s="1281" t="s">
        <v>1036</v>
      </c>
      <c r="C613" s="1282" t="s">
        <v>340</v>
      </c>
      <c r="D613" s="1283">
        <v>30</v>
      </c>
    </row>
    <row r="614" spans="1:4" ht="14.45">
      <c r="A614" s="1287">
        <v>15</v>
      </c>
      <c r="B614" s="1281" t="s">
        <v>1065</v>
      </c>
      <c r="C614" s="1282" t="s">
        <v>109</v>
      </c>
      <c r="D614" s="1283">
        <v>50</v>
      </c>
    </row>
    <row r="616" spans="1:4">
      <c r="A616" s="1619" t="s">
        <v>2581</v>
      </c>
      <c r="B616" s="1619"/>
      <c r="C616" s="1619"/>
      <c r="D616" s="1619"/>
    </row>
    <row r="617" spans="1:4">
      <c r="A617" s="1286" t="s">
        <v>16</v>
      </c>
      <c r="B617" s="1285" t="s">
        <v>17</v>
      </c>
      <c r="C617" s="1285" t="s">
        <v>48</v>
      </c>
      <c r="D617" s="1292" t="s">
        <v>1227</v>
      </c>
    </row>
    <row r="618" spans="1:4" ht="14.45">
      <c r="A618" s="1287">
        <v>1</v>
      </c>
      <c r="B618" s="1281" t="s">
        <v>994</v>
      </c>
      <c r="C618" s="1282" t="s">
        <v>109</v>
      </c>
      <c r="D618" s="1283">
        <v>1</v>
      </c>
    </row>
    <row r="619" spans="1:4" ht="26.45">
      <c r="A619" s="1287">
        <v>2</v>
      </c>
      <c r="B619" s="1281" t="s">
        <v>632</v>
      </c>
      <c r="C619" s="1282" t="s">
        <v>109</v>
      </c>
      <c r="D619" s="1283">
        <v>2</v>
      </c>
    </row>
    <row r="620" spans="1:4" ht="14.45">
      <c r="A620" s="1287">
        <v>3</v>
      </c>
      <c r="B620" s="1281" t="s">
        <v>402</v>
      </c>
      <c r="C620" s="1282" t="s">
        <v>109</v>
      </c>
      <c r="D620" s="1283">
        <v>2</v>
      </c>
    </row>
    <row r="621" spans="1:4" ht="14.45">
      <c r="A621" s="1287">
        <v>4</v>
      </c>
      <c r="B621" s="1281" t="s">
        <v>844</v>
      </c>
      <c r="C621" s="1282" t="s">
        <v>109</v>
      </c>
      <c r="D621" s="1283">
        <v>1</v>
      </c>
    </row>
    <row r="622" spans="1:4" ht="14.45">
      <c r="A622" s="1287">
        <v>5</v>
      </c>
      <c r="B622" s="1281" t="s">
        <v>599</v>
      </c>
      <c r="C622" s="1282" t="s">
        <v>109</v>
      </c>
      <c r="D622" s="1283">
        <v>4</v>
      </c>
    </row>
    <row r="623" spans="1:4" ht="14.45">
      <c r="A623" s="1287">
        <v>6</v>
      </c>
      <c r="B623" s="1281" t="s">
        <v>459</v>
      </c>
      <c r="C623" s="1282" t="s">
        <v>109</v>
      </c>
      <c r="D623" s="1283">
        <v>21</v>
      </c>
    </row>
    <row r="624" spans="1:4" ht="14.45">
      <c r="A624" s="1287">
        <v>7</v>
      </c>
      <c r="B624" s="1281" t="s">
        <v>356</v>
      </c>
      <c r="C624" s="1282" t="s">
        <v>340</v>
      </c>
      <c r="D624" s="1283">
        <v>120</v>
      </c>
    </row>
    <row r="625" spans="1:4" ht="14.45">
      <c r="A625" s="1287">
        <v>8</v>
      </c>
      <c r="B625" s="1281" t="s">
        <v>1023</v>
      </c>
      <c r="C625" s="1282" t="s">
        <v>109</v>
      </c>
      <c r="D625" s="1283">
        <v>80</v>
      </c>
    </row>
    <row r="626" spans="1:4" ht="14.45">
      <c r="A626" s="1287">
        <v>9</v>
      </c>
      <c r="B626" s="1281" t="s">
        <v>403</v>
      </c>
      <c r="C626" s="1282" t="s">
        <v>109</v>
      </c>
      <c r="D626" s="1283">
        <v>6</v>
      </c>
    </row>
    <row r="627" spans="1:4" ht="14.45">
      <c r="A627" s="1287">
        <v>10</v>
      </c>
      <c r="B627" s="1281" t="s">
        <v>1065</v>
      </c>
      <c r="C627" s="1282" t="s">
        <v>109</v>
      </c>
      <c r="D627" s="1283">
        <v>40</v>
      </c>
    </row>
    <row r="628" spans="1:4" ht="14.45">
      <c r="A628" s="1287">
        <v>11</v>
      </c>
      <c r="B628" s="1281" t="s">
        <v>146</v>
      </c>
      <c r="C628" s="1282" t="s">
        <v>109</v>
      </c>
      <c r="D628" s="1283">
        <v>40</v>
      </c>
    </row>
    <row r="629" spans="1:4" ht="14.45">
      <c r="A629" s="1287">
        <v>12</v>
      </c>
      <c r="B629" s="1281" t="s">
        <v>401</v>
      </c>
      <c r="C629" s="1282" t="s">
        <v>109</v>
      </c>
      <c r="D629" s="1283">
        <v>8</v>
      </c>
    </row>
    <row r="630" spans="1:4" ht="14.45">
      <c r="A630" s="1287">
        <v>13</v>
      </c>
      <c r="B630" s="1281" t="s">
        <v>206</v>
      </c>
      <c r="C630" s="1282" t="s">
        <v>109</v>
      </c>
      <c r="D630" s="1283">
        <v>1</v>
      </c>
    </row>
    <row r="631" spans="1:4" ht="14.45">
      <c r="A631" s="1287">
        <v>14</v>
      </c>
      <c r="B631" s="1281" t="s">
        <v>1015</v>
      </c>
      <c r="C631" s="1282" t="s">
        <v>109</v>
      </c>
      <c r="D631" s="1283">
        <v>5</v>
      </c>
    </row>
    <row r="632" spans="1:4" ht="14.45">
      <c r="A632" s="1287">
        <v>15</v>
      </c>
      <c r="B632" s="1281" t="s">
        <v>401</v>
      </c>
      <c r="C632" s="1282" t="s">
        <v>109</v>
      </c>
      <c r="D632" s="1283">
        <v>1</v>
      </c>
    </row>
    <row r="633" spans="1:4" ht="14.45">
      <c r="A633" s="1287">
        <v>16</v>
      </c>
      <c r="B633" s="1281" t="s">
        <v>1036</v>
      </c>
      <c r="C633" s="1282" t="s">
        <v>340</v>
      </c>
      <c r="D633" s="1283">
        <v>40</v>
      </c>
    </row>
    <row r="634" spans="1:4" ht="14.45">
      <c r="A634" s="1287">
        <v>17</v>
      </c>
      <c r="B634" s="1281" t="s">
        <v>1065</v>
      </c>
      <c r="C634" s="1282" t="s">
        <v>109</v>
      </c>
      <c r="D634" s="1283">
        <v>58</v>
      </c>
    </row>
    <row r="635" spans="1:4" ht="14.45">
      <c r="A635" s="1287">
        <v>18</v>
      </c>
      <c r="B635" s="1281" t="s">
        <v>1823</v>
      </c>
      <c r="C635" s="1282" t="s">
        <v>109</v>
      </c>
      <c r="D635" s="1283">
        <v>1</v>
      </c>
    </row>
    <row r="636" spans="1:4" ht="14.45">
      <c r="A636" s="1287">
        <v>19</v>
      </c>
      <c r="B636" s="1281" t="s">
        <v>1824</v>
      </c>
      <c r="C636" s="1282" t="s">
        <v>109</v>
      </c>
      <c r="D636" s="1283">
        <v>4</v>
      </c>
    </row>
    <row r="637" spans="1:4" ht="14.45">
      <c r="A637" s="1287">
        <v>20</v>
      </c>
      <c r="B637" s="1281" t="s">
        <v>1825</v>
      </c>
      <c r="C637" s="1282" t="s">
        <v>109</v>
      </c>
      <c r="D637" s="1283">
        <v>1</v>
      </c>
    </row>
  </sheetData>
  <mergeCells count="68">
    <mergeCell ref="A43:D43"/>
    <mergeCell ref="A1:D1"/>
    <mergeCell ref="A4:D4"/>
    <mergeCell ref="A11:D11"/>
    <mergeCell ref="A20:D20"/>
    <mergeCell ref="A39:D39"/>
    <mergeCell ref="A47:D47"/>
    <mergeCell ref="A51:D51"/>
    <mergeCell ref="A59:D59"/>
    <mergeCell ref="A69:D69"/>
    <mergeCell ref="A87:D87"/>
    <mergeCell ref="A85:D85"/>
    <mergeCell ref="A202:D202"/>
    <mergeCell ref="A92:D92"/>
    <mergeCell ref="A94:D94"/>
    <mergeCell ref="A101:D101"/>
    <mergeCell ref="A117:D117"/>
    <mergeCell ref="A128:D128"/>
    <mergeCell ref="A146:D146"/>
    <mergeCell ref="A156:D156"/>
    <mergeCell ref="A164:D164"/>
    <mergeCell ref="A169:D169"/>
    <mergeCell ref="A175:D175"/>
    <mergeCell ref="A192:D192"/>
    <mergeCell ref="A285:D285"/>
    <mergeCell ref="A208:D208"/>
    <mergeCell ref="A218:D218"/>
    <mergeCell ref="A223:D223"/>
    <mergeCell ref="A231:D231"/>
    <mergeCell ref="A238:D238"/>
    <mergeCell ref="A246:D246"/>
    <mergeCell ref="A251:D251"/>
    <mergeCell ref="A255:D255"/>
    <mergeCell ref="A261:D261"/>
    <mergeCell ref="A265:D265"/>
    <mergeCell ref="A283:D283"/>
    <mergeCell ref="A372:D372"/>
    <mergeCell ref="A298:D298"/>
    <mergeCell ref="A306:D306"/>
    <mergeCell ref="A311:D311"/>
    <mergeCell ref="A309:D309"/>
    <mergeCell ref="A314:D314"/>
    <mergeCell ref="A316:D316"/>
    <mergeCell ref="A321:D321"/>
    <mergeCell ref="A328:D328"/>
    <mergeCell ref="A338:D338"/>
    <mergeCell ref="A348:D348"/>
    <mergeCell ref="A362:D362"/>
    <mergeCell ref="A525:D525"/>
    <mergeCell ref="A382:D382"/>
    <mergeCell ref="A389:D389"/>
    <mergeCell ref="A396:D396"/>
    <mergeCell ref="A414:D414"/>
    <mergeCell ref="A433:D433"/>
    <mergeCell ref="A443:D443"/>
    <mergeCell ref="A456:D456"/>
    <mergeCell ref="A473:D473"/>
    <mergeCell ref="A483:D483"/>
    <mergeCell ref="A490:D490"/>
    <mergeCell ref="A508:D508"/>
    <mergeCell ref="A598:D598"/>
    <mergeCell ref="A616:D616"/>
    <mergeCell ref="A535:D535"/>
    <mergeCell ref="A548:D548"/>
    <mergeCell ref="A554:D554"/>
    <mergeCell ref="A572:D572"/>
    <mergeCell ref="A582:D582"/>
    <mergeCell ref="A592:D592"/>
  </mergeCells>
  <phoneticPr fontId="114" type="noConversion"/>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EACE9-1E31-4F8F-B1D0-7A12C6EDF3E3}">
  <sheetPr>
    <pageSetUpPr fitToPage="1"/>
  </sheetPr>
  <dimension ref="A1:AB56"/>
  <sheetViews>
    <sheetView showGridLines="0" view="pageBreakPreview" topLeftCell="H28" zoomScale="70" zoomScaleNormal="80" zoomScaleSheetLayoutView="70" workbookViewId="0">
      <selection activeCell="J9" sqref="J9"/>
    </sheetView>
  </sheetViews>
  <sheetFormatPr defaultColWidth="11.42578125" defaultRowHeight="13.15"/>
  <cols>
    <col min="1" max="1" width="5.85546875" style="303" bestFit="1" customWidth="1"/>
    <col min="2" max="2" width="53.140625" style="303" customWidth="1"/>
    <col min="3" max="3" width="8" style="303" bestFit="1" customWidth="1"/>
    <col min="4" max="4" width="8" style="303" customWidth="1"/>
    <col min="5" max="5" width="17.28515625" style="303" bestFit="1" customWidth="1"/>
    <col min="6" max="8" width="11.85546875" style="303" bestFit="1" customWidth="1"/>
    <col min="9" max="12" width="13" style="303" bestFit="1" customWidth="1"/>
    <col min="13" max="13" width="16.42578125" style="303" bestFit="1" customWidth="1"/>
    <col min="14" max="16" width="14.85546875" style="303" customWidth="1"/>
    <col min="17" max="22" width="14.85546875" style="303" bestFit="1" customWidth="1"/>
    <col min="23" max="27" width="11.85546875" style="303" bestFit="1" customWidth="1"/>
    <col min="28" max="28" width="15.5703125" style="303" customWidth="1"/>
    <col min="29" max="29" width="16.28515625" style="303" customWidth="1"/>
    <col min="30" max="30" width="7.28515625" style="303" bestFit="1" customWidth="1"/>
    <col min="31" max="31" width="11.42578125" style="303" customWidth="1"/>
    <col min="32" max="16384" width="11.42578125" style="303"/>
  </cols>
  <sheetData>
    <row r="1" spans="1:28" ht="16.899999999999999" customHeight="1">
      <c r="A1" s="1623" t="s">
        <v>2582</v>
      </c>
      <c r="B1" s="1624"/>
      <c r="C1" s="1624"/>
      <c r="D1" s="1624"/>
      <c r="E1" s="1624"/>
      <c r="F1" s="1624"/>
      <c r="G1" s="1624"/>
      <c r="H1" s="1624"/>
      <c r="I1" s="1624"/>
      <c r="J1" s="1624"/>
      <c r="K1" s="1624"/>
      <c r="L1" s="1624"/>
      <c r="M1" s="1624"/>
      <c r="N1" s="1624"/>
      <c r="O1" s="1624"/>
      <c r="P1" s="1624"/>
      <c r="Q1" s="1624"/>
      <c r="R1" s="1624"/>
      <c r="S1" s="1624"/>
      <c r="T1" s="1624"/>
      <c r="U1" s="1624"/>
      <c r="V1" s="1624"/>
      <c r="W1" s="1624"/>
      <c r="X1" s="1624"/>
      <c r="Y1" s="1624"/>
      <c r="Z1" s="1624"/>
      <c r="AA1" s="1624"/>
    </row>
    <row r="2" spans="1:28" ht="24.6" customHeight="1">
      <c r="A2" s="1625" t="str">
        <f>+'PRES GENERAL AWA'!A1</f>
        <v>IMPLEMENTACIÓN DE SOLUCIONES ENERGÉTICAS CON FUENTES NO CONVENCIONALES DE ENERGÍA PARA USUARIOS EN ZONAS RURALES PERTENECIENTES A LAS COMUNIDADES DEL PUEBLO AWÁ – DEPARTAMENTO DE NARIÑO</v>
      </c>
      <c r="B2" s="1626"/>
      <c r="C2" s="1626"/>
      <c r="D2" s="1626"/>
      <c r="E2" s="1626"/>
      <c r="F2" s="1626"/>
      <c r="G2" s="1626"/>
      <c r="H2" s="1626"/>
      <c r="I2" s="1626"/>
      <c r="J2" s="1626"/>
      <c r="K2" s="1626"/>
      <c r="L2" s="1626"/>
      <c r="M2" s="1626"/>
      <c r="N2" s="1626"/>
      <c r="O2" s="1626"/>
      <c r="P2" s="1626"/>
      <c r="Q2" s="1626"/>
      <c r="R2" s="1626"/>
      <c r="S2" s="1626"/>
      <c r="T2" s="1626"/>
      <c r="U2" s="1626"/>
      <c r="V2" s="1626"/>
      <c r="W2" s="1626"/>
      <c r="X2" s="1626"/>
      <c r="Y2" s="1626"/>
      <c r="Z2" s="1626"/>
      <c r="AA2" s="1626"/>
    </row>
    <row r="3" spans="1:28" ht="16.899999999999999" customHeight="1" thickBot="1">
      <c r="A3" s="1627" t="s">
        <v>2583</v>
      </c>
      <c r="B3" s="1628"/>
      <c r="C3" s="1628"/>
      <c r="D3" s="1628"/>
      <c r="E3" s="1628"/>
      <c r="F3" s="1628"/>
      <c r="G3" s="1628"/>
      <c r="H3" s="1628"/>
      <c r="I3" s="1628"/>
      <c r="J3" s="1628"/>
      <c r="K3" s="1628"/>
      <c r="L3" s="1628"/>
      <c r="M3" s="1628"/>
      <c r="N3" s="1628"/>
      <c r="O3" s="1628"/>
      <c r="P3" s="1628"/>
      <c r="Q3" s="1628"/>
      <c r="R3" s="1628"/>
      <c r="S3" s="1628"/>
      <c r="T3" s="1628"/>
      <c r="U3" s="1628"/>
      <c r="V3" s="1628"/>
      <c r="W3" s="1628"/>
      <c r="X3" s="1628"/>
      <c r="Y3" s="1628"/>
      <c r="Z3" s="1628"/>
      <c r="AA3" s="1628"/>
    </row>
    <row r="4" spans="1:28" ht="12.75" customHeight="1" thickBot="1">
      <c r="A4" s="1629" t="s">
        <v>1</v>
      </c>
      <c r="B4" s="1630" t="s">
        <v>2584</v>
      </c>
      <c r="C4" s="1630" t="s">
        <v>3</v>
      </c>
      <c r="D4" s="1630" t="s">
        <v>2585</v>
      </c>
      <c r="E4" s="1630" t="s">
        <v>2586</v>
      </c>
      <c r="F4" s="1631" t="s">
        <v>2587</v>
      </c>
      <c r="G4" s="1632"/>
      <c r="H4" s="1632"/>
      <c r="I4" s="1632"/>
      <c r="J4" s="1633"/>
      <c r="K4" s="1636" t="s">
        <v>2588</v>
      </c>
      <c r="L4" s="1634"/>
      <c r="M4" s="1634"/>
      <c r="N4" s="1634"/>
      <c r="O4" s="1634"/>
      <c r="P4" s="1634"/>
      <c r="Q4" s="1634"/>
      <c r="R4" s="1634"/>
      <c r="S4" s="1634"/>
      <c r="T4" s="1634"/>
      <c r="U4" s="1634"/>
      <c r="V4" s="1635"/>
      <c r="W4" s="1634" t="s">
        <v>2589</v>
      </c>
      <c r="X4" s="1634"/>
      <c r="Y4" s="1634"/>
      <c r="Z4" s="1634"/>
      <c r="AA4" s="1635"/>
    </row>
    <row r="5" spans="1:28" ht="16.149999999999999" thickBot="1">
      <c r="A5" s="1629"/>
      <c r="B5" s="1630"/>
      <c r="C5" s="1630"/>
      <c r="D5" s="1630"/>
      <c r="E5" s="1630"/>
      <c r="F5" s="677" t="s">
        <v>2590</v>
      </c>
      <c r="G5" s="677" t="s">
        <v>2591</v>
      </c>
      <c r="H5" s="677" t="s">
        <v>2592</v>
      </c>
      <c r="I5" s="677" t="s">
        <v>2593</v>
      </c>
      <c r="J5" s="677" t="s">
        <v>2594</v>
      </c>
      <c r="K5" s="677" t="s">
        <v>2595</v>
      </c>
      <c r="L5" s="677" t="s">
        <v>2596</v>
      </c>
      <c r="M5" s="677" t="s">
        <v>2597</v>
      </c>
      <c r="N5" s="677" t="s">
        <v>2598</v>
      </c>
      <c r="O5" s="677" t="s">
        <v>2599</v>
      </c>
      <c r="P5" s="677" t="s">
        <v>2600</v>
      </c>
      <c r="Q5" s="677" t="s">
        <v>2601</v>
      </c>
      <c r="R5" s="677" t="s">
        <v>2602</v>
      </c>
      <c r="S5" s="677" t="s">
        <v>2603</v>
      </c>
      <c r="T5" s="677" t="s">
        <v>2604</v>
      </c>
      <c r="U5" s="677" t="s">
        <v>2605</v>
      </c>
      <c r="V5" s="677" t="s">
        <v>2606</v>
      </c>
      <c r="W5" s="677" t="s">
        <v>2607</v>
      </c>
      <c r="X5" s="677" t="s">
        <v>2608</v>
      </c>
      <c r="Y5" s="677" t="s">
        <v>2609</v>
      </c>
      <c r="Z5" s="677" t="s">
        <v>2610</v>
      </c>
      <c r="AA5" s="677" t="s">
        <v>2611</v>
      </c>
    </row>
    <row r="6" spans="1:28" ht="16.149999999999999" thickBot="1">
      <c r="A6" s="305"/>
      <c r="B6" s="306" t="s">
        <v>2587</v>
      </c>
      <c r="C6" s="306"/>
      <c r="D6" s="306"/>
      <c r="E6" s="307"/>
      <c r="F6" s="678" t="s">
        <v>2612</v>
      </c>
      <c r="G6" s="678" t="s">
        <v>2613</v>
      </c>
      <c r="H6" s="678" t="s">
        <v>2614</v>
      </c>
      <c r="I6" s="678" t="s">
        <v>2615</v>
      </c>
      <c r="J6" s="678" t="s">
        <v>2616</v>
      </c>
      <c r="K6" s="307"/>
      <c r="L6" s="307"/>
      <c r="M6" s="307"/>
      <c r="N6" s="307"/>
      <c r="O6" s="307"/>
      <c r="P6" s="307"/>
      <c r="Q6" s="307"/>
      <c r="R6" s="307"/>
      <c r="S6" s="308"/>
      <c r="T6" s="687"/>
      <c r="U6" s="687"/>
      <c r="V6" s="687"/>
      <c r="W6" s="687"/>
      <c r="X6" s="687"/>
      <c r="Y6" s="687"/>
      <c r="Z6" s="687"/>
      <c r="AA6" s="687"/>
    </row>
    <row r="7" spans="1:28" ht="16.149999999999999" thickBot="1">
      <c r="A7" s="304"/>
      <c r="B7" s="309" t="s">
        <v>2617</v>
      </c>
      <c r="C7" s="310" t="s">
        <v>1351</v>
      </c>
      <c r="D7" s="310">
        <v>30</v>
      </c>
      <c r="E7" s="311"/>
      <c r="F7" s="679"/>
      <c r="G7" s="680"/>
      <c r="H7" s="680"/>
      <c r="I7" s="680"/>
      <c r="J7" s="681"/>
      <c r="K7" s="311"/>
      <c r="L7" s="311"/>
      <c r="M7" s="311"/>
      <c r="N7" s="311"/>
      <c r="O7" s="311"/>
      <c r="P7" s="311"/>
      <c r="Q7" s="311"/>
      <c r="R7" s="311"/>
      <c r="S7" s="312"/>
      <c r="T7" s="688"/>
      <c r="U7" s="688"/>
      <c r="V7" s="688"/>
      <c r="W7" s="688"/>
      <c r="X7" s="688"/>
      <c r="Y7" s="688"/>
      <c r="Z7" s="688"/>
      <c r="AA7" s="688"/>
    </row>
    <row r="8" spans="1:28" ht="16.149999999999999" thickBot="1">
      <c r="A8" s="304"/>
      <c r="B8" s="309" t="s">
        <v>2618</v>
      </c>
      <c r="C8" s="310" t="s">
        <v>1351</v>
      </c>
      <c r="D8" s="310">
        <v>30</v>
      </c>
      <c r="E8" s="311"/>
      <c r="F8" s="682"/>
      <c r="G8" s="683"/>
      <c r="H8" s="683"/>
      <c r="I8" s="680"/>
      <c r="J8" s="681"/>
      <c r="K8" s="311"/>
      <c r="L8" s="311"/>
      <c r="M8" s="311"/>
      <c r="N8" s="311"/>
      <c r="O8" s="311"/>
      <c r="P8" s="311"/>
      <c r="Q8" s="311"/>
      <c r="R8" s="311"/>
      <c r="S8" s="312"/>
      <c r="T8" s="688"/>
      <c r="U8" s="688"/>
      <c r="V8" s="688"/>
      <c r="W8" s="688"/>
      <c r="X8" s="688"/>
      <c r="Y8" s="688"/>
      <c r="Z8" s="688"/>
      <c r="AA8" s="688"/>
    </row>
    <row r="9" spans="1:28" ht="16.149999999999999" thickBot="1">
      <c r="A9" s="304"/>
      <c r="B9" s="309" t="s">
        <v>2619</v>
      </c>
      <c r="C9" s="310" t="s">
        <v>1351</v>
      </c>
      <c r="D9" s="310">
        <v>30</v>
      </c>
      <c r="E9" s="311"/>
      <c r="F9" s="682"/>
      <c r="G9" s="680"/>
      <c r="H9" s="683"/>
      <c r="I9" s="683"/>
      <c r="J9" s="681"/>
      <c r="K9" s="311"/>
      <c r="L9" s="311"/>
      <c r="M9" s="311"/>
      <c r="N9" s="311"/>
      <c r="O9" s="311"/>
      <c r="P9" s="311"/>
      <c r="Q9" s="311"/>
      <c r="R9" s="311"/>
      <c r="S9" s="312"/>
      <c r="T9" s="688"/>
      <c r="U9" s="688"/>
      <c r="V9" s="688"/>
      <c r="W9" s="688"/>
      <c r="X9" s="688"/>
      <c r="Y9" s="688"/>
      <c r="Z9" s="688"/>
      <c r="AA9" s="688"/>
    </row>
    <row r="10" spans="1:28" ht="16.149999999999999" thickBot="1">
      <c r="A10" s="304"/>
      <c r="B10" s="309" t="s">
        <v>2620</v>
      </c>
      <c r="C10" s="310" t="s">
        <v>1351</v>
      </c>
      <c r="D10" s="310">
        <v>30</v>
      </c>
      <c r="E10" s="311"/>
      <c r="F10" s="684"/>
      <c r="G10" s="685"/>
      <c r="H10" s="685"/>
      <c r="I10" s="686"/>
      <c r="J10" s="686"/>
      <c r="K10" s="311"/>
      <c r="L10" s="311"/>
      <c r="M10" s="311"/>
      <c r="N10" s="311"/>
      <c r="O10" s="311"/>
      <c r="P10" s="311"/>
      <c r="Q10" s="311"/>
      <c r="R10" s="311"/>
      <c r="S10" s="312"/>
      <c r="T10" s="688"/>
      <c r="U10" s="688"/>
      <c r="V10" s="688"/>
      <c r="W10" s="688"/>
      <c r="X10" s="688"/>
      <c r="Y10" s="688"/>
      <c r="Z10" s="688"/>
      <c r="AA10" s="688"/>
    </row>
    <row r="11" spans="1:28">
      <c r="A11" s="305"/>
      <c r="B11" s="306" t="s">
        <v>2588</v>
      </c>
      <c r="C11" s="313"/>
      <c r="D11" s="306"/>
      <c r="E11" s="307"/>
      <c r="F11" s="307"/>
      <c r="G11" s="307"/>
      <c r="H11" s="307"/>
      <c r="I11" s="307"/>
      <c r="J11" s="307"/>
      <c r="K11" s="307"/>
      <c r="L11" s="307"/>
      <c r="M11" s="307"/>
      <c r="N11" s="307"/>
      <c r="O11" s="307"/>
      <c r="P11" s="307"/>
      <c r="Q11" s="307"/>
      <c r="R11" s="307"/>
      <c r="S11" s="308"/>
      <c r="T11" s="687"/>
      <c r="U11" s="687"/>
      <c r="V11" s="687"/>
      <c r="W11" s="687"/>
      <c r="X11" s="687"/>
      <c r="Y11" s="687"/>
      <c r="Z11" s="687"/>
      <c r="AA11" s="687"/>
    </row>
    <row r="12" spans="1:28" s="319" customFormat="1">
      <c r="A12" s="314">
        <v>1</v>
      </c>
      <c r="B12" s="552" t="str">
        <f>+'PRES GENERAL AWA'!B4</f>
        <v>REALIZAR LOCALIZACIÓN Y REPLANTEO</v>
      </c>
      <c r="C12" s="315" t="s">
        <v>1358</v>
      </c>
      <c r="D12" s="315">
        <f>+'PRES GENERAL AWA'!D4</f>
        <v>231</v>
      </c>
      <c r="E12" s="316">
        <f>+'PRES GENERAL AWA'!P4</f>
        <v>5796483</v>
      </c>
      <c r="F12" s="316"/>
      <c r="G12" s="316"/>
      <c r="H12" s="316"/>
      <c r="I12" s="316"/>
      <c r="J12" s="317"/>
      <c r="K12" s="318">
        <f>+$E12/2</f>
        <v>2898241.5</v>
      </c>
      <c r="L12" s="318">
        <f>+$E12/2</f>
        <v>2898241.5</v>
      </c>
      <c r="M12" s="317"/>
      <c r="N12" s="317"/>
      <c r="O12" s="317"/>
      <c r="P12" s="317"/>
      <c r="Q12" s="317"/>
      <c r="R12" s="317"/>
      <c r="S12" s="317"/>
      <c r="T12" s="689"/>
      <c r="U12" s="689"/>
      <c r="V12" s="689"/>
      <c r="W12" s="689"/>
      <c r="X12" s="689"/>
      <c r="Y12" s="689"/>
      <c r="Z12" s="689"/>
      <c r="AA12" s="689"/>
    </row>
    <row r="13" spans="1:28" s="319" customFormat="1">
      <c r="A13" s="314"/>
      <c r="B13" s="552" t="s">
        <v>2621</v>
      </c>
      <c r="C13" s="315" t="s">
        <v>1358</v>
      </c>
      <c r="D13" s="315"/>
      <c r="E13" s="316">
        <f>+equipos!$N$7*0.9</f>
        <v>3171193941.5999999</v>
      </c>
      <c r="F13" s="316"/>
      <c r="G13" s="316"/>
      <c r="H13" s="316"/>
      <c r="I13" s="316"/>
      <c r="J13" s="317"/>
      <c r="K13" s="317"/>
      <c r="L13" s="317"/>
      <c r="M13" s="318">
        <f>+E13</f>
        <v>3171193941.5999999</v>
      </c>
      <c r="N13" s="317"/>
      <c r="O13" s="317"/>
      <c r="P13" s="317"/>
      <c r="Q13" s="317"/>
      <c r="R13" s="317"/>
      <c r="S13" s="317"/>
      <c r="T13" s="689"/>
      <c r="U13" s="689"/>
      <c r="V13" s="689"/>
      <c r="W13" s="689"/>
      <c r="X13" s="689"/>
      <c r="Y13" s="689"/>
      <c r="Z13" s="689"/>
      <c r="AA13" s="689"/>
    </row>
    <row r="14" spans="1:28" s="319" customFormat="1">
      <c r="A14" s="314"/>
      <c r="B14" s="552" t="s">
        <v>2622</v>
      </c>
      <c r="C14" s="315" t="s">
        <v>1358</v>
      </c>
      <c r="D14" s="315"/>
      <c r="E14" s="316">
        <f>+equipos!$N$7*0.06</f>
        <v>211412929.44</v>
      </c>
      <c r="F14" s="316"/>
      <c r="G14" s="316"/>
      <c r="H14" s="316"/>
      <c r="I14" s="316"/>
      <c r="J14" s="317"/>
      <c r="K14" s="317"/>
      <c r="L14" s="317"/>
      <c r="M14" s="317"/>
      <c r="N14" s="318">
        <f>+$E14/2</f>
        <v>105706464.72</v>
      </c>
      <c r="O14" s="318">
        <f>+$E14/2</f>
        <v>105706464.72</v>
      </c>
      <c r="P14" s="317"/>
      <c r="Q14" s="317"/>
      <c r="R14" s="317"/>
      <c r="S14" s="317"/>
      <c r="T14" s="689"/>
      <c r="U14" s="689"/>
      <c r="V14" s="689"/>
      <c r="W14" s="689"/>
      <c r="X14" s="689"/>
      <c r="Y14" s="689"/>
      <c r="Z14" s="689"/>
      <c r="AA14" s="689"/>
    </row>
    <row r="15" spans="1:28" s="319" customFormat="1">
      <c r="A15" s="314"/>
      <c r="B15" s="552" t="s">
        <v>2623</v>
      </c>
      <c r="C15" s="315" t="s">
        <v>1358</v>
      </c>
      <c r="D15" s="315"/>
      <c r="E15" s="316">
        <f>+equipos!$N$7*0.04</f>
        <v>140941952.96000001</v>
      </c>
      <c r="F15" s="316"/>
      <c r="G15" s="316"/>
      <c r="H15" s="316"/>
      <c r="I15" s="316"/>
      <c r="J15" s="317"/>
      <c r="K15" s="317"/>
      <c r="L15" s="317"/>
      <c r="M15" s="317"/>
      <c r="N15" s="317"/>
      <c r="P15" s="318">
        <f>+$E15/1</f>
        <v>140941952.96000001</v>
      </c>
      <c r="Q15" s="317"/>
      <c r="R15" s="317"/>
      <c r="S15" s="317"/>
      <c r="T15" s="689"/>
      <c r="U15" s="689"/>
      <c r="V15" s="689"/>
      <c r="W15" s="689"/>
      <c r="X15" s="689"/>
      <c r="Y15" s="689"/>
      <c r="Z15" s="689"/>
      <c r="AA15" s="689"/>
    </row>
    <row r="16" spans="1:28">
      <c r="A16" s="314">
        <v>2</v>
      </c>
      <c r="B16" s="552" t="str">
        <f>+'PRES GENERAL AWA'!B5</f>
        <v>IMPLEMENTAR SISTEMA INDIVIDUAL SOLAR FOTOVOLTAICO DE 2 kW</v>
      </c>
      <c r="C16" s="315" t="s">
        <v>1358</v>
      </c>
      <c r="D16" s="315">
        <f>+'PRES GENERAL AWA'!D6</f>
        <v>82</v>
      </c>
      <c r="E16" s="316">
        <f>+'PRES GENERAL AWA'!P5-equipos!J7</f>
        <v>1302143359</v>
      </c>
      <c r="F16" s="316"/>
      <c r="G16" s="316"/>
      <c r="H16" s="316"/>
      <c r="I16" s="316"/>
      <c r="J16" s="317"/>
      <c r="K16" s="317"/>
      <c r="L16" s="317"/>
      <c r="M16" s="317"/>
      <c r="N16" s="317"/>
      <c r="O16" s="317"/>
      <c r="P16" s="317"/>
      <c r="Q16" s="318">
        <f>$E16/6</f>
        <v>217023893.16666666</v>
      </c>
      <c r="R16" s="318">
        <f t="shared" ref="R16:V22" si="0">$E16/6</f>
        <v>217023893.16666666</v>
      </c>
      <c r="S16" s="318">
        <f t="shared" si="0"/>
        <v>217023893.16666666</v>
      </c>
      <c r="T16" s="318">
        <f t="shared" si="0"/>
        <v>217023893.16666666</v>
      </c>
      <c r="U16" s="318">
        <f t="shared" si="0"/>
        <v>217023893.16666666</v>
      </c>
      <c r="V16" s="318">
        <f t="shared" si="0"/>
        <v>217023893.16666666</v>
      </c>
      <c r="W16" s="689"/>
      <c r="X16" s="689"/>
      <c r="Y16" s="689"/>
      <c r="Z16" s="689"/>
      <c r="AA16" s="689"/>
      <c r="AB16" s="320"/>
    </row>
    <row r="17" spans="1:28">
      <c r="A17" s="314">
        <v>3</v>
      </c>
      <c r="B17" s="552" t="str">
        <f>+'PRES GENERAL AWA'!B12</f>
        <v>IMPLEMENTAR SSFV MICRORED 5 KW</v>
      </c>
      <c r="C17" s="315" t="s">
        <v>1358</v>
      </c>
      <c r="D17" s="321">
        <f>+'PRES GENERAL AWA'!D13</f>
        <v>1</v>
      </c>
      <c r="E17" s="316">
        <f>+'PRES GENERAL AWA'!P12-equipos!K7</f>
        <v>209111628</v>
      </c>
      <c r="F17" s="316"/>
      <c r="G17" s="316"/>
      <c r="H17" s="316"/>
      <c r="I17" s="316"/>
      <c r="J17" s="317"/>
      <c r="K17" s="317"/>
      <c r="L17" s="317"/>
      <c r="M17" s="317"/>
      <c r="N17" s="317"/>
      <c r="O17" s="317"/>
      <c r="P17" s="317"/>
      <c r="Q17" s="318">
        <f t="shared" ref="Q17:Q22" si="1">$E17/6</f>
        <v>34851938</v>
      </c>
      <c r="R17" s="318">
        <f t="shared" si="0"/>
        <v>34851938</v>
      </c>
      <c r="S17" s="318">
        <f t="shared" si="0"/>
        <v>34851938</v>
      </c>
      <c r="T17" s="318">
        <f t="shared" si="0"/>
        <v>34851938</v>
      </c>
      <c r="U17" s="318">
        <f t="shared" si="0"/>
        <v>34851938</v>
      </c>
      <c r="V17" s="318">
        <f t="shared" si="0"/>
        <v>34851938</v>
      </c>
      <c r="W17" s="689"/>
      <c r="X17" s="689"/>
      <c r="Y17" s="689"/>
      <c r="Z17" s="689"/>
      <c r="AA17" s="689"/>
      <c r="AB17" s="320"/>
    </row>
    <row r="18" spans="1:28">
      <c r="A18" s="314">
        <v>4</v>
      </c>
      <c r="B18" s="552" t="str">
        <f>+'PRES GENERAL AWA'!B21</f>
        <v>IMPLEMENTAR SSFV MICRORED 10 KW</v>
      </c>
      <c r="C18" s="315" t="s">
        <v>1358</v>
      </c>
      <c r="D18" s="321">
        <f>+'PRES GENERAL AWA'!D22</f>
        <v>7</v>
      </c>
      <c r="E18" s="316">
        <f>+'PRES GENERAL AWA'!P21-equipos!L7</f>
        <v>2155052309</v>
      </c>
      <c r="F18" s="316"/>
      <c r="G18" s="316"/>
      <c r="H18" s="316"/>
      <c r="I18" s="316"/>
      <c r="J18" s="317"/>
      <c r="K18" s="317"/>
      <c r="L18" s="317"/>
      <c r="M18" s="317"/>
      <c r="N18" s="317"/>
      <c r="O18" s="317"/>
      <c r="P18" s="317"/>
      <c r="Q18" s="318">
        <f t="shared" si="1"/>
        <v>359175384.83333331</v>
      </c>
      <c r="R18" s="318">
        <f t="shared" si="0"/>
        <v>359175384.83333331</v>
      </c>
      <c r="S18" s="318">
        <f t="shared" si="0"/>
        <v>359175384.83333331</v>
      </c>
      <c r="T18" s="318">
        <f t="shared" si="0"/>
        <v>359175384.83333331</v>
      </c>
      <c r="U18" s="318">
        <f t="shared" si="0"/>
        <v>359175384.83333331</v>
      </c>
      <c r="V18" s="318">
        <f t="shared" si="0"/>
        <v>359175384.83333331</v>
      </c>
      <c r="W18" s="689"/>
      <c r="X18" s="689"/>
      <c r="Y18" s="689"/>
      <c r="Z18" s="689"/>
      <c r="AA18" s="689"/>
      <c r="AB18" s="320"/>
    </row>
    <row r="19" spans="1:28">
      <c r="A19" s="314">
        <v>5</v>
      </c>
      <c r="B19" s="552" t="str">
        <f>+'PRES GENERAL AWA'!B30</f>
        <v>IMPLEMENTAR SSFV MICRORED 15 KW</v>
      </c>
      <c r="C19" s="315" t="s">
        <v>1358</v>
      </c>
      <c r="D19" s="321">
        <f>+'PRES GENERAL AWA'!D31</f>
        <v>4</v>
      </c>
      <c r="E19" s="316">
        <f>+'PRES GENERAL AWA'!P30-equipos!M7</f>
        <v>1435027943</v>
      </c>
      <c r="F19" s="316"/>
      <c r="G19" s="316"/>
      <c r="H19" s="316"/>
      <c r="I19" s="316"/>
      <c r="J19" s="317"/>
      <c r="K19" s="317"/>
      <c r="L19" s="317"/>
      <c r="M19" s="317"/>
      <c r="N19" s="317"/>
      <c r="O19" s="317"/>
      <c r="P19" s="317"/>
      <c r="Q19" s="318">
        <f t="shared" si="1"/>
        <v>239171323.83333334</v>
      </c>
      <c r="R19" s="318">
        <f t="shared" si="0"/>
        <v>239171323.83333334</v>
      </c>
      <c r="S19" s="318">
        <f t="shared" si="0"/>
        <v>239171323.83333334</v>
      </c>
      <c r="T19" s="318">
        <f t="shared" si="0"/>
        <v>239171323.83333334</v>
      </c>
      <c r="U19" s="318">
        <f t="shared" si="0"/>
        <v>239171323.83333334</v>
      </c>
      <c r="V19" s="318">
        <f t="shared" si="0"/>
        <v>239171323.83333334</v>
      </c>
      <c r="W19" s="689"/>
      <c r="X19" s="689"/>
      <c r="Y19" s="689"/>
      <c r="Z19" s="689"/>
      <c r="AA19" s="689"/>
      <c r="AB19" s="320"/>
    </row>
    <row r="20" spans="1:28">
      <c r="A20" s="314">
        <v>6</v>
      </c>
      <c r="B20" s="552" t="str">
        <f>+'PRES GENERAL AWA'!B40</f>
        <v>Sistema de gestión y recaudo central</v>
      </c>
      <c r="C20" s="315" t="s">
        <v>2624</v>
      </c>
      <c r="D20" s="321">
        <f>+'PRES GENERAL AWA'!D40</f>
        <v>1</v>
      </c>
      <c r="E20" s="316">
        <f>+'PRES GENERAL AWA'!P39</f>
        <v>105505061</v>
      </c>
      <c r="F20" s="316"/>
      <c r="G20" s="316"/>
      <c r="H20" s="316"/>
      <c r="I20" s="316"/>
      <c r="J20" s="317"/>
      <c r="K20" s="317"/>
      <c r="L20" s="317"/>
      <c r="M20" s="317"/>
      <c r="N20" s="317"/>
      <c r="O20" s="317"/>
      <c r="P20" s="317"/>
      <c r="Q20" s="318">
        <f t="shared" si="1"/>
        <v>17584176.833333332</v>
      </c>
      <c r="R20" s="318">
        <f t="shared" si="0"/>
        <v>17584176.833333332</v>
      </c>
      <c r="S20" s="318">
        <f t="shared" si="0"/>
        <v>17584176.833333332</v>
      </c>
      <c r="T20" s="318">
        <f t="shared" si="0"/>
        <v>17584176.833333332</v>
      </c>
      <c r="U20" s="318">
        <f t="shared" si="0"/>
        <v>17584176.833333332</v>
      </c>
      <c r="V20" s="318">
        <f t="shared" si="0"/>
        <v>17584176.833333332</v>
      </c>
      <c r="W20" s="689"/>
      <c r="X20" s="689"/>
      <c r="Y20" s="689"/>
      <c r="Z20" s="689"/>
      <c r="AA20" s="689"/>
      <c r="AB20" s="320"/>
    </row>
    <row r="21" spans="1:28" ht="95.45" customHeight="1">
      <c r="A21" s="314">
        <v>7</v>
      </c>
      <c r="B21" s="553" t="str">
        <f>+'PRES GENERAL AWA'!B42</f>
        <v>Suministro, transporte e instalación de instalación interna domiciliaria en AC, comprende los siguientes elementos:
- Tablero de distribución monofásico de cuatro circuitos.
- Dos (2) interruptores automáticos monopolares tipo enchufable de 20 A.
- Cuatro (4) salidas de alumbrado con interruptor con polo a tierra.
- Hasta 30 m de tubería PVC SCH 40 de 1/2" con accesorios.
- Hasta 70 m de cable de Cu THHN Nº 12 AWG
- Hasta 35 m de cable de Cu THHN Nº 12 AWG verde
- Cuatro (4) salidas para tomacorrientes dobles con polo a tierra.</v>
      </c>
      <c r="C21" s="315" t="s">
        <v>1358</v>
      </c>
      <c r="D21" s="321">
        <f>+'PRES GENERAL AWA'!D42</f>
        <v>211</v>
      </c>
      <c r="E21" s="316">
        <f>+'PRES GENERAL AWA'!P42</f>
        <v>255934512</v>
      </c>
      <c r="F21" s="316"/>
      <c r="G21" s="316"/>
      <c r="H21" s="316"/>
      <c r="I21" s="316"/>
      <c r="J21" s="317"/>
      <c r="K21" s="317"/>
      <c r="L21" s="317"/>
      <c r="M21" s="317"/>
      <c r="N21" s="317"/>
      <c r="O21" s="317"/>
      <c r="P21" s="317"/>
      <c r="Q21" s="318">
        <f t="shared" si="1"/>
        <v>42655752</v>
      </c>
      <c r="R21" s="318">
        <f t="shared" si="0"/>
        <v>42655752</v>
      </c>
      <c r="S21" s="318">
        <f t="shared" si="0"/>
        <v>42655752</v>
      </c>
      <c r="T21" s="318">
        <f t="shared" si="0"/>
        <v>42655752</v>
      </c>
      <c r="U21" s="318">
        <f t="shared" si="0"/>
        <v>42655752</v>
      </c>
      <c r="V21" s="318">
        <f t="shared" si="0"/>
        <v>42655752</v>
      </c>
      <c r="W21" s="689"/>
      <c r="X21" s="689"/>
      <c r="Y21" s="689"/>
      <c r="Z21" s="689"/>
      <c r="AA21" s="689"/>
      <c r="AB21" s="320"/>
    </row>
    <row r="22" spans="1:28" ht="95.45" customHeight="1">
      <c r="A22" s="314">
        <v>8</v>
      </c>
      <c r="B22" s="553" t="str">
        <f>+'PRES GENERAL AWA'!B43</f>
        <v>Suministro, transporte e instalación de instalación interna Institución en AC, comprende los siguientes elementos:
- Tablero de distribución monofásico de cuatro circuitos.
- Dos (2) interruptores automáticos monopolares tipo enchufable de 20 A.
- Cinco (5) salidas de alumbrado con interruptor con polo a tierra.
- Hasta 40 m de tubería PVC SCH 40 de 1/2" con accesorios.
- Hasta 80 m de cable de Cu THHN Nº 12 AWG
- Hasta 40 m de cable de Cu THHN Nº 12 AWG verde
- Cinco (5) salidas para tomacorrientes dobles con polo a tierra.</v>
      </c>
      <c r="C22" s="315" t="s">
        <v>1358</v>
      </c>
      <c r="D22" s="321">
        <f>+'PRES GENERAL AWA'!D43</f>
        <v>20</v>
      </c>
      <c r="E22" s="316">
        <f>+'PRES GENERAL AWA'!P43</f>
        <v>41840200</v>
      </c>
      <c r="F22" s="316"/>
      <c r="G22" s="316"/>
      <c r="H22" s="316"/>
      <c r="I22" s="316"/>
      <c r="J22" s="317"/>
      <c r="K22" s="317"/>
      <c r="L22" s="317"/>
      <c r="M22" s="317"/>
      <c r="N22" s="317"/>
      <c r="O22" s="317"/>
      <c r="P22" s="317"/>
      <c r="Q22" s="318">
        <f t="shared" si="1"/>
        <v>6973366.666666667</v>
      </c>
      <c r="R22" s="318">
        <f t="shared" si="0"/>
        <v>6973366.666666667</v>
      </c>
      <c r="S22" s="318">
        <f t="shared" si="0"/>
        <v>6973366.666666667</v>
      </c>
      <c r="T22" s="318">
        <f t="shared" si="0"/>
        <v>6973366.666666667</v>
      </c>
      <c r="U22" s="318">
        <f t="shared" si="0"/>
        <v>6973366.666666667</v>
      </c>
      <c r="V22" s="318">
        <f t="shared" si="0"/>
        <v>6973366.666666667</v>
      </c>
      <c r="W22" s="689"/>
      <c r="X22" s="689"/>
      <c r="Y22" s="689"/>
      <c r="Z22" s="689"/>
      <c r="AA22" s="689"/>
      <c r="AB22" s="320"/>
    </row>
    <row r="23" spans="1:28" ht="13.15" customHeight="1">
      <c r="A23" s="1637" t="s">
        <v>2625</v>
      </c>
      <c r="B23" s="1638"/>
      <c r="C23" s="1638"/>
      <c r="D23" s="1639"/>
      <c r="E23" s="322">
        <f>+SUM(E12:E22)</f>
        <v>9033960319</v>
      </c>
      <c r="F23" s="322"/>
      <c r="G23" s="322"/>
      <c r="H23" s="322"/>
      <c r="I23" s="322"/>
      <c r="J23" s="323"/>
      <c r="K23" s="322">
        <f>+SUM(K12:K22)</f>
        <v>2898241.5</v>
      </c>
      <c r="L23" s="322">
        <f t="shared" ref="L23:V23" si="2">+SUM(L12:L22)</f>
        <v>2898241.5</v>
      </c>
      <c r="M23" s="322">
        <f t="shared" si="2"/>
        <v>3171193941.5999999</v>
      </c>
      <c r="N23" s="322">
        <f t="shared" si="2"/>
        <v>105706464.72</v>
      </c>
      <c r="O23" s="322">
        <f t="shared" si="2"/>
        <v>105706464.72</v>
      </c>
      <c r="P23" s="322">
        <f>+SUM(P12:P22)</f>
        <v>140941952.96000001</v>
      </c>
      <c r="Q23" s="322">
        <f t="shared" si="2"/>
        <v>917435835.33333337</v>
      </c>
      <c r="R23" s="322">
        <f t="shared" si="2"/>
        <v>917435835.33333337</v>
      </c>
      <c r="S23" s="322">
        <f t="shared" si="2"/>
        <v>917435835.33333337</v>
      </c>
      <c r="T23" s="322">
        <f t="shared" si="2"/>
        <v>917435835.33333337</v>
      </c>
      <c r="U23" s="322">
        <f t="shared" si="2"/>
        <v>917435835.33333337</v>
      </c>
      <c r="V23" s="322">
        <f t="shared" si="2"/>
        <v>917435835.33333337</v>
      </c>
      <c r="W23" s="690"/>
      <c r="X23" s="690"/>
      <c r="Y23" s="690"/>
      <c r="Z23" s="690"/>
      <c r="AA23" s="690"/>
    </row>
    <row r="24" spans="1:28" ht="13.15" customHeight="1">
      <c r="A24" s="1640" t="s">
        <v>2626</v>
      </c>
      <c r="B24" s="1641"/>
      <c r="C24" s="1641"/>
      <c r="D24" s="1642"/>
      <c r="E24" s="324">
        <f>+'PRES GENERAL AWA'!P49</f>
        <v>3035006836</v>
      </c>
      <c r="F24" s="324"/>
      <c r="G24" s="324"/>
      <c r="H24" s="324"/>
      <c r="I24" s="324"/>
      <c r="J24" s="325"/>
      <c r="K24" s="324">
        <f>+$E24/12</f>
        <v>252917236.33333334</v>
      </c>
      <c r="L24" s="324">
        <f t="shared" ref="L24:V24" si="3">+$E24/12</f>
        <v>252917236.33333334</v>
      </c>
      <c r="M24" s="324">
        <f t="shared" si="3"/>
        <v>252917236.33333334</v>
      </c>
      <c r="N24" s="324">
        <f t="shared" si="3"/>
        <v>252917236.33333334</v>
      </c>
      <c r="O24" s="324">
        <f t="shared" si="3"/>
        <v>252917236.33333334</v>
      </c>
      <c r="P24" s="324">
        <f t="shared" si="3"/>
        <v>252917236.33333334</v>
      </c>
      <c r="Q24" s="324">
        <f t="shared" si="3"/>
        <v>252917236.33333334</v>
      </c>
      <c r="R24" s="324">
        <f t="shared" si="3"/>
        <v>252917236.33333334</v>
      </c>
      <c r="S24" s="324">
        <f t="shared" si="3"/>
        <v>252917236.33333334</v>
      </c>
      <c r="T24" s="324">
        <f t="shared" si="3"/>
        <v>252917236.33333334</v>
      </c>
      <c r="U24" s="324">
        <f t="shared" si="3"/>
        <v>252917236.33333334</v>
      </c>
      <c r="V24" s="324">
        <f t="shared" si="3"/>
        <v>252917236.33333334</v>
      </c>
      <c r="W24" s="691"/>
      <c r="X24" s="691"/>
      <c r="Y24" s="691"/>
      <c r="Z24" s="691"/>
      <c r="AA24" s="691"/>
    </row>
    <row r="25" spans="1:28" ht="13.15" customHeight="1">
      <c r="A25" s="1637" t="s">
        <v>2627</v>
      </c>
      <c r="B25" s="1638"/>
      <c r="C25" s="1638"/>
      <c r="D25" s="1639"/>
      <c r="E25" s="326">
        <f>+SUM(E23:E24)</f>
        <v>12068967155</v>
      </c>
      <c r="F25" s="326"/>
      <c r="G25" s="326"/>
      <c r="H25" s="326"/>
      <c r="I25" s="326"/>
      <c r="J25" s="327"/>
      <c r="K25" s="326">
        <f>+SUM(K23:K24)</f>
        <v>255815477.83333334</v>
      </c>
      <c r="L25" s="326">
        <f t="shared" ref="L25:V25" si="4">+SUM(L23:L24)</f>
        <v>255815477.83333334</v>
      </c>
      <c r="M25" s="326">
        <f t="shared" si="4"/>
        <v>3424111177.9333334</v>
      </c>
      <c r="N25" s="326">
        <f t="shared" si="4"/>
        <v>358623701.05333334</v>
      </c>
      <c r="O25" s="326">
        <f t="shared" si="4"/>
        <v>358623701.05333334</v>
      </c>
      <c r="P25" s="326">
        <f t="shared" si="4"/>
        <v>393859189.29333335</v>
      </c>
      <c r="Q25" s="326">
        <f t="shared" si="4"/>
        <v>1170353071.6666667</v>
      </c>
      <c r="R25" s="326">
        <f t="shared" si="4"/>
        <v>1170353071.6666667</v>
      </c>
      <c r="S25" s="326">
        <f t="shared" si="4"/>
        <v>1170353071.6666667</v>
      </c>
      <c r="T25" s="326">
        <f t="shared" si="4"/>
        <v>1170353071.6666667</v>
      </c>
      <c r="U25" s="326">
        <f t="shared" si="4"/>
        <v>1170353071.6666667</v>
      </c>
      <c r="V25" s="326">
        <f t="shared" si="4"/>
        <v>1170353071.6666667</v>
      </c>
      <c r="W25" s="692"/>
      <c r="X25" s="692"/>
      <c r="Y25" s="692"/>
      <c r="Z25" s="692"/>
      <c r="AA25" s="692"/>
    </row>
    <row r="26" spans="1:28" ht="23.45" customHeight="1">
      <c r="A26" s="1620" t="str">
        <f>+'PRES GENERAL AWA'!A51</f>
        <v>REALIZAR INTERVENTORÍA INTEGRAL (% CON RESPECTO A LOS COSTOS DIRECTOS + COSTOS INDIRECTOS)</v>
      </c>
      <c r="B26" s="1621"/>
      <c r="C26" s="1621"/>
      <c r="D26" s="1622"/>
      <c r="E26" s="324">
        <f>+'PRES GENERAL AWA'!P51</f>
        <v>704678194</v>
      </c>
      <c r="F26" s="324"/>
      <c r="G26" s="324"/>
      <c r="H26" s="324"/>
      <c r="I26" s="324"/>
      <c r="J26" s="324">
        <f>+$E26/13</f>
        <v>54206014.92307692</v>
      </c>
      <c r="K26" s="324">
        <f t="shared" ref="K26:V26" si="5">+$E26/13</f>
        <v>54206014.92307692</v>
      </c>
      <c r="L26" s="324">
        <f t="shared" si="5"/>
        <v>54206014.92307692</v>
      </c>
      <c r="M26" s="324">
        <f t="shared" si="5"/>
        <v>54206014.92307692</v>
      </c>
      <c r="N26" s="324">
        <f t="shared" si="5"/>
        <v>54206014.92307692</v>
      </c>
      <c r="O26" s="324">
        <f t="shared" si="5"/>
        <v>54206014.92307692</v>
      </c>
      <c r="P26" s="324">
        <f t="shared" si="5"/>
        <v>54206014.92307692</v>
      </c>
      <c r="Q26" s="324">
        <f t="shared" si="5"/>
        <v>54206014.92307692</v>
      </c>
      <c r="R26" s="324">
        <f t="shared" si="5"/>
        <v>54206014.92307692</v>
      </c>
      <c r="S26" s="324">
        <f t="shared" si="5"/>
        <v>54206014.92307692</v>
      </c>
      <c r="T26" s="324">
        <f t="shared" si="5"/>
        <v>54206014.92307692</v>
      </c>
      <c r="U26" s="324">
        <f t="shared" si="5"/>
        <v>54206014.92307692</v>
      </c>
      <c r="V26" s="324">
        <f t="shared" si="5"/>
        <v>54206014.92307692</v>
      </c>
      <c r="W26" s="691"/>
      <c r="X26" s="691"/>
      <c r="Y26" s="691"/>
      <c r="Z26" s="691"/>
      <c r="AA26" s="691"/>
    </row>
    <row r="27" spans="1:28" ht="23.45" customHeight="1">
      <c r="A27" s="1620" t="str">
        <f>+'PRES GENERAL AWA'!A52</f>
        <v>REALIZAR GERENCIA DEL PROYECTO (% CON RESPECTO A LOS COSTOS DE PROYECTO)</v>
      </c>
      <c r="B27" s="1621"/>
      <c r="C27" s="1621"/>
      <c r="D27" s="1622"/>
      <c r="E27" s="324">
        <f>+'PRES GENERAL AWA'!P52</f>
        <v>390170427</v>
      </c>
      <c r="F27" s="324"/>
      <c r="G27" s="324"/>
      <c r="H27" s="324"/>
      <c r="I27" s="324">
        <f>+$E27/14</f>
        <v>27869316.214285713</v>
      </c>
      <c r="J27" s="324">
        <f>+$E27/14</f>
        <v>27869316.214285713</v>
      </c>
      <c r="K27" s="324">
        <f t="shared" ref="K27:V27" si="6">+$E27/14</f>
        <v>27869316.214285713</v>
      </c>
      <c r="L27" s="324">
        <f t="shared" si="6"/>
        <v>27869316.214285713</v>
      </c>
      <c r="M27" s="324">
        <f t="shared" si="6"/>
        <v>27869316.214285713</v>
      </c>
      <c r="N27" s="324">
        <f t="shared" si="6"/>
        <v>27869316.214285713</v>
      </c>
      <c r="O27" s="324">
        <f t="shared" si="6"/>
        <v>27869316.214285713</v>
      </c>
      <c r="P27" s="324">
        <f t="shared" si="6"/>
        <v>27869316.214285713</v>
      </c>
      <c r="Q27" s="324">
        <f t="shared" si="6"/>
        <v>27869316.214285713</v>
      </c>
      <c r="R27" s="324">
        <f t="shared" si="6"/>
        <v>27869316.214285713</v>
      </c>
      <c r="S27" s="324">
        <f t="shared" si="6"/>
        <v>27869316.214285713</v>
      </c>
      <c r="T27" s="324">
        <f t="shared" si="6"/>
        <v>27869316.214285713</v>
      </c>
      <c r="U27" s="324">
        <f t="shared" si="6"/>
        <v>27869316.214285713</v>
      </c>
      <c r="V27" s="324">
        <f t="shared" si="6"/>
        <v>27869316.214285713</v>
      </c>
      <c r="W27" s="691"/>
      <c r="X27" s="691"/>
      <c r="Y27" s="691"/>
      <c r="Z27" s="691"/>
      <c r="AA27" s="691"/>
    </row>
    <row r="28" spans="1:28" ht="23.45" customHeight="1">
      <c r="A28" s="1620" t="str">
        <f>+'PRES GENERAL AWA'!A53</f>
        <v>REALIZAR RETIE(% CON RESPECTO A LOS CD ELÉCTRICOS DE NANO Y MICRO REDES)</v>
      </c>
      <c r="B28" s="1621"/>
      <c r="C28" s="1621"/>
      <c r="D28" s="1622"/>
      <c r="E28" s="324">
        <f>+'PRES GENERAL AWA'!P53</f>
        <v>44515353</v>
      </c>
      <c r="F28" s="324"/>
      <c r="G28" s="324"/>
      <c r="H28" s="324"/>
      <c r="I28" s="324"/>
      <c r="J28" s="325"/>
      <c r="K28" s="325"/>
      <c r="L28" s="325"/>
      <c r="M28" s="325"/>
      <c r="N28" s="325"/>
      <c r="O28" s="325"/>
      <c r="P28" s="325"/>
      <c r="Q28" s="324"/>
      <c r="R28" s="324"/>
      <c r="S28" s="324"/>
      <c r="T28" s="324">
        <f>+$E28/3</f>
        <v>14838451</v>
      </c>
      <c r="U28" s="324">
        <f t="shared" ref="U28:V28" si="7">+$E28/3</f>
        <v>14838451</v>
      </c>
      <c r="V28" s="324">
        <f t="shared" si="7"/>
        <v>14838451</v>
      </c>
      <c r="W28" s="691"/>
      <c r="X28" s="691"/>
      <c r="Y28" s="691"/>
      <c r="Z28" s="691"/>
      <c r="AA28" s="691"/>
    </row>
    <row r="29" spans="1:28" ht="23.45" customHeight="1">
      <c r="A29" s="1620" t="str">
        <f>+'PRES GENERAL AWA'!A54</f>
        <v>REALIZAR GESTIÓN SOCIAL Y AMBIENTAL (% CON RESPECTO A LOS COSTOS DIRECTOS)</v>
      </c>
      <c r="B29" s="1621"/>
      <c r="C29" s="1621"/>
      <c r="D29" s="1622"/>
      <c r="E29" s="324">
        <f>+'PRES GENERAL AWA'!P54</f>
        <v>189552304</v>
      </c>
      <c r="F29" s="324"/>
      <c r="G29" s="324"/>
      <c r="H29" s="324"/>
      <c r="I29" s="324"/>
      <c r="J29" s="324"/>
      <c r="K29" s="324">
        <f>+$E29/12</f>
        <v>15796025.333333334</v>
      </c>
      <c r="L29" s="324">
        <f t="shared" ref="L29:V29" si="8">+$E29/12</f>
        <v>15796025.333333334</v>
      </c>
      <c r="M29" s="324">
        <f t="shared" si="8"/>
        <v>15796025.333333334</v>
      </c>
      <c r="N29" s="324">
        <f t="shared" si="8"/>
        <v>15796025.333333334</v>
      </c>
      <c r="O29" s="324">
        <f t="shared" si="8"/>
        <v>15796025.333333334</v>
      </c>
      <c r="P29" s="324">
        <f t="shared" si="8"/>
        <v>15796025.333333334</v>
      </c>
      <c r="Q29" s="324">
        <f t="shared" si="8"/>
        <v>15796025.333333334</v>
      </c>
      <c r="R29" s="324">
        <f t="shared" si="8"/>
        <v>15796025.333333334</v>
      </c>
      <c r="S29" s="324">
        <f t="shared" si="8"/>
        <v>15796025.333333334</v>
      </c>
      <c r="T29" s="324">
        <f t="shared" si="8"/>
        <v>15796025.333333334</v>
      </c>
      <c r="U29" s="324">
        <f t="shared" si="8"/>
        <v>15796025.333333334</v>
      </c>
      <c r="V29" s="324">
        <f t="shared" si="8"/>
        <v>15796025.333333334</v>
      </c>
      <c r="W29" s="691"/>
      <c r="X29" s="691"/>
      <c r="Y29" s="691"/>
      <c r="Z29" s="691"/>
      <c r="AA29" s="691"/>
    </row>
    <row r="30" spans="1:28" ht="23.45" customHeight="1">
      <c r="A30" s="1620" t="str">
        <f>+'PRES GENERAL AWA'!A55</f>
        <v>REALIZAR FIDUCIA (% CON RESPECTO A LOS COSTOS DIRECTOS + COSTOS INDIRECTOS)</v>
      </c>
      <c r="B30" s="1621"/>
      <c r="C30" s="1621"/>
      <c r="D30" s="1622"/>
      <c r="E30" s="324">
        <f>+'PRES GENERAL AWA'!P55</f>
        <v>350681243</v>
      </c>
      <c r="F30" s="324">
        <f>+$E30/22</f>
        <v>15940056.5</v>
      </c>
      <c r="G30" s="324">
        <f t="shared" ref="G30:AA33" si="9">+$E30/22</f>
        <v>15940056.5</v>
      </c>
      <c r="H30" s="324">
        <f t="shared" si="9"/>
        <v>15940056.5</v>
      </c>
      <c r="I30" s="324">
        <f t="shared" si="9"/>
        <v>15940056.5</v>
      </c>
      <c r="J30" s="324">
        <f t="shared" si="9"/>
        <v>15940056.5</v>
      </c>
      <c r="K30" s="324">
        <f t="shared" si="9"/>
        <v>15940056.5</v>
      </c>
      <c r="L30" s="324">
        <f t="shared" si="9"/>
        <v>15940056.5</v>
      </c>
      <c r="M30" s="324">
        <f t="shared" si="9"/>
        <v>15940056.5</v>
      </c>
      <c r="N30" s="324">
        <f t="shared" si="9"/>
        <v>15940056.5</v>
      </c>
      <c r="O30" s="324">
        <f t="shared" si="9"/>
        <v>15940056.5</v>
      </c>
      <c r="P30" s="324">
        <f t="shared" si="9"/>
        <v>15940056.5</v>
      </c>
      <c r="Q30" s="324">
        <f t="shared" si="9"/>
        <v>15940056.5</v>
      </c>
      <c r="R30" s="324">
        <f t="shared" si="9"/>
        <v>15940056.5</v>
      </c>
      <c r="S30" s="324">
        <f t="shared" si="9"/>
        <v>15940056.5</v>
      </c>
      <c r="T30" s="324">
        <f t="shared" si="9"/>
        <v>15940056.5</v>
      </c>
      <c r="U30" s="324">
        <f t="shared" si="9"/>
        <v>15940056.5</v>
      </c>
      <c r="V30" s="324">
        <f t="shared" si="9"/>
        <v>15940056.5</v>
      </c>
      <c r="W30" s="324">
        <f t="shared" si="9"/>
        <v>15940056.5</v>
      </c>
      <c r="X30" s="324">
        <f t="shared" si="9"/>
        <v>15940056.5</v>
      </c>
      <c r="Y30" s="324">
        <f t="shared" si="9"/>
        <v>15940056.5</v>
      </c>
      <c r="Z30" s="324">
        <f t="shared" si="9"/>
        <v>15940056.5</v>
      </c>
      <c r="AA30" s="324">
        <f t="shared" si="9"/>
        <v>15940056.5</v>
      </c>
    </row>
    <row r="31" spans="1:28" ht="23.45" customHeight="1">
      <c r="A31" s="1620" t="str">
        <f>+'PRES GENERAL AWA'!A56</f>
        <v>RUBRO CONTINGENTE (% CON RESPECTO A LOS COSTOS DIRECTOS)</v>
      </c>
      <c r="B31" s="1621"/>
      <c r="C31" s="1621"/>
      <c r="D31" s="1622"/>
      <c r="E31" s="324">
        <f>+'PRES GENERAL AWA'!P56</f>
        <v>436519456</v>
      </c>
      <c r="F31" s="324">
        <f>+$E31/22</f>
        <v>19841793.454545453</v>
      </c>
      <c r="G31" s="324">
        <f t="shared" si="9"/>
        <v>19841793.454545453</v>
      </c>
      <c r="H31" s="324">
        <f t="shared" si="9"/>
        <v>19841793.454545453</v>
      </c>
      <c r="I31" s="324">
        <f t="shared" si="9"/>
        <v>19841793.454545453</v>
      </c>
      <c r="J31" s="324">
        <f t="shared" si="9"/>
        <v>19841793.454545453</v>
      </c>
      <c r="K31" s="324">
        <f t="shared" si="9"/>
        <v>19841793.454545453</v>
      </c>
      <c r="L31" s="324">
        <f t="shared" si="9"/>
        <v>19841793.454545453</v>
      </c>
      <c r="M31" s="324">
        <f t="shared" si="9"/>
        <v>19841793.454545453</v>
      </c>
      <c r="N31" s="324">
        <f t="shared" si="9"/>
        <v>19841793.454545453</v>
      </c>
      <c r="O31" s="324">
        <f t="shared" si="9"/>
        <v>19841793.454545453</v>
      </c>
      <c r="P31" s="324">
        <f t="shared" si="9"/>
        <v>19841793.454545453</v>
      </c>
      <c r="Q31" s="324">
        <f t="shared" si="9"/>
        <v>19841793.454545453</v>
      </c>
      <c r="R31" s="324">
        <f t="shared" si="9"/>
        <v>19841793.454545453</v>
      </c>
      <c r="S31" s="324">
        <f t="shared" si="9"/>
        <v>19841793.454545453</v>
      </c>
      <c r="T31" s="324">
        <f t="shared" si="9"/>
        <v>19841793.454545453</v>
      </c>
      <c r="U31" s="324">
        <f t="shared" si="9"/>
        <v>19841793.454545453</v>
      </c>
      <c r="V31" s="324">
        <f t="shared" si="9"/>
        <v>19841793.454545453</v>
      </c>
      <c r="W31" s="324">
        <f t="shared" si="9"/>
        <v>19841793.454545453</v>
      </c>
      <c r="X31" s="324">
        <f t="shared" si="9"/>
        <v>19841793.454545453</v>
      </c>
      <c r="Y31" s="324">
        <f t="shared" si="9"/>
        <v>19841793.454545453</v>
      </c>
      <c r="Z31" s="324">
        <f t="shared" si="9"/>
        <v>19841793.454545453</v>
      </c>
      <c r="AA31" s="324">
        <f t="shared" si="9"/>
        <v>19841793.454545453</v>
      </c>
    </row>
    <row r="32" spans="1:28" ht="23.45" customHeight="1">
      <c r="A32" s="1620" t="str">
        <f>+'PRES GENERAL AWA'!A57</f>
        <v>POLIZA CONTRIBUYENTE (% CON RESPECTO A LOS CD + CI + I + G)</v>
      </c>
      <c r="B32" s="1621"/>
      <c r="C32" s="1621"/>
      <c r="D32" s="1622"/>
      <c r="E32" s="324">
        <f>+'PRES GENERAL AWA'!P57</f>
        <v>128602446</v>
      </c>
      <c r="F32" s="324">
        <f>+$E32/22</f>
        <v>5845565.7272727275</v>
      </c>
      <c r="G32" s="324">
        <f t="shared" si="9"/>
        <v>5845565.7272727275</v>
      </c>
      <c r="H32" s="324">
        <f t="shared" si="9"/>
        <v>5845565.7272727275</v>
      </c>
      <c r="I32" s="324">
        <f t="shared" si="9"/>
        <v>5845565.7272727275</v>
      </c>
      <c r="J32" s="324">
        <f t="shared" si="9"/>
        <v>5845565.7272727275</v>
      </c>
      <c r="K32" s="324">
        <f t="shared" si="9"/>
        <v>5845565.7272727275</v>
      </c>
      <c r="L32" s="324">
        <f t="shared" si="9"/>
        <v>5845565.7272727275</v>
      </c>
      <c r="M32" s="324">
        <f t="shared" si="9"/>
        <v>5845565.7272727275</v>
      </c>
      <c r="N32" s="324">
        <f t="shared" si="9"/>
        <v>5845565.7272727275</v>
      </c>
      <c r="O32" s="324">
        <f t="shared" si="9"/>
        <v>5845565.7272727275</v>
      </c>
      <c r="P32" s="324">
        <f t="shared" si="9"/>
        <v>5845565.7272727275</v>
      </c>
      <c r="Q32" s="324">
        <f t="shared" si="9"/>
        <v>5845565.7272727275</v>
      </c>
      <c r="R32" s="324">
        <f t="shared" si="9"/>
        <v>5845565.7272727275</v>
      </c>
      <c r="S32" s="324">
        <f t="shared" si="9"/>
        <v>5845565.7272727275</v>
      </c>
      <c r="T32" s="324">
        <f t="shared" si="9"/>
        <v>5845565.7272727275</v>
      </c>
      <c r="U32" s="324">
        <f t="shared" si="9"/>
        <v>5845565.7272727275</v>
      </c>
      <c r="V32" s="324">
        <f t="shared" si="9"/>
        <v>5845565.7272727275</v>
      </c>
      <c r="W32" s="324">
        <f t="shared" si="9"/>
        <v>5845565.7272727275</v>
      </c>
      <c r="X32" s="324">
        <f t="shared" si="9"/>
        <v>5845565.7272727275</v>
      </c>
      <c r="Y32" s="324">
        <f t="shared" si="9"/>
        <v>5845565.7272727275</v>
      </c>
      <c r="Z32" s="324">
        <f t="shared" si="9"/>
        <v>5845565.7272727275</v>
      </c>
      <c r="AA32" s="324">
        <f t="shared" si="9"/>
        <v>5845565.7272727275</v>
      </c>
    </row>
    <row r="33" spans="1:28" ht="23.45" customHeight="1">
      <c r="A33" s="1620" t="str">
        <f>+'PRES GENERAL AWA'!A58</f>
        <v>Gravamen Movimientos Financieros (GMF 4X1000)</v>
      </c>
      <c r="B33" s="1621"/>
      <c r="C33" s="1621"/>
      <c r="D33" s="1622"/>
      <c r="E33" s="324">
        <f>+'PRES GENERAL AWA'!P58</f>
        <v>56040462</v>
      </c>
      <c r="F33" s="324">
        <f>+$E33/22</f>
        <v>2547293.7272727271</v>
      </c>
      <c r="G33" s="324">
        <f t="shared" si="9"/>
        <v>2547293.7272727271</v>
      </c>
      <c r="H33" s="324">
        <f t="shared" si="9"/>
        <v>2547293.7272727271</v>
      </c>
      <c r="I33" s="324">
        <f t="shared" si="9"/>
        <v>2547293.7272727271</v>
      </c>
      <c r="J33" s="324">
        <f t="shared" si="9"/>
        <v>2547293.7272727271</v>
      </c>
      <c r="K33" s="324">
        <f t="shared" si="9"/>
        <v>2547293.7272727271</v>
      </c>
      <c r="L33" s="324">
        <f t="shared" si="9"/>
        <v>2547293.7272727271</v>
      </c>
      <c r="M33" s="324">
        <f t="shared" si="9"/>
        <v>2547293.7272727271</v>
      </c>
      <c r="N33" s="324">
        <f t="shared" si="9"/>
        <v>2547293.7272727271</v>
      </c>
      <c r="O33" s="324">
        <f t="shared" si="9"/>
        <v>2547293.7272727271</v>
      </c>
      <c r="P33" s="324">
        <f t="shared" si="9"/>
        <v>2547293.7272727271</v>
      </c>
      <c r="Q33" s="324">
        <f t="shared" si="9"/>
        <v>2547293.7272727271</v>
      </c>
      <c r="R33" s="324">
        <f t="shared" si="9"/>
        <v>2547293.7272727271</v>
      </c>
      <c r="S33" s="324">
        <f t="shared" si="9"/>
        <v>2547293.7272727271</v>
      </c>
      <c r="T33" s="324">
        <f t="shared" si="9"/>
        <v>2547293.7272727271</v>
      </c>
      <c r="U33" s="324">
        <f t="shared" si="9"/>
        <v>2547293.7272727271</v>
      </c>
      <c r="V33" s="324">
        <f t="shared" si="9"/>
        <v>2547293.7272727271</v>
      </c>
      <c r="W33" s="324">
        <f t="shared" si="9"/>
        <v>2547293.7272727271</v>
      </c>
      <c r="X33" s="324">
        <f t="shared" si="9"/>
        <v>2547293.7272727271</v>
      </c>
      <c r="Y33" s="324">
        <f t="shared" si="9"/>
        <v>2547293.7272727271</v>
      </c>
      <c r="Z33" s="324">
        <f t="shared" si="9"/>
        <v>2547293.7272727271</v>
      </c>
      <c r="AA33" s="324">
        <f t="shared" si="9"/>
        <v>2547293.7272727271</v>
      </c>
    </row>
    <row r="34" spans="1:28" ht="23.45" customHeight="1">
      <c r="A34" s="1620" t="str">
        <f>+'PRES GENERAL AWA'!A59</f>
        <v>VALOR TOTAL PROYECTO</v>
      </c>
      <c r="B34" s="1621"/>
      <c r="C34" s="1621"/>
      <c r="D34" s="1622"/>
      <c r="E34" s="324">
        <f>+'PRES GENERAL AWA'!P59</f>
        <v>14066155845</v>
      </c>
      <c r="F34" s="693">
        <f>+SUM(F25:F33)</f>
        <v>44174709.409090906</v>
      </c>
      <c r="G34" s="693">
        <f t="shared" ref="G34:AA34" si="10">+SUM(G25:G33)</f>
        <v>44174709.409090906</v>
      </c>
      <c r="H34" s="693">
        <f t="shared" si="10"/>
        <v>44174709.409090906</v>
      </c>
      <c r="I34" s="693">
        <f t="shared" si="10"/>
        <v>72044025.623376638</v>
      </c>
      <c r="J34" s="693">
        <f t="shared" si="10"/>
        <v>126250040.54645355</v>
      </c>
      <c r="K34" s="693">
        <f t="shared" si="10"/>
        <v>397861543.71312022</v>
      </c>
      <c r="L34" s="693">
        <f t="shared" si="10"/>
        <v>397861543.71312022</v>
      </c>
      <c r="M34" s="693">
        <f t="shared" si="10"/>
        <v>3566157243.8131204</v>
      </c>
      <c r="N34" s="693">
        <f t="shared" si="10"/>
        <v>500669766.93312025</v>
      </c>
      <c r="O34" s="693">
        <f t="shared" si="10"/>
        <v>500669766.93312025</v>
      </c>
      <c r="P34" s="693">
        <f t="shared" si="10"/>
        <v>535905255.17312026</v>
      </c>
      <c r="Q34" s="693">
        <f t="shared" si="10"/>
        <v>1312399137.5464535</v>
      </c>
      <c r="R34" s="693">
        <f t="shared" si="10"/>
        <v>1312399137.5464535</v>
      </c>
      <c r="S34" s="693">
        <f t="shared" si="10"/>
        <v>1312399137.5464535</v>
      </c>
      <c r="T34" s="693">
        <f t="shared" si="10"/>
        <v>1327237588.5464535</v>
      </c>
      <c r="U34" s="693">
        <f t="shared" si="10"/>
        <v>1327237588.5464535</v>
      </c>
      <c r="V34" s="693">
        <f t="shared" si="10"/>
        <v>1327237588.5464535</v>
      </c>
      <c r="W34" s="693">
        <f t="shared" si="10"/>
        <v>44174709.409090906</v>
      </c>
      <c r="X34" s="693">
        <f t="shared" si="10"/>
        <v>44174709.409090906</v>
      </c>
      <c r="Y34" s="693">
        <f t="shared" si="10"/>
        <v>44174709.409090906</v>
      </c>
      <c r="Z34" s="693">
        <f t="shared" si="10"/>
        <v>44174709.409090906</v>
      </c>
      <c r="AA34" s="693">
        <f t="shared" si="10"/>
        <v>44174709.409090906</v>
      </c>
    </row>
    <row r="35" spans="1:28" ht="23.45" customHeight="1" thickBot="1">
      <c r="A35" s="1643" t="s">
        <v>2628</v>
      </c>
      <c r="B35" s="1644"/>
      <c r="C35" s="1644"/>
      <c r="D35" s="1645"/>
      <c r="E35" s="324"/>
      <c r="F35" s="708">
        <f>+F34/$E$34</f>
        <v>3.1404962305172659E-3</v>
      </c>
      <c r="G35" s="708">
        <f>+G34/$E$34</f>
        <v>3.1404962305172659E-3</v>
      </c>
      <c r="H35" s="708">
        <f t="shared" ref="H35:AA35" si="11">+H34/$E$34</f>
        <v>3.1404962305172659E-3</v>
      </c>
      <c r="I35" s="708">
        <f t="shared" si="11"/>
        <v>5.1217991907139028E-3</v>
      </c>
      <c r="J35" s="708">
        <f t="shared" si="11"/>
        <v>8.9754473032751716E-3</v>
      </c>
      <c r="K35" s="708">
        <f t="shared" si="11"/>
        <v>2.8285023150411443E-2</v>
      </c>
      <c r="L35" s="708">
        <f t="shared" si="11"/>
        <v>2.8285023150411443E-2</v>
      </c>
      <c r="M35" s="708">
        <f t="shared" si="11"/>
        <v>0.2535274941575994</v>
      </c>
      <c r="N35" s="708">
        <f t="shared" si="11"/>
        <v>3.5593930029652693E-2</v>
      </c>
      <c r="O35" s="708">
        <f t="shared" si="11"/>
        <v>3.5593930029652693E-2</v>
      </c>
      <c r="P35" s="708">
        <f t="shared" si="11"/>
        <v>3.809891352537622E-2</v>
      </c>
      <c r="Q35" s="708">
        <f t="shared" si="11"/>
        <v>9.3301905083965284E-2</v>
      </c>
      <c r="R35" s="708">
        <f t="shared" si="11"/>
        <v>9.3301905083965284E-2</v>
      </c>
      <c r="S35" s="708">
        <f t="shared" si="11"/>
        <v>9.3301905083965284E-2</v>
      </c>
      <c r="T35" s="708">
        <f t="shared" si="11"/>
        <v>9.4356809576956135E-2</v>
      </c>
      <c r="U35" s="708">
        <f t="shared" si="11"/>
        <v>9.4356809576956135E-2</v>
      </c>
      <c r="V35" s="708">
        <f t="shared" si="11"/>
        <v>9.4356809576956135E-2</v>
      </c>
      <c r="W35" s="708">
        <f t="shared" si="11"/>
        <v>3.1404962305172659E-3</v>
      </c>
      <c r="X35" s="708">
        <f t="shared" si="11"/>
        <v>3.1404962305172659E-3</v>
      </c>
      <c r="Y35" s="708">
        <f t="shared" si="11"/>
        <v>3.1404962305172659E-3</v>
      </c>
      <c r="Z35" s="708">
        <f t="shared" si="11"/>
        <v>3.1404962305172659E-3</v>
      </c>
      <c r="AA35" s="708">
        <f t="shared" si="11"/>
        <v>3.1404962305172659E-3</v>
      </c>
    </row>
    <row r="36" spans="1:28" ht="13.9" customHeight="1" thickBot="1">
      <c r="A36" s="1643" t="s">
        <v>2629</v>
      </c>
      <c r="B36" s="1644"/>
      <c r="C36" s="1644"/>
      <c r="D36" s="1645"/>
      <c r="E36" s="328"/>
      <c r="F36" s="709">
        <f>+F35</f>
        <v>3.1404962305172659E-3</v>
      </c>
      <c r="G36" s="709">
        <f>+G35+F36</f>
        <v>6.2809924610345317E-3</v>
      </c>
      <c r="H36" s="709">
        <f t="shared" ref="H36:AA36" si="12">+H35+G36</f>
        <v>9.4214886915517972E-3</v>
      </c>
      <c r="I36" s="709">
        <f t="shared" si="12"/>
        <v>1.45432878822657E-2</v>
      </c>
      <c r="J36" s="709">
        <f t="shared" si="12"/>
        <v>2.3518735185540873E-2</v>
      </c>
      <c r="K36" s="709">
        <f t="shared" si="12"/>
        <v>5.1803758335952313E-2</v>
      </c>
      <c r="L36" s="709">
        <f t="shared" si="12"/>
        <v>8.0088781486363753E-2</v>
      </c>
      <c r="M36" s="709">
        <f t="shared" si="12"/>
        <v>0.33361627564396312</v>
      </c>
      <c r="N36" s="709">
        <f t="shared" si="12"/>
        <v>0.36921020567361584</v>
      </c>
      <c r="O36" s="709">
        <f t="shared" si="12"/>
        <v>0.40480413570326856</v>
      </c>
      <c r="P36" s="709">
        <f t="shared" si="12"/>
        <v>0.44290304922864476</v>
      </c>
      <c r="Q36" s="709">
        <f t="shared" si="12"/>
        <v>0.53620495431261006</v>
      </c>
      <c r="R36" s="709">
        <f t="shared" si="12"/>
        <v>0.62950685939657536</v>
      </c>
      <c r="S36" s="709">
        <f t="shared" si="12"/>
        <v>0.72280876448054066</v>
      </c>
      <c r="T36" s="709">
        <f t="shared" si="12"/>
        <v>0.81716557405749679</v>
      </c>
      <c r="U36" s="709">
        <f t="shared" si="12"/>
        <v>0.91152238363445293</v>
      </c>
      <c r="V36" s="709">
        <f t="shared" si="12"/>
        <v>1.0058791932114091</v>
      </c>
      <c r="W36" s="709">
        <f t="shared" si="12"/>
        <v>1.0090196894419263</v>
      </c>
      <c r="X36" s="709">
        <f t="shared" si="12"/>
        <v>1.0121601856724436</v>
      </c>
      <c r="Y36" s="709">
        <f t="shared" si="12"/>
        <v>1.0153006819029609</v>
      </c>
      <c r="Z36" s="709">
        <f t="shared" si="12"/>
        <v>1.0184411781334781</v>
      </c>
      <c r="AA36" s="709">
        <f t="shared" si="12"/>
        <v>1.0215816743639954</v>
      </c>
      <c r="AB36" s="329"/>
    </row>
    <row r="37" spans="1:28">
      <c r="A37" s="319"/>
      <c r="B37" s="330"/>
      <c r="C37" s="319"/>
      <c r="D37" s="319"/>
      <c r="E37" s="331"/>
      <c r="F37" s="331"/>
      <c r="G37" s="331"/>
      <c r="H37" s="331"/>
      <c r="I37" s="331"/>
      <c r="J37" s="319"/>
      <c r="K37" s="319"/>
      <c r="L37" s="319"/>
      <c r="M37" s="319"/>
      <c r="N37" s="319"/>
      <c r="O37" s="319"/>
      <c r="P37" s="319"/>
      <c r="Q37" s="319"/>
      <c r="R37" s="319"/>
      <c r="S37" s="572"/>
      <c r="T37" s="572"/>
      <c r="U37" s="572"/>
      <c r="V37" s="572"/>
      <c r="W37" s="572"/>
      <c r="X37" s="572"/>
      <c r="Y37" s="572"/>
      <c r="Z37" s="572"/>
      <c r="AA37" s="572"/>
      <c r="AB37" s="332"/>
    </row>
    <row r="38" spans="1:28">
      <c r="A38" s="333"/>
      <c r="B38" s="333"/>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row>
    <row r="39" spans="1:28">
      <c r="A39" s="330"/>
      <c r="B39" s="333"/>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row>
    <row r="40" spans="1:28">
      <c r="A40" s="330"/>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row>
    <row r="41" spans="1:28">
      <c r="A41" s="330"/>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row>
    <row r="42" spans="1:28">
      <c r="A42" s="330"/>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row>
    <row r="43" spans="1:28">
      <c r="A43" s="330"/>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row>
    <row r="44" spans="1:28">
      <c r="A44" s="319"/>
      <c r="B44" s="319"/>
      <c r="C44" s="319"/>
      <c r="D44" s="319"/>
      <c r="E44" s="319"/>
      <c r="F44" s="319"/>
      <c r="G44" s="319"/>
      <c r="H44" s="319"/>
      <c r="I44" s="319"/>
      <c r="J44" s="319"/>
      <c r="K44" s="319"/>
      <c r="L44" s="319"/>
      <c r="M44" s="319"/>
      <c r="N44" s="319"/>
      <c r="O44" s="319"/>
      <c r="P44" s="319"/>
      <c r="Q44" s="330"/>
      <c r="R44" s="330"/>
      <c r="S44" s="330"/>
      <c r="T44" s="330"/>
      <c r="U44" s="330"/>
      <c r="V44" s="330"/>
      <c r="W44" s="330"/>
      <c r="X44" s="330"/>
      <c r="Y44" s="330"/>
      <c r="Z44" s="330"/>
      <c r="AA44" s="330"/>
    </row>
    <row r="45" spans="1:28">
      <c r="A45" s="319"/>
      <c r="B45" s="319"/>
      <c r="C45" s="319"/>
      <c r="D45" s="319"/>
      <c r="E45" s="319"/>
      <c r="F45" s="319"/>
      <c r="G45" s="319"/>
      <c r="H45" s="319"/>
      <c r="I45" s="319"/>
      <c r="J45" s="319"/>
      <c r="K45" s="319"/>
      <c r="L45" s="319"/>
      <c r="M45" s="319"/>
      <c r="N45" s="319"/>
      <c r="O45" s="319"/>
      <c r="P45" s="319"/>
      <c r="Q45" s="330"/>
      <c r="R45" s="330"/>
      <c r="S45" s="330"/>
      <c r="T45" s="330"/>
      <c r="U45" s="330"/>
      <c r="V45" s="330"/>
      <c r="W45" s="330"/>
      <c r="X45" s="330"/>
      <c r="Y45" s="330"/>
      <c r="Z45" s="330"/>
      <c r="AA45" s="330"/>
    </row>
    <row r="46" spans="1:28" ht="27" customHeight="1">
      <c r="A46" s="319"/>
      <c r="B46" s="334"/>
      <c r="C46" s="334"/>
      <c r="D46" s="334"/>
      <c r="E46" s="334"/>
      <c r="F46" s="334"/>
      <c r="G46" s="334"/>
      <c r="H46" s="334"/>
      <c r="I46" s="334"/>
      <c r="J46" s="334"/>
      <c r="K46" s="334"/>
      <c r="L46" s="334"/>
      <c r="M46" s="334"/>
      <c r="N46" s="334"/>
      <c r="O46" s="334"/>
      <c r="P46" s="334"/>
      <c r="Q46" s="330"/>
      <c r="R46" s="330"/>
      <c r="S46" s="330"/>
      <c r="T46" s="330"/>
      <c r="U46" s="330"/>
      <c r="V46" s="330"/>
      <c r="W46" s="330"/>
      <c r="X46" s="330"/>
      <c r="Y46" s="330"/>
      <c r="Z46" s="330"/>
      <c r="AA46" s="330"/>
    </row>
    <row r="47" spans="1:28">
      <c r="A47" s="319"/>
      <c r="B47" s="334"/>
      <c r="C47" s="334"/>
      <c r="D47" s="334"/>
      <c r="E47" s="334"/>
      <c r="F47" s="334"/>
      <c r="G47" s="334"/>
      <c r="H47" s="334"/>
      <c r="I47" s="334"/>
      <c r="J47" s="334"/>
      <c r="K47" s="334"/>
      <c r="L47" s="334"/>
      <c r="M47" s="334"/>
      <c r="N47" s="334"/>
      <c r="O47" s="334"/>
      <c r="P47" s="334"/>
      <c r="Q47" s="330"/>
      <c r="R47" s="330"/>
      <c r="S47" s="330"/>
      <c r="T47" s="330"/>
      <c r="U47" s="330"/>
      <c r="V47" s="330"/>
      <c r="W47" s="330"/>
      <c r="X47" s="330"/>
      <c r="Y47" s="330"/>
      <c r="Z47" s="330"/>
      <c r="AA47" s="330"/>
    </row>
    <row r="48" spans="1:28" ht="30" customHeight="1">
      <c r="A48" s="319"/>
      <c r="B48" s="334"/>
      <c r="C48" s="334"/>
      <c r="D48" s="334"/>
      <c r="E48" s="334"/>
      <c r="F48" s="334"/>
      <c r="G48" s="334"/>
      <c r="H48" s="334"/>
      <c r="I48" s="334"/>
      <c r="J48" s="334"/>
      <c r="K48" s="334"/>
      <c r="L48" s="334"/>
      <c r="M48" s="334"/>
      <c r="N48" s="334"/>
      <c r="O48" s="334"/>
      <c r="P48" s="334"/>
      <c r="Q48" s="330"/>
      <c r="R48" s="330"/>
      <c r="S48" s="330"/>
      <c r="T48" s="330"/>
      <c r="U48" s="330"/>
      <c r="V48" s="330"/>
      <c r="W48" s="330"/>
      <c r="X48" s="330"/>
      <c r="Y48" s="330"/>
      <c r="Z48" s="330"/>
      <c r="AA48" s="330"/>
    </row>
    <row r="49" spans="1:27">
      <c r="A49" s="319"/>
      <c r="B49" s="334"/>
      <c r="C49" s="334"/>
      <c r="D49" s="334"/>
      <c r="E49" s="334"/>
      <c r="F49" s="334"/>
      <c r="G49" s="334"/>
      <c r="H49" s="334"/>
      <c r="I49" s="334"/>
      <c r="J49" s="334"/>
      <c r="K49" s="334"/>
      <c r="L49" s="334"/>
      <c r="M49" s="334"/>
      <c r="N49" s="334"/>
      <c r="O49" s="334"/>
      <c r="P49" s="334"/>
      <c r="Q49" s="330"/>
      <c r="R49" s="330"/>
      <c r="S49" s="330"/>
      <c r="T49" s="330"/>
      <c r="U49" s="330"/>
      <c r="V49" s="330"/>
      <c r="W49" s="330"/>
      <c r="X49" s="330"/>
      <c r="Y49" s="330"/>
      <c r="Z49" s="330"/>
      <c r="AA49" s="330"/>
    </row>
    <row r="50" spans="1:27">
      <c r="A50" s="319"/>
      <c r="B50" s="334"/>
      <c r="C50" s="334"/>
      <c r="D50" s="334"/>
      <c r="E50" s="334"/>
      <c r="F50" s="334"/>
      <c r="G50" s="334"/>
      <c r="H50" s="334"/>
      <c r="I50" s="334"/>
      <c r="J50" s="334"/>
      <c r="K50" s="334"/>
      <c r="L50" s="334"/>
      <c r="M50" s="334"/>
      <c r="N50" s="334"/>
      <c r="O50" s="334"/>
      <c r="P50" s="334"/>
      <c r="Q50" s="330"/>
      <c r="R50" s="330"/>
      <c r="S50" s="330"/>
      <c r="T50" s="330"/>
      <c r="U50" s="330"/>
      <c r="V50" s="330"/>
      <c r="W50" s="330"/>
      <c r="X50" s="330"/>
      <c r="Y50" s="330"/>
      <c r="Z50" s="330"/>
      <c r="AA50" s="330"/>
    </row>
    <row r="51" spans="1:27" ht="13.15" customHeight="1">
      <c r="A51" s="319"/>
      <c r="B51" s="334"/>
      <c r="C51" s="334"/>
      <c r="D51" s="334"/>
      <c r="E51" s="334"/>
      <c r="F51" s="334"/>
      <c r="G51" s="334"/>
      <c r="H51" s="334"/>
      <c r="I51" s="334"/>
      <c r="J51" s="334"/>
      <c r="K51" s="334"/>
      <c r="L51" s="334"/>
      <c r="M51" s="334"/>
      <c r="N51" s="334"/>
      <c r="O51" s="334"/>
      <c r="P51" s="334"/>
      <c r="Q51" s="330"/>
      <c r="R51" s="330"/>
      <c r="S51" s="330"/>
      <c r="T51" s="330"/>
      <c r="U51" s="330"/>
      <c r="V51" s="330"/>
      <c r="W51" s="330"/>
      <c r="X51" s="330"/>
      <c r="Y51" s="330"/>
      <c r="Z51" s="330"/>
      <c r="AA51" s="330"/>
    </row>
    <row r="52" spans="1:27" ht="13.15" customHeight="1">
      <c r="A52" s="319"/>
      <c r="B52" s="319"/>
      <c r="C52" s="319"/>
      <c r="D52" s="319"/>
      <c r="E52" s="319"/>
      <c r="F52" s="319"/>
      <c r="G52" s="319"/>
      <c r="H52" s="319"/>
      <c r="I52" s="319"/>
      <c r="J52" s="319"/>
      <c r="K52" s="319"/>
      <c r="L52" s="319"/>
      <c r="M52" s="319"/>
      <c r="N52" s="319"/>
      <c r="O52" s="319"/>
      <c r="P52" s="319"/>
      <c r="Q52" s="330"/>
      <c r="R52" s="330"/>
      <c r="S52" s="330"/>
      <c r="T52" s="330"/>
      <c r="U52" s="330"/>
      <c r="V52" s="330"/>
      <c r="W52" s="330"/>
      <c r="X52" s="330"/>
      <c r="Y52" s="330"/>
      <c r="Z52" s="330"/>
      <c r="AA52" s="330"/>
    </row>
    <row r="53" spans="1:27" ht="13.15" customHeight="1">
      <c r="Q53" s="330"/>
      <c r="R53" s="330"/>
      <c r="S53" s="330"/>
      <c r="T53" s="330"/>
      <c r="U53" s="330"/>
      <c r="V53" s="330"/>
      <c r="W53" s="330"/>
      <c r="X53" s="330"/>
      <c r="Y53" s="330"/>
      <c r="Z53" s="330"/>
      <c r="AA53" s="330"/>
    </row>
    <row r="54" spans="1:27">
      <c r="Q54" s="330"/>
      <c r="R54" s="330"/>
      <c r="S54" s="330"/>
      <c r="T54" s="330"/>
      <c r="U54" s="330"/>
      <c r="V54" s="330"/>
      <c r="W54" s="330"/>
      <c r="X54" s="330"/>
      <c r="Y54" s="330"/>
      <c r="Z54" s="330"/>
      <c r="AA54" s="330"/>
    </row>
    <row r="55" spans="1:27">
      <c r="Q55" s="330"/>
      <c r="R55" s="330"/>
      <c r="S55" s="330"/>
      <c r="T55" s="330"/>
      <c r="U55" s="330"/>
      <c r="V55" s="330"/>
      <c r="W55" s="330"/>
      <c r="X55" s="330"/>
      <c r="Y55" s="330"/>
      <c r="Z55" s="330"/>
      <c r="AA55" s="330"/>
    </row>
    <row r="56" spans="1:27">
      <c r="Q56" s="330"/>
      <c r="R56" s="330"/>
      <c r="S56" s="330"/>
      <c r="T56" s="330"/>
      <c r="U56" s="330"/>
      <c r="V56" s="330"/>
      <c r="W56" s="330"/>
      <c r="X56" s="330"/>
      <c r="Y56" s="330"/>
      <c r="Z56" s="330"/>
      <c r="AA56" s="330"/>
    </row>
  </sheetData>
  <mergeCells count="25">
    <mergeCell ref="A27:D27"/>
    <mergeCell ref="A28:D28"/>
    <mergeCell ref="A29:D29"/>
    <mergeCell ref="A30:D30"/>
    <mergeCell ref="A36:D36"/>
    <mergeCell ref="A31:D31"/>
    <mergeCell ref="A32:D32"/>
    <mergeCell ref="A33:D33"/>
    <mergeCell ref="A34:D34"/>
    <mergeCell ref="A35:D35"/>
    <mergeCell ref="A26:D26"/>
    <mergeCell ref="A1:AA1"/>
    <mergeCell ref="A2:AA2"/>
    <mergeCell ref="A3:AA3"/>
    <mergeCell ref="A4:A5"/>
    <mergeCell ref="B4:B5"/>
    <mergeCell ref="C4:C5"/>
    <mergeCell ref="D4:D5"/>
    <mergeCell ref="E4:E5"/>
    <mergeCell ref="F4:J4"/>
    <mergeCell ref="W4:AA4"/>
    <mergeCell ref="K4:V4"/>
    <mergeCell ref="A23:D23"/>
    <mergeCell ref="A24:D24"/>
    <mergeCell ref="A25:D25"/>
  </mergeCells>
  <phoneticPr fontId="15" type="noConversion"/>
  <printOptions horizontalCentered="1"/>
  <pageMargins left="0.39370078740157483" right="0.39370078740157483" top="1.3779527559055118" bottom="0.19685039370078741" header="0.39370078740157483" footer="0"/>
  <pageSetup scale="34" orientation="landscape" r:id="rId1"/>
  <headerFooter scaleWithDoc="0"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1">
    <tabColor theme="0" tint="-0.14999847407452621"/>
    <pageSetUpPr fitToPage="1"/>
  </sheetPr>
  <dimension ref="A1:I38"/>
  <sheetViews>
    <sheetView view="pageBreakPreview" zoomScale="60" zoomScaleNormal="100" workbookViewId="0">
      <selection activeCell="J9" sqref="J9"/>
    </sheetView>
  </sheetViews>
  <sheetFormatPr defaultColWidth="11.42578125" defaultRowHeight="13.15"/>
  <cols>
    <col min="1" max="1" width="11.42578125" style="3"/>
    <col min="2" max="2" width="46.5703125" style="3" customWidth="1"/>
    <col min="3" max="3" width="12.5703125" style="3" customWidth="1"/>
    <col min="4" max="4" width="14.42578125" style="3" customWidth="1"/>
    <col min="5" max="5" width="12.7109375" style="3" customWidth="1"/>
    <col min="6" max="6" width="15.28515625" style="3" customWidth="1"/>
    <col min="7" max="7" width="6.28515625" style="3" customWidth="1"/>
    <col min="8" max="8" width="11.42578125" style="3"/>
    <col min="9" max="9" width="11.7109375" style="3" bestFit="1" customWidth="1"/>
    <col min="10" max="16384" width="11.42578125" style="3"/>
  </cols>
  <sheetData>
    <row r="1" spans="1:9" ht="18.75" customHeight="1">
      <c r="B1" s="1646" t="s">
        <v>2630</v>
      </c>
      <c r="C1" s="1646"/>
      <c r="D1" s="1646"/>
      <c r="E1" s="1646"/>
      <c r="F1" s="1646"/>
    </row>
    <row r="3" spans="1:9" ht="12.75" customHeight="1">
      <c r="B3" s="1652" t="s">
        <v>2631</v>
      </c>
      <c r="C3" s="1653"/>
      <c r="D3" s="1653"/>
      <c r="E3" s="1653"/>
      <c r="F3" s="1653"/>
      <c r="G3" s="5"/>
    </row>
    <row r="4" spans="1:9" ht="26.45" customHeight="1">
      <c r="B4" s="1647" t="str">
        <f>+'PRES GENERAL AWA'!B4</f>
        <v>REALIZAR LOCALIZACIÓN Y REPLANTEO</v>
      </c>
      <c r="C4" s="1648"/>
      <c r="D4" s="1649"/>
      <c r="F4" s="6" t="str">
        <f>+'PRES GENERAL AWA'!C4</f>
        <v>UN</v>
      </c>
    </row>
    <row r="5" spans="1:9">
      <c r="B5" s="7"/>
      <c r="F5" s="8"/>
    </row>
    <row r="6" spans="1:9">
      <c r="B6" s="9" t="s">
        <v>2632</v>
      </c>
    </row>
    <row r="7" spans="1:9">
      <c r="A7" s="97" t="s">
        <v>1086</v>
      </c>
      <c r="B7" s="10" t="s">
        <v>17</v>
      </c>
      <c r="C7" s="11" t="s">
        <v>48</v>
      </c>
      <c r="D7" s="11" t="s">
        <v>1227</v>
      </c>
      <c r="E7" s="11" t="s">
        <v>2420</v>
      </c>
      <c r="F7" s="11" t="s">
        <v>2421</v>
      </c>
    </row>
    <row r="8" spans="1:9" ht="13.15" customHeight="1">
      <c r="A8" s="103"/>
      <c r="B8" s="41"/>
      <c r="C8" s="25"/>
      <c r="D8" s="26"/>
      <c r="E8" s="42"/>
      <c r="F8" s="42"/>
      <c r="H8" s="31"/>
    </row>
    <row r="9" spans="1:9">
      <c r="B9" s="12"/>
      <c r="C9" s="13"/>
      <c r="D9" s="14"/>
      <c r="E9" s="15"/>
      <c r="F9" s="15"/>
    </row>
    <row r="10" spans="1:9">
      <c r="B10" s="12"/>
      <c r="C10" s="13"/>
      <c r="D10" s="14"/>
      <c r="E10" s="15"/>
      <c r="F10" s="15"/>
    </row>
    <row r="11" spans="1:9">
      <c r="B11" s="12"/>
      <c r="C11" s="13"/>
      <c r="D11" s="14"/>
      <c r="E11" s="15"/>
      <c r="F11" s="15"/>
    </row>
    <row r="12" spans="1:9">
      <c r="B12" s="12"/>
      <c r="C12" s="13"/>
      <c r="D12" s="14"/>
      <c r="E12" s="15"/>
      <c r="F12" s="15"/>
      <c r="I12" s="31"/>
    </row>
    <row r="13" spans="1:9">
      <c r="D13" s="16"/>
      <c r="E13" s="17" t="s">
        <v>2633</v>
      </c>
      <c r="F13" s="35">
        <f>SUM(F8:F12)</f>
        <v>0</v>
      </c>
    </row>
    <row r="15" spans="1:9">
      <c r="B15" s="18" t="s">
        <v>2634</v>
      </c>
    </row>
    <row r="16" spans="1:9">
      <c r="A16" s="97" t="s">
        <v>1086</v>
      </c>
      <c r="B16" s="10" t="s">
        <v>17</v>
      </c>
      <c r="C16" s="11" t="s">
        <v>1227</v>
      </c>
      <c r="D16" s="11" t="s">
        <v>2635</v>
      </c>
      <c r="E16" s="11" t="s">
        <v>1200</v>
      </c>
      <c r="F16" s="11" t="s">
        <v>2421</v>
      </c>
    </row>
    <row r="17" spans="1:8" ht="14.45">
      <c r="A17" s="103">
        <v>2</v>
      </c>
      <c r="B17" s="100" t="str">
        <f>VLOOKUP(A17,Equip.Herram[],2,FALSE)</f>
        <v>GPS</v>
      </c>
      <c r="C17" s="13">
        <v>1</v>
      </c>
      <c r="D17" s="34">
        <f>VLOOKUP(A17,Equip.Herram[],4,FALSE)</f>
        <v>30000</v>
      </c>
      <c r="E17" s="14">
        <f>+RENDIMIENTOS!C7</f>
        <v>15</v>
      </c>
      <c r="F17" s="34">
        <f>ROUND(C17*D17/E17,0)</f>
        <v>2000</v>
      </c>
    </row>
    <row r="18" spans="1:8" ht="14.45">
      <c r="A18" s="103">
        <v>4</v>
      </c>
      <c r="B18" s="100" t="str">
        <f>VLOOKUP(A18,Equip.Herram[],2,FALSE)</f>
        <v>Camara y comunicaciones</v>
      </c>
      <c r="C18" s="13">
        <v>1</v>
      </c>
      <c r="D18" s="34">
        <f>VLOOKUP(A18,Equip.Herram[],4,FALSE)</f>
        <v>18333</v>
      </c>
      <c r="E18" s="14">
        <f>+E17</f>
        <v>15</v>
      </c>
      <c r="F18" s="34">
        <f>ROUND(C18*D18/E18,0)</f>
        <v>1222</v>
      </c>
    </row>
    <row r="19" spans="1:8">
      <c r="B19" s="12"/>
      <c r="C19" s="13"/>
      <c r="D19" s="15"/>
      <c r="E19" s="20"/>
      <c r="F19" s="19"/>
    </row>
    <row r="20" spans="1:8">
      <c r="D20" s="16"/>
      <c r="E20" s="17" t="s">
        <v>2633</v>
      </c>
      <c r="F20" s="35">
        <f>SUM(F17:F19)</f>
        <v>3222</v>
      </c>
    </row>
    <row r="21" spans="1:8">
      <c r="D21" s="16"/>
      <c r="E21" s="16"/>
      <c r="F21" s="21"/>
    </row>
    <row r="22" spans="1:8">
      <c r="B22" s="9" t="s">
        <v>2636</v>
      </c>
      <c r="F22" s="22"/>
    </row>
    <row r="23" spans="1:8">
      <c r="A23" s="97" t="s">
        <v>1086</v>
      </c>
      <c r="B23" s="10" t="s">
        <v>17</v>
      </c>
      <c r="C23" s="11" t="s">
        <v>2637</v>
      </c>
      <c r="D23" s="11" t="s">
        <v>1087</v>
      </c>
      <c r="E23" s="11" t="s">
        <v>1200</v>
      </c>
      <c r="F23" s="23" t="s">
        <v>2421</v>
      </c>
      <c r="H23" s="37"/>
    </row>
    <row r="24" spans="1:8" ht="26.45" customHeight="1">
      <c r="A24" s="103">
        <v>7</v>
      </c>
      <c r="B24" s="100" t="str">
        <f>VLOOKUP(A24,Transporte[],2,FALSE)</f>
        <v>Alquiler motocicleta con conductor, valor mensual</v>
      </c>
      <c r="C24" s="26">
        <v>2</v>
      </c>
      <c r="D24" s="119">
        <f>VLOOKUP(A24,Transporte[],6,FALSE)/30</f>
        <v>20000</v>
      </c>
      <c r="E24" s="26">
        <f>+E17</f>
        <v>15</v>
      </c>
      <c r="F24" s="33">
        <f>ROUND(C24*D24/E24,0)</f>
        <v>2667</v>
      </c>
    </row>
    <row r="25" spans="1:8" ht="26.45" customHeight="1">
      <c r="B25" s="83"/>
      <c r="C25" s="26"/>
      <c r="D25" s="59"/>
      <c r="E25" s="26"/>
      <c r="F25" s="33"/>
    </row>
    <row r="26" spans="1:8" ht="14.45" customHeight="1">
      <c r="B26" s="24"/>
      <c r="C26" s="25"/>
      <c r="D26" s="26"/>
      <c r="E26" s="33"/>
      <c r="F26" s="33"/>
    </row>
    <row r="27" spans="1:8">
      <c r="D27" s="16"/>
      <c r="E27" s="27" t="s">
        <v>2633</v>
      </c>
      <c r="F27" s="35">
        <f>SUM(F24:F26)</f>
        <v>2667</v>
      </c>
    </row>
    <row r="28" spans="1:8">
      <c r="D28" s="16"/>
      <c r="F28" s="21"/>
    </row>
    <row r="29" spans="1:8">
      <c r="B29" s="9" t="s">
        <v>2638</v>
      </c>
      <c r="D29" s="28"/>
      <c r="E29" s="29"/>
      <c r="F29" s="22"/>
    </row>
    <row r="30" spans="1:8" s="16" customFormat="1">
      <c r="A30" s="97" t="s">
        <v>1086</v>
      </c>
      <c r="B30" s="10" t="s">
        <v>17</v>
      </c>
      <c r="C30" s="11" t="s">
        <v>2639</v>
      </c>
      <c r="D30" s="11" t="s">
        <v>2640</v>
      </c>
      <c r="E30" s="11" t="s">
        <v>1200</v>
      </c>
      <c r="F30" s="23" t="s">
        <v>2421</v>
      </c>
    </row>
    <row r="31" spans="1:8" ht="14.45">
      <c r="A31" s="103">
        <v>3</v>
      </c>
      <c r="B31" s="100" t="str">
        <f>VLOOKUP(A31,ManoObra[],2,FALSE)</f>
        <v>Topografo</v>
      </c>
      <c r="C31" s="38">
        <f>VLOOKUP(A31,ManoObra[],7,FALSE)</f>
        <v>106271</v>
      </c>
      <c r="D31" s="20">
        <f>FP!$B$28</f>
        <v>1.61</v>
      </c>
      <c r="E31" s="14">
        <f>+E17</f>
        <v>15</v>
      </c>
      <c r="F31" s="34">
        <f>ROUND(C31*D31/E31,0)</f>
        <v>11406</v>
      </c>
    </row>
    <row r="32" spans="1:8" ht="14.45">
      <c r="A32" s="103">
        <v>2</v>
      </c>
      <c r="B32" s="100" t="str">
        <f>VLOOKUP(A32,ManoObra[],2,FALSE)</f>
        <v>Ayudante</v>
      </c>
      <c r="C32" s="38">
        <f>VLOOKUP(A32,ManoObra[],7,FALSE)</f>
        <v>72655</v>
      </c>
      <c r="D32" s="20">
        <f>FP!$B$28</f>
        <v>1.61</v>
      </c>
      <c r="E32" s="14">
        <f>+E31</f>
        <v>15</v>
      </c>
      <c r="F32" s="34">
        <f>ROUND(C32*D32/E32,0)</f>
        <v>7798</v>
      </c>
    </row>
    <row r="33" spans="1:6">
      <c r="B33" s="30"/>
      <c r="C33" s="38"/>
      <c r="D33" s="20"/>
      <c r="E33" s="46"/>
      <c r="F33" s="34"/>
    </row>
    <row r="34" spans="1:6">
      <c r="D34" s="16"/>
      <c r="E34" s="17" t="s">
        <v>2633</v>
      </c>
      <c r="F34" s="35">
        <f>SUM(F31:F33)</f>
        <v>19204</v>
      </c>
    </row>
    <row r="35" spans="1:6">
      <c r="D35" s="16"/>
      <c r="F35" s="22"/>
    </row>
    <row r="36" spans="1:6" ht="12.75" customHeight="1">
      <c r="A36"/>
      <c r="B36"/>
      <c r="D36" s="1650" t="s">
        <v>2641</v>
      </c>
      <c r="E36" s="1651"/>
      <c r="F36" s="36">
        <f>F13+F20+F27+F34</f>
        <v>25093</v>
      </c>
    </row>
    <row r="37" spans="1:6">
      <c r="A37" s="275" t="s">
        <v>99</v>
      </c>
      <c r="B37" s="275" t="s">
        <v>100</v>
      </c>
      <c r="D37" s="16"/>
      <c r="E37" s="8"/>
      <c r="F37" s="39"/>
    </row>
    <row r="38" spans="1:6">
      <c r="A38" s="276"/>
      <c r="B38" s="275" t="s">
        <v>101</v>
      </c>
    </row>
  </sheetData>
  <mergeCells count="4">
    <mergeCell ref="B1:F1"/>
    <mergeCell ref="B4:D4"/>
    <mergeCell ref="D36:E36"/>
    <mergeCell ref="B3:F3"/>
  </mergeCells>
  <printOptions horizontalCentered="1"/>
  <pageMargins left="0.70866141732283472" right="0.70866141732283472" top="1.5748031496062993" bottom="0.98425196850393704" header="0.98425196850393704" footer="0.51181102362204722"/>
  <pageSetup scale="81" orientation="portrait" r:id="rId1"/>
  <headerFooter alignWithMargins="0">
    <oddHeader xml:space="preserve">&amp;C&amp;"Arial,Negrita"&amp;12ANÁLISIS DE PRECIOS UNITARIOS
</oddHeader>
  </headerFooter>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2">
    <tabColor theme="4" tint="0.59999389629810485"/>
    <pageSetUpPr fitToPage="1"/>
  </sheetPr>
  <dimension ref="A1:I36"/>
  <sheetViews>
    <sheetView view="pageBreakPreview" zoomScale="70" zoomScaleNormal="100" zoomScaleSheetLayoutView="7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8.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",'1. SISFV 2010 W '!A5)</f>
        <v>ITEM:  1.1.1</v>
      </c>
      <c r="C3" s="1653"/>
      <c r="D3" s="1653"/>
      <c r="E3" s="1653"/>
      <c r="F3" s="1653"/>
      <c r="G3" s="4" t="s">
        <v>2642</v>
      </c>
      <c r="H3" s="5"/>
    </row>
    <row r="4" spans="1:9" ht="87.6" customHeight="1">
      <c r="B4" s="1647" t="str">
        <f>'1. SISFV 2010 W '!B5</f>
        <v>Suministro, transporte e instalación de Panel Solar de 670 W Mono PERC ( 3 unidades) incluido en TIER-1 incluye, cable solar XLPE 6mm2, par de conectores MC4 y caja de conexión IP68 con diodos de paso con las siguientes características: ƞ ≥ 20%; tolerancia +3% condiciones STC. Garantía de producción a 12 años ≥ 90% y ≥ 80% a 25 años, temperatura de trabajo de -40ºC +80ºC, IEC61205. Certificación de conformidad de producto RETIE</v>
      </c>
      <c r="C4" s="1648"/>
      <c r="D4" s="1649"/>
      <c r="E4" s="223"/>
      <c r="G4" s="6" t="str">
        <f>+'1. SISFV 2010 W '!C5</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361</v>
      </c>
      <c r="B8" s="100" t="str">
        <f>VLOOKUP(A8,Materiales[],3,FALSE)</f>
        <v>Módulo solar fotovoltaico monocristalino tipo PERC "Half Cell" TIER 1 de 670 Wp</v>
      </c>
      <c r="C8" s="99" t="str">
        <f>VLOOKUP(A8,Materiales[],4,FALSE)</f>
        <v>UN</v>
      </c>
      <c r="D8" s="96">
        <v>3</v>
      </c>
      <c r="E8" s="224">
        <f>VLOOKUP(A8,Materiales[],5,FALSE)*D8</f>
        <v>115.5</v>
      </c>
      <c r="F8" s="101">
        <f>VLOOKUP(A8,Materiales[],6,FALSE)</f>
        <v>867147</v>
      </c>
      <c r="G8" s="101">
        <f>ROUND(D8*F8,0)</f>
        <v>2601441</v>
      </c>
      <c r="I8" s="31"/>
    </row>
    <row r="9" spans="1:9" ht="14.45">
      <c r="A9" s="95">
        <v>234</v>
      </c>
      <c r="B9" s="100" t="str">
        <f>VLOOKUP(A9,Materiales[],3,FALSE)</f>
        <v>Cable Cu solar XLPE 6mm 1kV 120 °C</v>
      </c>
      <c r="C9" s="99" t="str">
        <f>VLOOKUP(A9,Materiales[],4,FALSE)</f>
        <v>ML</v>
      </c>
      <c r="D9" s="226">
        <f>0.7*1.05*2</f>
        <v>1.47</v>
      </c>
      <c r="E9" s="224">
        <f>VLOOKUP(A9,Materiales[],5,FALSE)*D9</f>
        <v>9.5843999999999985E-2</v>
      </c>
      <c r="F9" s="101">
        <f>VLOOKUP(A9,Materiales[],6,FALSE)</f>
        <v>6785</v>
      </c>
      <c r="G9" s="101">
        <f t="shared" ref="G9:G11" si="0">ROUND(D9*F9,0)</f>
        <v>9974</v>
      </c>
    </row>
    <row r="10" spans="1:9" ht="14.45">
      <c r="A10" s="95">
        <v>397</v>
      </c>
      <c r="B10" s="100" t="str">
        <f>VLOOKUP(A10,Materiales[],3,FALSE)</f>
        <v>caja de conexión IP 68</v>
      </c>
      <c r="C10" s="99" t="str">
        <f>VLOOKUP(A10,Materiales[],4,FALSE)</f>
        <v>UN</v>
      </c>
      <c r="D10" s="226">
        <v>1</v>
      </c>
      <c r="E10" s="224">
        <f>VLOOKUP(A10,Materiales[],5,FALSE)*D10</f>
        <v>0.5</v>
      </c>
      <c r="F10" s="101">
        <f>VLOOKUP(A10,Materiales[],6,FALSE)</f>
        <v>14800</v>
      </c>
      <c r="G10" s="101">
        <f t="shared" ref="G10" si="1">ROUND(D10*F10,0)</f>
        <v>14800</v>
      </c>
    </row>
    <row r="11" spans="1:9" ht="14.45">
      <c r="A11" s="95">
        <v>3</v>
      </c>
      <c r="B11" s="100" t="str">
        <f>VLOOKUP(A11,Materiales[],3,FALSE)</f>
        <v>Conector MC4 (Macho o Hembra)</v>
      </c>
      <c r="C11" s="99" t="str">
        <f>VLOOKUP(A11,Materiales[],4,FALSE)</f>
        <v>UN</v>
      </c>
      <c r="D11" s="96">
        <v>2</v>
      </c>
      <c r="E11" s="224">
        <f>VLOOKUP(A11,Materiales[],5,FALSE)*D11</f>
        <v>0.2</v>
      </c>
      <c r="F11" s="101">
        <f>VLOOKUP(A11,Materiales[],6,FALSE)</f>
        <v>5426</v>
      </c>
      <c r="G11" s="101">
        <f t="shared" si="0"/>
        <v>10852</v>
      </c>
    </row>
    <row r="12" spans="1:9">
      <c r="D12" s="16"/>
      <c r="E12" s="16"/>
      <c r="F12" s="27" t="s">
        <v>2633</v>
      </c>
      <c r="G12" s="576">
        <f>SUM(G8:G11)</f>
        <v>2637067</v>
      </c>
    </row>
    <row r="14" spans="1:9">
      <c r="B14" s="18" t="s">
        <v>2634</v>
      </c>
      <c r="G14" s="37"/>
    </row>
    <row r="15" spans="1:9">
      <c r="A15" s="97" t="s">
        <v>1086</v>
      </c>
      <c r="B15" s="98" t="s">
        <v>17</v>
      </c>
      <c r="C15" s="11" t="s">
        <v>1891</v>
      </c>
      <c r="D15" s="11" t="s">
        <v>2635</v>
      </c>
      <c r="E15" s="11"/>
      <c r="F15" s="11" t="s">
        <v>1200</v>
      </c>
      <c r="G15" s="11" t="s">
        <v>2421</v>
      </c>
    </row>
    <row r="16" spans="1:9" ht="14.45">
      <c r="A16" s="103">
        <v>1</v>
      </c>
      <c r="B16" s="100" t="str">
        <f>VLOOKUP(A16,Equip.Herram[],2,FALSE)</f>
        <v>Herramienta menor</v>
      </c>
      <c r="C16" s="13" t="str">
        <f>VLOOKUP(A16,Equip.Herram[],3,FALSE)</f>
        <v>UN</v>
      </c>
      <c r="D16" s="34">
        <f>VLOOKUP(A16,Equip.Herram[],4,FALSE)</f>
        <v>24840</v>
      </c>
      <c r="E16" s="34"/>
      <c r="F16" s="14">
        <f>+RENDIMIENTOS!C30/3</f>
        <v>3</v>
      </c>
      <c r="G16" s="34">
        <f>ROUND(D16/F16,0)</f>
        <v>8280</v>
      </c>
    </row>
    <row r="17" spans="1:9">
      <c r="B17" s="12"/>
      <c r="C17" s="13"/>
      <c r="D17" s="15"/>
      <c r="E17" s="15"/>
      <c r="F17" s="20"/>
      <c r="G17" s="19"/>
    </row>
    <row r="18" spans="1:9">
      <c r="B18" s="12"/>
      <c r="C18" s="13"/>
      <c r="D18" s="15"/>
      <c r="E18" s="15"/>
      <c r="F18" s="20"/>
      <c r="G18" s="19"/>
    </row>
    <row r="19" spans="1:9">
      <c r="D19" s="16"/>
      <c r="E19" s="16"/>
      <c r="F19" s="17" t="s">
        <v>2633</v>
      </c>
      <c r="G19" s="35">
        <f>SUM(G16:G18)</f>
        <v>8280</v>
      </c>
    </row>
    <row r="20" spans="1:9">
      <c r="D20" s="16"/>
      <c r="E20" s="16"/>
      <c r="F20" s="16"/>
      <c r="G20" s="21"/>
    </row>
    <row r="21" spans="1:9">
      <c r="B21" s="9" t="s">
        <v>2636</v>
      </c>
      <c r="G21" s="22"/>
    </row>
    <row r="22" spans="1:9">
      <c r="A22" s="97" t="s">
        <v>1086</v>
      </c>
      <c r="B22" s="10" t="s">
        <v>17</v>
      </c>
      <c r="C22" s="11" t="s">
        <v>48</v>
      </c>
      <c r="D22" s="11" t="s">
        <v>2643</v>
      </c>
      <c r="E22" s="11"/>
      <c r="F22" s="11" t="s">
        <v>2644</v>
      </c>
      <c r="G22" s="23" t="s">
        <v>2421</v>
      </c>
      <c r="I22" s="37"/>
    </row>
    <row r="23" spans="1:9" ht="26.45" customHeight="1">
      <c r="A23" s="103">
        <v>1</v>
      </c>
      <c r="B23" s="100" t="str">
        <f>VLOOKUP(A23,Transporte[],2,FALSE)</f>
        <v>Carga terrestre Cali - Barbacoas</v>
      </c>
      <c r="C23" s="25" t="s">
        <v>152</v>
      </c>
      <c r="D23" s="96">
        <f>+SUM(E8:E11)</f>
        <v>116.295844</v>
      </c>
      <c r="E23" s="96"/>
      <c r="F23" s="120">
        <f>VLOOKUP(A23,Transporte[],7,FALSE)</f>
        <v>206</v>
      </c>
      <c r="G23" s="33">
        <f>D23*F23</f>
        <v>23956.943864000001</v>
      </c>
    </row>
    <row r="24" spans="1:9" ht="13.15" customHeight="1">
      <c r="A24" s="103">
        <v>3</v>
      </c>
      <c r="B24" s="100" t="str">
        <f>VLOOKUP(A24,Transporte[],2,FALSE)</f>
        <v>Carga helicoptero Barbacoas - Comunidades</v>
      </c>
      <c r="C24" s="25" t="s">
        <v>152</v>
      </c>
      <c r="D24" s="96">
        <f>+SUM(E8:E11)</f>
        <v>116.295844</v>
      </c>
      <c r="E24" s="96"/>
      <c r="F24" s="120">
        <f>VLOOKUP(A24,Transporte[],7,FALSE)</f>
        <v>17156.719324002574</v>
      </c>
      <c r="G24" s="33">
        <f>D24*F24</f>
        <v>1995255.1540559889</v>
      </c>
    </row>
    <row r="25" spans="1:9" ht="13.15" customHeight="1">
      <c r="B25" s="24"/>
      <c r="C25" s="25"/>
      <c r="D25" s="26"/>
      <c r="E25" s="26"/>
      <c r="F25" s="33"/>
      <c r="G25" s="33"/>
    </row>
    <row r="26" spans="1:9">
      <c r="D26" s="16"/>
      <c r="E26" s="16"/>
      <c r="F26" s="27" t="s">
        <v>2633</v>
      </c>
      <c r="G26" s="35">
        <f>SUM(G23:G25)</f>
        <v>2019212.0979199889</v>
      </c>
    </row>
    <row r="27" spans="1:9">
      <c r="D27" s="16"/>
      <c r="E27" s="16"/>
      <c r="G27" s="21"/>
    </row>
    <row r="28" spans="1:9">
      <c r="B28" s="9" t="s">
        <v>2638</v>
      </c>
      <c r="D28" s="28"/>
      <c r="E28" s="28"/>
      <c r="F28" s="29"/>
      <c r="G28" s="22"/>
    </row>
    <row r="29" spans="1:9" s="16" customFormat="1">
      <c r="A29" s="97" t="s">
        <v>1086</v>
      </c>
      <c r="B29" s="10" t="s">
        <v>17</v>
      </c>
      <c r="C29" s="11" t="s">
        <v>2639</v>
      </c>
      <c r="D29" s="11" t="s">
        <v>2640</v>
      </c>
      <c r="E29" s="11"/>
      <c r="F29" s="11" t="s">
        <v>1200</v>
      </c>
      <c r="G29" s="23" t="s">
        <v>2421</v>
      </c>
    </row>
    <row r="30" spans="1:9" ht="14.45">
      <c r="A30" s="103">
        <v>1</v>
      </c>
      <c r="B30" s="100" t="str">
        <f>VLOOKUP(A30,ManoObra[],2,FALSE)</f>
        <v>Electricista</v>
      </c>
      <c r="C30" s="38">
        <f>VLOOKUP(A30,ManoObra[],7,FALSE)</f>
        <v>78165</v>
      </c>
      <c r="D30" s="20">
        <f>FP!$B$28</f>
        <v>1.61</v>
      </c>
      <c r="E30" s="20"/>
      <c r="F30" s="14">
        <f>+RENDIMIENTOS!$C$30/3</f>
        <v>3</v>
      </c>
      <c r="G30" s="34">
        <f>ROUND(C30*D30/F30,0)</f>
        <v>41949</v>
      </c>
      <c r="I30" s="75"/>
    </row>
    <row r="31" spans="1:9" ht="14.45">
      <c r="A31" s="103">
        <v>2</v>
      </c>
      <c r="B31" s="100" t="str">
        <f>VLOOKUP(A31,ManoObra[],2,FALSE)</f>
        <v>Ayudante</v>
      </c>
      <c r="C31" s="38">
        <f>VLOOKUP(A31,ManoObra[],7,FALSE)</f>
        <v>72655</v>
      </c>
      <c r="D31" s="20">
        <f>FP!$B$28</f>
        <v>1.61</v>
      </c>
      <c r="E31" s="20"/>
      <c r="F31" s="14">
        <f>+RENDIMIENTOS!$C$30/3</f>
        <v>3</v>
      </c>
      <c r="G31" s="34">
        <f>ROUND(C31*D31/F31,0)</f>
        <v>38992</v>
      </c>
      <c r="I31" s="75"/>
    </row>
    <row r="32" spans="1:9">
      <c r="D32" s="16"/>
      <c r="E32" s="16"/>
      <c r="F32" s="27" t="s">
        <v>2633</v>
      </c>
      <c r="G32" s="40">
        <f>SUM(G30:G31)</f>
        <v>80941</v>
      </c>
    </row>
    <row r="33" spans="1:7">
      <c r="D33" s="16"/>
      <c r="E33" s="16"/>
      <c r="G33" s="22"/>
    </row>
    <row r="34" spans="1:7" ht="12.75" customHeight="1">
      <c r="A34"/>
      <c r="B34"/>
      <c r="D34" s="1650" t="s">
        <v>2641</v>
      </c>
      <c r="E34" s="1654"/>
      <c r="F34" s="1651"/>
      <c r="G34" s="36">
        <f>G12+G19+G26+G32</f>
        <v>4745500.0979199894</v>
      </c>
    </row>
    <row r="35" spans="1:7">
      <c r="A35" s="275" t="s">
        <v>99</v>
      </c>
      <c r="B35" s="275" t="s">
        <v>100</v>
      </c>
      <c r="D35" s="16"/>
      <c r="E35" s="16"/>
      <c r="F35" s="8"/>
      <c r="G35" s="39"/>
    </row>
    <row r="36" spans="1:7">
      <c r="A36" s="276"/>
      <c r="B36" s="275" t="s">
        <v>101</v>
      </c>
    </row>
  </sheetData>
  <mergeCells count="4">
    <mergeCell ref="B1:G1"/>
    <mergeCell ref="B3:F3"/>
    <mergeCell ref="B4:D4"/>
    <mergeCell ref="D34:F34"/>
  </mergeCells>
  <printOptions horizontalCentered="1"/>
  <pageMargins left="0.70866141732283472" right="0.70866141732283472" top="1.5748031496062993" bottom="0.98425196850393704" header="0.98425196850393704" footer="0.51181102362204722"/>
  <pageSetup scale="74" orientation="portrait" r:id="rId1"/>
  <headerFooter alignWithMargins="0">
    <oddHeader xml:space="preserve">&amp;C&amp;"Arial,Negrita"&amp;12ANÁLISIS DE PRECIOS UNITARIOS
</oddHeader>
  </headerFooter>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59999389629810485"/>
    <pageSetUpPr fitToPage="1"/>
  </sheetPr>
  <dimension ref="A1:I38"/>
  <sheetViews>
    <sheetView view="pageBreakPreview"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",'1. SISFV 2010 W '!A6)</f>
        <v>ITEM:  1.1.2</v>
      </c>
      <c r="C3" s="1653"/>
      <c r="D3" s="1653"/>
      <c r="E3" s="1653"/>
      <c r="F3" s="1653"/>
      <c r="G3" s="4" t="s">
        <v>2642</v>
      </c>
      <c r="H3" s="5"/>
    </row>
    <row r="4" spans="1:9" ht="87.6" customHeight="1">
      <c r="B4" s="1647" t="str">
        <f>+'1. SISFV 2010 W '!B6</f>
        <v>Acometida principal eléctrica subterránea desde los módulos solares hasta el gabinete de diseño especial. Incluye: Hasta 9 m de tubería PVC de 3/4" inmersa dentro del tubo de soporte del panel y subterránea, hasta 2 m de tubería IMC de 3/4" a la vista hasta llegar al gabinete, 2 curvas PVC de 3/4", 2 terminales para tubo IMC de 3/4", 2 curvas galvanizada IMC de 3/4" y hasta 18.9 m de cable 10 AWG XLPE, 6 m de cable de cobre color verde 10 AWG THHN y accesorios de conexión.</v>
      </c>
      <c r="C4" s="1648"/>
      <c r="D4" s="1649"/>
      <c r="E4" s="223"/>
      <c r="G4" s="6" t="str">
        <f>+'1. SISFV 2010 W '!C6</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131</v>
      </c>
      <c r="B8" s="100" t="str">
        <f>VLOOKUP(A8,Materiales[],3,FALSE)</f>
        <v>Cable Cu solar XLPE 10 AWG 1kV 120 °C</v>
      </c>
      <c r="C8" s="99" t="str">
        <f>VLOOKUP(A8,Materiales[],4,FALSE)</f>
        <v>ML</v>
      </c>
      <c r="D8" s="96">
        <v>18.899999999999999</v>
      </c>
      <c r="E8" s="230">
        <f>VLOOKUP(A8,Materiales[],5,FALSE)*D8</f>
        <v>1.09998</v>
      </c>
      <c r="F8" s="101">
        <f>VLOOKUP(A8,Materiales[],6,FALSE)</f>
        <v>5513</v>
      </c>
      <c r="G8" s="101">
        <f>ROUND(D8*F8,0)</f>
        <v>104196</v>
      </c>
      <c r="I8" s="31"/>
    </row>
    <row r="9" spans="1:9" ht="14.45">
      <c r="A9" s="95">
        <v>132</v>
      </c>
      <c r="B9" s="100" t="str">
        <f>VLOOKUP(A9,Materiales[],3,FALSE)</f>
        <v>Cable Cu THHN 10 AWG</v>
      </c>
      <c r="C9" s="99" t="str">
        <f>VLOOKUP(A9,Materiales[],4,FALSE)</f>
        <v>ML</v>
      </c>
      <c r="D9" s="226">
        <v>6</v>
      </c>
      <c r="E9" s="230">
        <f>VLOOKUP(A9,Materiales[],5,FALSE)*D9</f>
        <v>0.35400000000000004</v>
      </c>
      <c r="F9" s="101">
        <f>VLOOKUP(A9,Materiales[],6,FALSE)</f>
        <v>4025</v>
      </c>
      <c r="G9" s="101">
        <f t="shared" ref="G9" si="0">ROUND(D9*F9,0)</f>
        <v>24150</v>
      </c>
    </row>
    <row r="10" spans="1:9" ht="14.45">
      <c r="A10" s="95">
        <v>83</v>
      </c>
      <c r="B10" s="100" t="str">
        <f>VLOOKUP(A10,Materiales[],3,FALSE)</f>
        <v>Tuberia conduit PVC tipo A 3/4"</v>
      </c>
      <c r="C10" s="99" t="str">
        <f>VLOOKUP(A10,Materiales[],4,FALSE)</f>
        <v>ML</v>
      </c>
      <c r="D10" s="226">
        <v>9</v>
      </c>
      <c r="E10" s="224">
        <f>VLOOKUP(A10,Materiales[],5,FALSE)*D10</f>
        <v>1.74</v>
      </c>
      <c r="F10" s="101">
        <f>VLOOKUP(A10,Materiales[],6,FALSE)</f>
        <v>2223</v>
      </c>
      <c r="G10" s="101">
        <f t="shared" ref="G10:G13" si="1">ROUND(D10*F10,0)</f>
        <v>20007</v>
      </c>
    </row>
    <row r="11" spans="1:9" ht="14.45">
      <c r="A11" s="95">
        <v>133</v>
      </c>
      <c r="B11" s="100" t="str">
        <f>VLOOKUP(A11,Materiales[],3,FALSE)</f>
        <v>Uniones, curvas y terminales IMC. Varios calibres</v>
      </c>
      <c r="C11" s="99" t="str">
        <f>VLOOKUP(A11,Materiales[],4,FALSE)</f>
        <v>UN</v>
      </c>
      <c r="D11" s="226">
        <v>6</v>
      </c>
      <c r="E11" s="224">
        <f>VLOOKUP(A11,Materiales[],5,FALSE)*D11</f>
        <v>1.08</v>
      </c>
      <c r="F11" s="101">
        <f>VLOOKUP(A11,Materiales[],6,FALSE)</f>
        <v>7130</v>
      </c>
      <c r="G11" s="101">
        <f t="shared" si="1"/>
        <v>42780</v>
      </c>
    </row>
    <row r="12" spans="1:9" ht="14.45">
      <c r="A12" s="95">
        <v>134</v>
      </c>
      <c r="B12" s="100" t="str">
        <f>VLOOKUP(A12,Materiales[],3,FALSE)</f>
        <v>Tuberia conduit IMC 3/4"</v>
      </c>
      <c r="C12" s="99" t="str">
        <f>VLOOKUP(A12,Materiales[],4,FALSE)</f>
        <v>ML</v>
      </c>
      <c r="D12" s="226">
        <v>2</v>
      </c>
      <c r="E12" s="230">
        <f>VLOOKUP(A12,Materiales[],5,FALSE)*D12</f>
        <v>3.4466666666666668</v>
      </c>
      <c r="F12" s="101">
        <f>VLOOKUP(A12,Materiales[],6,FALSE)</f>
        <v>26508</v>
      </c>
      <c r="G12" s="101">
        <f t="shared" si="1"/>
        <v>53016</v>
      </c>
    </row>
    <row r="13" spans="1:9" ht="14.45">
      <c r="A13" s="95">
        <v>24</v>
      </c>
      <c r="B13" s="100" t="str">
        <f>VLOOKUP(A13,Materiales[],3,FALSE)</f>
        <v>Borna para ponchar varios calibres y terminales</v>
      </c>
      <c r="C13" s="99" t="str">
        <f>VLOOKUP(A13,Materiales[],4,FALSE)</f>
        <v>UN</v>
      </c>
      <c r="D13" s="226">
        <v>2</v>
      </c>
      <c r="E13" s="224">
        <f>VLOOKUP(A13,Materiales[],5,FALSE)*D13</f>
        <v>1.6E-2</v>
      </c>
      <c r="F13" s="101">
        <f>VLOOKUP(A13,Materiales[],6,FALSE)</f>
        <v>2111</v>
      </c>
      <c r="G13" s="101">
        <f t="shared" si="1"/>
        <v>4222</v>
      </c>
    </row>
    <row r="14" spans="1:9">
      <c r="D14" s="16"/>
      <c r="E14" s="16"/>
      <c r="F14" s="27" t="s">
        <v>2633</v>
      </c>
      <c r="G14" s="40">
        <f>SUM(G8:G13)</f>
        <v>248371</v>
      </c>
    </row>
    <row r="16" spans="1:9">
      <c r="B16" s="18" t="s">
        <v>2634</v>
      </c>
      <c r="G16" s="37"/>
    </row>
    <row r="17" spans="1:9">
      <c r="A17" s="97" t="s">
        <v>1086</v>
      </c>
      <c r="B17" s="98" t="s">
        <v>17</v>
      </c>
      <c r="C17" s="11" t="s">
        <v>1891</v>
      </c>
      <c r="D17" s="11" t="s">
        <v>2635</v>
      </c>
      <c r="E17" s="11"/>
      <c r="F17" s="11" t="s">
        <v>1200</v>
      </c>
      <c r="G17" s="11" t="s">
        <v>2421</v>
      </c>
    </row>
    <row r="18" spans="1:9" ht="14.45">
      <c r="A18" s="103">
        <v>1</v>
      </c>
      <c r="B18" s="100" t="str">
        <f>VLOOKUP(A18,Equip.Herram[],2,FALSE)</f>
        <v>Herramienta menor</v>
      </c>
      <c r="C18" s="13" t="str">
        <f>VLOOKUP(A18,Equip.Herram[],3,FALSE)</f>
        <v>UN</v>
      </c>
      <c r="D18" s="34">
        <f>VLOOKUP(A18,Equip.Herram[],4,FALSE)</f>
        <v>24840</v>
      </c>
      <c r="E18" s="34"/>
      <c r="F18" s="14">
        <f>+RENDIMIENTOS!$C$16</f>
        <v>3</v>
      </c>
      <c r="G18" s="34">
        <f>ROUND(D18/F18,0)</f>
        <v>8280</v>
      </c>
    </row>
    <row r="19" spans="1:9">
      <c r="B19" s="12"/>
      <c r="C19" s="13"/>
      <c r="D19" s="15"/>
      <c r="E19" s="15"/>
      <c r="F19" s="20"/>
      <c r="G19" s="19"/>
    </row>
    <row r="20" spans="1:9">
      <c r="B20" s="12"/>
      <c r="C20" s="13"/>
      <c r="D20" s="15"/>
      <c r="E20" s="15"/>
      <c r="F20" s="20"/>
      <c r="G20" s="19"/>
    </row>
    <row r="21" spans="1:9">
      <c r="D21" s="16"/>
      <c r="E21" s="16"/>
      <c r="F21" s="17" t="s">
        <v>2633</v>
      </c>
      <c r="G21" s="35">
        <f>SUM(G18:G20)</f>
        <v>8280</v>
      </c>
    </row>
    <row r="22" spans="1:9">
      <c r="D22" s="16"/>
      <c r="E22" s="16"/>
      <c r="F22" s="16"/>
      <c r="G22" s="21"/>
    </row>
    <row r="23" spans="1:9">
      <c r="B23" s="9" t="s">
        <v>2636</v>
      </c>
      <c r="G23" s="22"/>
    </row>
    <row r="24" spans="1:9">
      <c r="A24" s="97" t="s">
        <v>1086</v>
      </c>
      <c r="B24" s="10" t="s">
        <v>17</v>
      </c>
      <c r="C24" s="11" t="s">
        <v>48</v>
      </c>
      <c r="D24" s="11" t="s">
        <v>2643</v>
      </c>
      <c r="E24" s="11"/>
      <c r="F24" s="11" t="s">
        <v>2644</v>
      </c>
      <c r="G24" s="23" t="s">
        <v>2421</v>
      </c>
      <c r="I24" s="37"/>
    </row>
    <row r="25" spans="1:9" ht="26.45" customHeight="1">
      <c r="A25" s="103">
        <v>1</v>
      </c>
      <c r="B25" s="100" t="str">
        <f>VLOOKUP(A25,Transporte[],2,FALSE)</f>
        <v>Carga terrestre Cali - Barbacoas</v>
      </c>
      <c r="C25" s="25" t="s">
        <v>152</v>
      </c>
      <c r="D25" s="96">
        <f>+SUM(E8:E13)</f>
        <v>7.7366466666666671</v>
      </c>
      <c r="E25" s="96"/>
      <c r="F25" s="120">
        <f>VLOOKUP(A25,Transporte[],7,FALSE)</f>
        <v>206</v>
      </c>
      <c r="G25" s="33">
        <f>D25*F25</f>
        <v>1593.7492133333335</v>
      </c>
    </row>
    <row r="26" spans="1:9" ht="13.15" customHeight="1">
      <c r="A26" s="103">
        <v>11</v>
      </c>
      <c r="B26" s="100" t="str">
        <f>VLOOKUP(A26,Transporte[],2,FALSE)</f>
        <v>Carga Terrestre Barbacoas - Comunidades</v>
      </c>
      <c r="C26" s="25" t="s">
        <v>152</v>
      </c>
      <c r="D26" s="96">
        <f>+SUM(E8:E13)</f>
        <v>7.7366466666666671</v>
      </c>
      <c r="E26" s="96"/>
      <c r="F26" s="120">
        <f>VLOOKUP(A26,Transporte[],7,FALSE)</f>
        <v>4000</v>
      </c>
      <c r="G26" s="33">
        <f>D26*F26</f>
        <v>30946.58666666667</v>
      </c>
    </row>
    <row r="27" spans="1:9" ht="13.15" customHeight="1">
      <c r="B27" s="24"/>
      <c r="C27" s="25"/>
      <c r="D27" s="26"/>
      <c r="E27" s="26"/>
      <c r="F27" s="33"/>
      <c r="G27" s="33"/>
    </row>
    <row r="28" spans="1:9">
      <c r="D28" s="16"/>
      <c r="E28" s="16"/>
      <c r="F28" s="27" t="s">
        <v>2633</v>
      </c>
      <c r="G28" s="35">
        <f>SUM(G25:G27)</f>
        <v>32540.335880000002</v>
      </c>
    </row>
    <row r="29" spans="1:9">
      <c r="D29" s="16"/>
      <c r="E29" s="16"/>
      <c r="G29" s="21"/>
    </row>
    <row r="30" spans="1:9">
      <c r="B30" s="9" t="s">
        <v>2638</v>
      </c>
      <c r="D30" s="28"/>
      <c r="E30" s="28"/>
      <c r="F30" s="29"/>
      <c r="G30" s="22"/>
    </row>
    <row r="31" spans="1:9" s="16" customFormat="1">
      <c r="A31" s="97" t="s">
        <v>1086</v>
      </c>
      <c r="B31" s="10" t="s">
        <v>17</v>
      </c>
      <c r="C31" s="11" t="s">
        <v>2639</v>
      </c>
      <c r="D31" s="11" t="s">
        <v>2640</v>
      </c>
      <c r="E31" s="11"/>
      <c r="F31" s="11" t="s">
        <v>1200</v>
      </c>
      <c r="G31" s="23" t="s">
        <v>2421</v>
      </c>
    </row>
    <row r="32" spans="1:9" ht="14.45">
      <c r="A32" s="103">
        <v>1</v>
      </c>
      <c r="B32" s="100" t="str">
        <f>VLOOKUP(A32,ManoObra[],2,FALSE)</f>
        <v>Electricista</v>
      </c>
      <c r="C32" s="38">
        <f>VLOOKUP(A32,ManoObra[],7,FALSE)</f>
        <v>78165</v>
      </c>
      <c r="D32" s="20">
        <f>FP!$B$28</f>
        <v>1.61</v>
      </c>
      <c r="E32" s="20"/>
      <c r="F32" s="14">
        <f>+RENDIMIENTOS!$C$16</f>
        <v>3</v>
      </c>
      <c r="G32" s="34">
        <f>ROUND(C32*D32/F32,0)</f>
        <v>41949</v>
      </c>
      <c r="I32" s="75"/>
    </row>
    <row r="33" spans="1:9" ht="14.45">
      <c r="A33" s="103">
        <v>2</v>
      </c>
      <c r="B33" s="100" t="str">
        <f>VLOOKUP(A33,ManoObra[],2,FALSE)</f>
        <v>Ayudante</v>
      </c>
      <c r="C33" s="38">
        <f>VLOOKUP(A33,ManoObra[],7,FALSE)</f>
        <v>72655</v>
      </c>
      <c r="D33" s="20">
        <f>FP!$B$28</f>
        <v>1.61</v>
      </c>
      <c r="E33" s="20"/>
      <c r="F33" s="14">
        <f>+RENDIMIENTOS!$C$16</f>
        <v>3</v>
      </c>
      <c r="G33" s="34">
        <f>ROUND(C33*D33/F33,0)</f>
        <v>38992</v>
      </c>
      <c r="I33" s="75"/>
    </row>
    <row r="34" spans="1:9">
      <c r="D34" s="16"/>
      <c r="E34" s="16"/>
      <c r="F34" s="27" t="s">
        <v>2633</v>
      </c>
      <c r="G34" s="40">
        <f>SUM(G32:G33)</f>
        <v>80941</v>
      </c>
    </row>
    <row r="35" spans="1:9">
      <c r="D35" s="16"/>
      <c r="E35" s="16"/>
      <c r="G35" s="22"/>
    </row>
    <row r="36" spans="1:9" ht="12.75" customHeight="1">
      <c r="A36"/>
      <c r="B36"/>
      <c r="D36" s="1650" t="s">
        <v>2641</v>
      </c>
      <c r="E36" s="1654"/>
      <c r="F36" s="1651"/>
      <c r="G36" s="36">
        <f>G14+G21+G28+G34</f>
        <v>370132.33588000003</v>
      </c>
    </row>
    <row r="37" spans="1:9">
      <c r="A37" s="275" t="s">
        <v>99</v>
      </c>
      <c r="B37" s="275" t="s">
        <v>100</v>
      </c>
      <c r="D37" s="16"/>
      <c r="E37" s="16"/>
      <c r="F37" s="8"/>
      <c r="G37" s="39"/>
    </row>
    <row r="38" spans="1:9">
      <c r="A38" s="276"/>
      <c r="B38" s="275" t="s">
        <v>101</v>
      </c>
    </row>
  </sheetData>
  <mergeCells count="4">
    <mergeCell ref="B1:G1"/>
    <mergeCell ref="B3:F3"/>
    <mergeCell ref="B4:D4"/>
    <mergeCell ref="D36:F36"/>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I48"/>
  <sheetViews>
    <sheetView view="pageBreakPreview" topLeftCell="A16" zoomScale="90" zoomScaleNormal="100" zoomScaleSheetLayoutView="9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",'1. SISFV 2010 W '!A7)</f>
        <v>ITEM:  1.1.3</v>
      </c>
      <c r="C3" s="1653"/>
      <c r="D3" s="1653"/>
      <c r="E3" s="1653"/>
      <c r="F3" s="1653"/>
      <c r="G3" s="4" t="s">
        <v>2642</v>
      </c>
      <c r="H3" s="5"/>
    </row>
    <row r="4" spans="1:9" ht="209.25" customHeight="1">
      <c r="B4" s="1647" t="str">
        <f>+'1. SISFV 2010 W '!B7</f>
        <v xml:space="preserve">Suministro e instalación de gabinete autosoportado en lámina galvanizada de 598 mm de ancho x 840 mm de alto x 460 mm de fondo en lámina CR calibre 18, con pintura electrostática gris rall 70-32,  accesorios, conexionado, cableado, canalización, fijación y protecciones eléctricas incluye DPS de BT, para el alojamiento de equipos y accesorios, tipo interior.
Todas las puertas deberán abrir únicamente en sentido lateral mínimo 120° respecto a la sección horizontal superior del armario, deben poseer una agarradera que facilite su accionamiento y las bisagras deben ser galvanizadas, cromadas, niqueladas o en acero inoxidable, bronce o aluminio suficientemente fuertes para asegurar rígidamente la puerta de la estructura e instaladas sin que pierdan el recubrimiento protector IP 33.
El encerramiento metálico deberá estar debidamente marcado y cumplir con los requerimientos mínimos de seguridad definidos por el RETIE numeral 20.23. </v>
      </c>
      <c r="C4" s="1648"/>
      <c r="D4" s="1649"/>
      <c r="E4" s="223"/>
      <c r="G4" s="6" t="str">
        <f>+'1. SISFV 2010 W '!C7</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135</v>
      </c>
      <c r="B8" s="100" t="str">
        <f>VLOOKUP(A8,Materiales[],3,FALSE)</f>
        <v>Barra bornera tierra con soporte plástico riel din de 10 cm</v>
      </c>
      <c r="C8" s="99" t="str">
        <f>VLOOKUP(A8,Materiales[],4,FALSE)</f>
        <v>UN</v>
      </c>
      <c r="D8" s="96">
        <v>1</v>
      </c>
      <c r="E8" s="230">
        <f>VLOOKUP(A8,Materiales[],5,FALSE)*D8</f>
        <v>0.5</v>
      </c>
      <c r="F8" s="101">
        <f>VLOOKUP(A8,Materiales[],6,FALSE)</f>
        <v>14766</v>
      </c>
      <c r="G8" s="101">
        <f>ROUND(D8*F8,0)</f>
        <v>14766</v>
      </c>
      <c r="I8" s="31"/>
    </row>
    <row r="9" spans="1:9" ht="14.45">
      <c r="A9" s="103">
        <v>136</v>
      </c>
      <c r="B9" s="100" t="str">
        <f>VLOOKUP(A9,Materiales[],3,FALSE)</f>
        <v>Barra de cobre 12x2x100 mm (incluye aisladores)</v>
      </c>
      <c r="C9" s="99" t="str">
        <f>VLOOKUP(A9,Materiales[],4,FALSE)</f>
        <v>UN</v>
      </c>
      <c r="D9" s="226">
        <v>2</v>
      </c>
      <c r="E9" s="230">
        <f>VLOOKUP(A9,Materiales[],5,FALSE)*D9</f>
        <v>2</v>
      </c>
      <c r="F9" s="101">
        <f>VLOOKUP(A9,Materiales[],6,FALSE)</f>
        <v>26988</v>
      </c>
      <c r="G9" s="101">
        <f t="shared" ref="G9:G16" si="0">ROUND(D9*F9,0)</f>
        <v>53976</v>
      </c>
    </row>
    <row r="10" spans="1:9" ht="14.45">
      <c r="A10" s="103">
        <v>137</v>
      </c>
      <c r="B10" s="100" t="str">
        <f>VLOOKUP(A10,Materiales[],3,FALSE)</f>
        <v xml:space="preserve">Canaleta ranurada dexon 25 x 40 mm </v>
      </c>
      <c r="C10" s="99" t="str">
        <f>VLOOKUP(A10,Materiales[],4,FALSE)</f>
        <v>ML</v>
      </c>
      <c r="D10" s="226">
        <v>2</v>
      </c>
      <c r="E10" s="230">
        <f>VLOOKUP(A10,Materiales[],5,FALSE)*D10</f>
        <v>0.2</v>
      </c>
      <c r="F10" s="101">
        <f>VLOOKUP(A10,Materiales[],6,FALSE)</f>
        <v>30598</v>
      </c>
      <c r="G10" s="101">
        <f t="shared" ref="G10:G13" si="1">ROUND(D10*F10,0)</f>
        <v>61196</v>
      </c>
    </row>
    <row r="11" spans="1:9" ht="14.45">
      <c r="A11" s="103">
        <v>138</v>
      </c>
      <c r="B11" s="100" t="str">
        <f>VLOOKUP(A11,Materiales[],3,FALSE)</f>
        <v>Cinta de amarre dexon 10 cm color blanco</v>
      </c>
      <c r="C11" s="99" t="str">
        <f>VLOOKUP(A11,Materiales[],4,FALSE)</f>
        <v>UN</v>
      </c>
      <c r="D11" s="226">
        <v>15</v>
      </c>
      <c r="E11" s="230">
        <f>VLOOKUP(A11,Materiales[],5,FALSE)*D11</f>
        <v>3</v>
      </c>
      <c r="F11" s="101">
        <f>VLOOKUP(A11,Materiales[],6,FALSE)</f>
        <v>32</v>
      </c>
      <c r="G11" s="101">
        <f t="shared" si="1"/>
        <v>480</v>
      </c>
    </row>
    <row r="12" spans="1:9" ht="76.150000000000006" customHeight="1">
      <c r="A12" s="103">
        <v>139</v>
      </c>
      <c r="B12" s="100" t="str">
        <f>VLOOKUP(A12,Materiales[],3,FALSE)</f>
        <v>Gabinete metálico con puerta y chapa para equipos y conexiones DC/AC de 598 mm de ancho, 840 mm de alto, 460 cm de fondo (incluye doblefondo, angeos, diseño y fabricación a la medida de los componentes), con soporte interior para batería 48V/100Ah)</v>
      </c>
      <c r="C12" s="99" t="str">
        <f>VLOOKUP(A12,Materiales[],4,FALSE)</f>
        <v>UN</v>
      </c>
      <c r="D12" s="226">
        <v>1</v>
      </c>
      <c r="E12" s="230">
        <f>VLOOKUP(A12,Materiales[],5,FALSE)*D12</f>
        <v>15</v>
      </c>
      <c r="F12" s="101">
        <f>VLOOKUP(A12,Materiales[],6,FALSE)</f>
        <v>1163375</v>
      </c>
      <c r="G12" s="101">
        <f t="shared" si="1"/>
        <v>1163375</v>
      </c>
    </row>
    <row r="13" spans="1:9" ht="14.45">
      <c r="A13" s="103">
        <v>140</v>
      </c>
      <c r="B13" s="100" t="str">
        <f>VLOOKUP(A13,Materiales[],3,FALSE)</f>
        <v>Marcador tipo anillo ar2 (+, -, L, N,T) x 20 Piezas</v>
      </c>
      <c r="C13" s="99" t="str">
        <f>VLOOKUP(A13,Materiales[],4,FALSE)</f>
        <v>JG</v>
      </c>
      <c r="D13" s="226">
        <v>1</v>
      </c>
      <c r="E13" s="230">
        <f>VLOOKUP(A13,Materiales[],5,FALSE)*D13</f>
        <v>0.01</v>
      </c>
      <c r="F13" s="101">
        <f>VLOOKUP(A13,Materiales[],6,FALSE)</f>
        <v>10810</v>
      </c>
      <c r="G13" s="101">
        <f t="shared" si="1"/>
        <v>10810</v>
      </c>
    </row>
    <row r="14" spans="1:9" ht="14.45">
      <c r="A14" s="103">
        <v>24</v>
      </c>
      <c r="B14" s="100" t="str">
        <f>VLOOKUP(A14,Materiales[],3,FALSE)</f>
        <v>Borna para ponchar varios calibres y terminales</v>
      </c>
      <c r="C14" s="99" t="str">
        <f>VLOOKUP(A14,Materiales[],4,FALSE)</f>
        <v>UN</v>
      </c>
      <c r="D14" s="226">
        <v>18</v>
      </c>
      <c r="E14" s="230">
        <f>VLOOKUP(A14,Materiales[],5,FALSE)*D14</f>
        <v>0.14400000000000002</v>
      </c>
      <c r="F14" s="101">
        <f>VLOOKUP(A14,Materiales[],6,FALSE)</f>
        <v>2111</v>
      </c>
      <c r="G14" s="101">
        <f t="shared" ref="G14" si="2">ROUND(D14*F14,0)</f>
        <v>37998</v>
      </c>
    </row>
    <row r="15" spans="1:9" ht="14.45">
      <c r="A15" s="103">
        <v>141</v>
      </c>
      <c r="B15" s="100" t="str">
        <f>VLOOKUP(A15,Materiales[],3,FALSE)</f>
        <v>Tornillo autoperforante de cabeza estrella 1/4" x 1/4"</v>
      </c>
      <c r="C15" s="99" t="str">
        <f>VLOOKUP(A15,Materiales[],4,FALSE)</f>
        <v>UN</v>
      </c>
      <c r="D15" s="226">
        <v>18</v>
      </c>
      <c r="E15" s="224">
        <f>VLOOKUP(A15,Materiales[],5,FALSE)*D15</f>
        <v>0.09</v>
      </c>
      <c r="F15" s="101">
        <f>VLOOKUP(A15,Materiales[],6,FALSE)</f>
        <v>311</v>
      </c>
      <c r="G15" s="101">
        <f t="shared" si="0"/>
        <v>5598</v>
      </c>
    </row>
    <row r="16" spans="1:9" ht="14.45">
      <c r="A16" s="95">
        <v>10</v>
      </c>
      <c r="B16" s="100" t="str">
        <f>VLOOKUP(A16,Materiales[],3,FALSE)</f>
        <v>Riel DIN 35 mm x 7.5 mm</v>
      </c>
      <c r="C16" s="99" t="str">
        <f>VLOOKUP(A16,Materiales[],4,FALSE)</f>
        <v>ML</v>
      </c>
      <c r="D16" s="226">
        <v>1</v>
      </c>
      <c r="E16" s="224">
        <f>VLOOKUP(A16,Materiales[],5,FALSE)*D16</f>
        <v>0.3</v>
      </c>
      <c r="F16" s="101">
        <f>VLOOKUP(A16,Materiales[],6,FALSE)</f>
        <v>10732</v>
      </c>
      <c r="G16" s="101">
        <f t="shared" si="0"/>
        <v>10732</v>
      </c>
    </row>
    <row r="17" spans="1:7" ht="14.45">
      <c r="A17" s="95">
        <v>13</v>
      </c>
      <c r="B17" s="100" t="str">
        <f>VLOOKUP(A17,Materiales[],3,FALSE)</f>
        <v>DPS Tipo 2 500 Uc Up 2,5 kV 18-40 kA</v>
      </c>
      <c r="C17" s="99" t="str">
        <f>VLOOKUP(A17,Materiales[],4,FALSE)</f>
        <v>UN</v>
      </c>
      <c r="D17" s="226">
        <v>1</v>
      </c>
      <c r="E17" s="224">
        <f>VLOOKUP(A17,Materiales[],5,FALSE)*D17</f>
        <v>0.24</v>
      </c>
      <c r="F17" s="101">
        <f>VLOOKUP(A17,Materiales[],6,FALSE)</f>
        <v>223523</v>
      </c>
      <c r="G17" s="101">
        <f t="shared" ref="G17:G23" si="3">ROUND(D17*F17,0)</f>
        <v>223523</v>
      </c>
    </row>
    <row r="18" spans="1:7" ht="14.45">
      <c r="A18" s="95">
        <v>398</v>
      </c>
      <c r="B18" s="100" t="str">
        <f>VLOOKUP(A18,Materiales[],3,FALSE)</f>
        <v xml:space="preserve">Interruptor termomagnético 30A 2P 500 VDC 6 Ka </v>
      </c>
      <c r="C18" s="99" t="str">
        <f>VLOOKUP(A18,Materiales[],4,FALSE)</f>
        <v>UN</v>
      </c>
      <c r="D18" s="226">
        <v>1</v>
      </c>
      <c r="E18" s="224">
        <f>VLOOKUP(A18,Materiales[],5,FALSE)*D18</f>
        <v>0.24</v>
      </c>
      <c r="F18" s="101">
        <f>VLOOKUP(A18,Materiales[],6,FALSE)</f>
        <v>95450</v>
      </c>
      <c r="G18" s="101">
        <f t="shared" si="3"/>
        <v>95450</v>
      </c>
    </row>
    <row r="19" spans="1:7" ht="14.45">
      <c r="A19" s="95">
        <v>11</v>
      </c>
      <c r="B19" s="100" t="str">
        <f>VLOOKUP(A19,Materiales[],3,FALSE)</f>
        <v xml:space="preserve">Interruptor termomagnético 50A 2P 500 VDC 6 Ka </v>
      </c>
      <c r="C19" s="99" t="str">
        <f>VLOOKUP(A19,Materiales[],4,FALSE)</f>
        <v>UN</v>
      </c>
      <c r="D19" s="226">
        <v>3</v>
      </c>
      <c r="E19" s="224">
        <f>VLOOKUP(A19,Materiales[],5,FALSE)*D19</f>
        <v>0.72</v>
      </c>
      <c r="F19" s="101">
        <f>VLOOKUP(A19,Materiales[],6,FALSE)</f>
        <v>95450</v>
      </c>
      <c r="G19" s="101">
        <f t="shared" si="3"/>
        <v>286350</v>
      </c>
    </row>
    <row r="20" spans="1:7" ht="26.45">
      <c r="A20" s="95">
        <v>242</v>
      </c>
      <c r="B20" s="100" t="str">
        <f>VLOOKUP(A20,Materiales[],3,FALSE)</f>
        <v xml:space="preserve">Interruptor termomagnético 20A 2P 120/240V VAC 10 Ka </v>
      </c>
      <c r="C20" s="99" t="str">
        <f>VLOOKUP(A20,Materiales[],4,FALSE)</f>
        <v>UN</v>
      </c>
      <c r="D20" s="226">
        <v>1</v>
      </c>
      <c r="E20" s="224">
        <f>VLOOKUP(A20,Materiales[],5,FALSE)*D20</f>
        <v>0.2</v>
      </c>
      <c r="F20" s="101">
        <f>VLOOKUP(A20,Materiales[],6,FALSE)</f>
        <v>68195</v>
      </c>
      <c r="G20" s="101">
        <f t="shared" si="3"/>
        <v>68195</v>
      </c>
    </row>
    <row r="21" spans="1:7" ht="14.45">
      <c r="A21" s="95">
        <v>131</v>
      </c>
      <c r="B21" s="100" t="str">
        <f>VLOOKUP(A21,Materiales[],3,FALSE)</f>
        <v>Cable Cu solar XLPE 10 AWG 1kV 120 °C</v>
      </c>
      <c r="C21" s="99" t="str">
        <f>VLOOKUP(A21,Materiales[],4,FALSE)</f>
        <v>ML</v>
      </c>
      <c r="D21" s="226">
        <v>0.21</v>
      </c>
      <c r="E21" s="224">
        <f>VLOOKUP(A21,Materiales[],5,FALSE)*D21</f>
        <v>1.2222E-2</v>
      </c>
      <c r="F21" s="101">
        <f>VLOOKUP(A21,Materiales[],6,FALSE)</f>
        <v>5513</v>
      </c>
      <c r="G21" s="101">
        <f t="shared" si="3"/>
        <v>1158</v>
      </c>
    </row>
    <row r="22" spans="1:7" ht="14.45">
      <c r="A22" s="95">
        <v>246</v>
      </c>
      <c r="B22" s="100" t="str">
        <f>VLOOKUP(A22,Materiales[],3,FALSE)</f>
        <v>Cable Cu THHN 8 AWG</v>
      </c>
      <c r="C22" s="99" t="str">
        <f>VLOOKUP(A22,Materiales[],4,FALSE)</f>
        <v>ML</v>
      </c>
      <c r="D22" s="226">
        <f>1.47+1.47+1.5</f>
        <v>4.4399999999999995</v>
      </c>
      <c r="E22" s="224">
        <f>VLOOKUP(A22,Materiales[],5,FALSE)*D22</f>
        <v>0.42623999999999995</v>
      </c>
      <c r="F22" s="101">
        <f>VLOOKUP(A22,Materiales[],6,FALSE)</f>
        <v>7015</v>
      </c>
      <c r="G22" s="101">
        <f t="shared" si="3"/>
        <v>31147</v>
      </c>
    </row>
    <row r="23" spans="1:7" ht="14.45">
      <c r="A23" s="95">
        <v>132</v>
      </c>
      <c r="B23" s="100" t="str">
        <f>VLOOKUP(A23,Materiales[],3,FALSE)</f>
        <v>Cable Cu THHN 10 AWG</v>
      </c>
      <c r="C23" s="99" t="str">
        <f>VLOOKUP(A23,Materiales[],4,FALSE)</f>
        <v>ML</v>
      </c>
      <c r="D23" s="228">
        <v>4.2</v>
      </c>
      <c r="E23" s="224">
        <f>VLOOKUP(A23,Materiales[],5,FALSE)*D23</f>
        <v>0.24780000000000002</v>
      </c>
      <c r="F23" s="101">
        <f>VLOOKUP(A23,Materiales[],6,FALSE)</f>
        <v>4025</v>
      </c>
      <c r="G23" s="101">
        <f t="shared" si="3"/>
        <v>16905</v>
      </c>
    </row>
    <row r="24" spans="1:7">
      <c r="D24" s="16"/>
      <c r="E24" s="16"/>
      <c r="F24" s="27" t="s">
        <v>2633</v>
      </c>
      <c r="G24" s="40">
        <f>SUM(G8:G23)</f>
        <v>2081659</v>
      </c>
    </row>
    <row r="26" spans="1:7">
      <c r="B26" s="18" t="s">
        <v>2634</v>
      </c>
      <c r="G26" s="37"/>
    </row>
    <row r="27" spans="1:7">
      <c r="A27" s="97" t="s">
        <v>1086</v>
      </c>
      <c r="B27" s="98" t="s">
        <v>17</v>
      </c>
      <c r="C27" s="11" t="s">
        <v>1891</v>
      </c>
      <c r="D27" s="11" t="s">
        <v>2635</v>
      </c>
      <c r="E27" s="11"/>
      <c r="F27" s="11" t="s">
        <v>1200</v>
      </c>
      <c r="G27" s="11" t="s">
        <v>2421</v>
      </c>
    </row>
    <row r="28" spans="1:7" ht="14.45">
      <c r="A28" s="103">
        <v>1</v>
      </c>
      <c r="B28" s="100" t="str">
        <f>VLOOKUP(A28,Equip.Herram[],2,FALSE)</f>
        <v>Herramienta menor</v>
      </c>
      <c r="C28" s="13" t="str">
        <f>VLOOKUP(A28,Equip.Herram[],3,FALSE)</f>
        <v>UN</v>
      </c>
      <c r="D28" s="34">
        <f>VLOOKUP(A28,Equip.Herram[],4,FALSE)</f>
        <v>24840</v>
      </c>
      <c r="E28" s="34"/>
      <c r="F28" s="14">
        <f>+RENDIMIENTOS!$C$17</f>
        <v>2</v>
      </c>
      <c r="G28" s="34">
        <f>ROUND(D28/F28,0)</f>
        <v>12420</v>
      </c>
    </row>
    <row r="29" spans="1:7">
      <c r="B29" s="12"/>
      <c r="C29" s="13"/>
      <c r="D29" s="15"/>
      <c r="E29" s="15"/>
      <c r="F29" s="20"/>
      <c r="G29" s="19"/>
    </row>
    <row r="30" spans="1:7">
      <c r="B30" s="12"/>
      <c r="C30" s="13"/>
      <c r="D30" s="15"/>
      <c r="E30" s="15"/>
      <c r="F30" s="20"/>
      <c r="G30" s="19"/>
    </row>
    <row r="31" spans="1:7">
      <c r="D31" s="16"/>
      <c r="E31" s="16"/>
      <c r="F31" s="17" t="s">
        <v>2633</v>
      </c>
      <c r="G31" s="35">
        <f>SUM(G28:G30)</f>
        <v>12420</v>
      </c>
    </row>
    <row r="32" spans="1:7">
      <c r="D32" s="16"/>
      <c r="E32" s="16"/>
      <c r="F32" s="16"/>
      <c r="G32" s="21"/>
    </row>
    <row r="33" spans="1:9">
      <c r="B33" s="9" t="s">
        <v>2636</v>
      </c>
      <c r="G33" s="22"/>
    </row>
    <row r="34" spans="1:9">
      <c r="A34" s="97" t="s">
        <v>1086</v>
      </c>
      <c r="B34" s="10" t="s">
        <v>17</v>
      </c>
      <c r="C34" s="11" t="s">
        <v>48</v>
      </c>
      <c r="D34" s="11" t="s">
        <v>2643</v>
      </c>
      <c r="E34" s="11"/>
      <c r="F34" s="11" t="s">
        <v>2644</v>
      </c>
      <c r="G34" s="23" t="s">
        <v>2421</v>
      </c>
      <c r="I34" s="37"/>
    </row>
    <row r="35" spans="1:9" ht="26.45" customHeight="1">
      <c r="A35" s="103">
        <v>1</v>
      </c>
      <c r="B35" s="100" t="str">
        <f>VLOOKUP(A35,Transporte[],2,FALSE)</f>
        <v>Carga terrestre Cali - Barbacoas</v>
      </c>
      <c r="C35" s="25" t="s">
        <v>152</v>
      </c>
      <c r="D35" s="96">
        <f>+SUM(E8:E23)</f>
        <v>23.330261999999998</v>
      </c>
      <c r="E35" s="96"/>
      <c r="F35" s="120">
        <f>VLOOKUP(A35,Transporte[],7,FALSE)</f>
        <v>206</v>
      </c>
      <c r="G35" s="33">
        <f>D35*F35</f>
        <v>4806.0339719999993</v>
      </c>
    </row>
    <row r="36" spans="1:9" ht="13.15" customHeight="1">
      <c r="A36" s="103">
        <v>3</v>
      </c>
      <c r="B36" s="100" t="str">
        <f>VLOOKUP(A36,Transporte[],2,FALSE)</f>
        <v>Carga helicoptero Barbacoas - Comunidades</v>
      </c>
      <c r="C36" s="25" t="s">
        <v>152</v>
      </c>
      <c r="D36" s="96">
        <f>+SUM(E8:E23)</f>
        <v>23.330261999999998</v>
      </c>
      <c r="E36" s="96"/>
      <c r="F36" s="120">
        <f>VLOOKUP(A36,Transporte[],7,FALSE)</f>
        <v>17156.719324002574</v>
      </c>
      <c r="G36" s="33">
        <f>D36*F36</f>
        <v>400270.75688944291</v>
      </c>
    </row>
    <row r="37" spans="1:9" ht="13.15" customHeight="1">
      <c r="B37" s="24"/>
      <c r="C37" s="25"/>
      <c r="D37" s="26"/>
      <c r="E37" s="26"/>
      <c r="F37" s="33"/>
      <c r="G37" s="33"/>
    </row>
    <row r="38" spans="1:9">
      <c r="D38" s="16"/>
      <c r="E38" s="16"/>
      <c r="F38" s="27" t="s">
        <v>2633</v>
      </c>
      <c r="G38" s="35">
        <f>SUM(G35:G37)</f>
        <v>405076.79086144292</v>
      </c>
    </row>
    <row r="39" spans="1:9">
      <c r="D39" s="16"/>
      <c r="E39" s="16"/>
      <c r="G39" s="21"/>
    </row>
    <row r="40" spans="1:9">
      <c r="B40" s="9" t="s">
        <v>2638</v>
      </c>
      <c r="D40" s="28"/>
      <c r="E40" s="28"/>
      <c r="F40" s="29"/>
      <c r="G40" s="22"/>
    </row>
    <row r="41" spans="1:9" s="16" customFormat="1">
      <c r="A41" s="97" t="s">
        <v>1086</v>
      </c>
      <c r="B41" s="10" t="s">
        <v>17</v>
      </c>
      <c r="C41" s="11" t="s">
        <v>2639</v>
      </c>
      <c r="D41" s="11" t="s">
        <v>2640</v>
      </c>
      <c r="E41" s="11"/>
      <c r="F41" s="11" t="s">
        <v>1200</v>
      </c>
      <c r="G41" s="23" t="s">
        <v>2421</v>
      </c>
    </row>
    <row r="42" spans="1:9" ht="14.45">
      <c r="A42" s="103">
        <v>1</v>
      </c>
      <c r="B42" s="100" t="str">
        <f>VLOOKUP(A42,ManoObra[],2,FALSE)</f>
        <v>Electricista</v>
      </c>
      <c r="C42" s="38">
        <f>VLOOKUP(A42,ManoObra[],7,FALSE)</f>
        <v>78165</v>
      </c>
      <c r="D42" s="20">
        <f>FP!$B$28</f>
        <v>1.61</v>
      </c>
      <c r="E42" s="20"/>
      <c r="F42" s="14">
        <f>+RENDIMIENTOS!$C$17</f>
        <v>2</v>
      </c>
      <c r="G42" s="34">
        <f>ROUND(C42*D42/F42,0)</f>
        <v>62923</v>
      </c>
      <c r="I42" s="75"/>
    </row>
    <row r="43" spans="1:9" ht="14.45">
      <c r="A43" s="103">
        <v>2</v>
      </c>
      <c r="B43" s="100" t="str">
        <f>VLOOKUP(A43,ManoObra[],2,FALSE)</f>
        <v>Ayudante</v>
      </c>
      <c r="C43" s="38">
        <f>VLOOKUP(A43,ManoObra[],7,FALSE)</f>
        <v>72655</v>
      </c>
      <c r="D43" s="20">
        <f>FP!$B$28</f>
        <v>1.61</v>
      </c>
      <c r="E43" s="20"/>
      <c r="F43" s="14">
        <f>+RENDIMIENTOS!$C$17</f>
        <v>2</v>
      </c>
      <c r="G43" s="34">
        <f>ROUND(C43*D43/F43,0)</f>
        <v>58487</v>
      </c>
      <c r="I43" s="75"/>
    </row>
    <row r="44" spans="1:9">
      <c r="D44" s="16"/>
      <c r="E44" s="16"/>
      <c r="F44" s="27" t="s">
        <v>2633</v>
      </c>
      <c r="G44" s="40">
        <f>SUM(G42:G43)</f>
        <v>121410</v>
      </c>
    </row>
    <row r="45" spans="1:9">
      <c r="D45" s="16"/>
      <c r="E45" s="16"/>
      <c r="G45" s="22"/>
    </row>
    <row r="46" spans="1:9" ht="12.75" customHeight="1">
      <c r="A46"/>
      <c r="B46"/>
      <c r="D46" s="1650" t="s">
        <v>2641</v>
      </c>
      <c r="E46" s="1654"/>
      <c r="F46" s="1651"/>
      <c r="G46" s="36">
        <f>G24+G31+G38+G44</f>
        <v>2620565.7908614427</v>
      </c>
    </row>
    <row r="47" spans="1:9">
      <c r="A47" s="275" t="s">
        <v>99</v>
      </c>
      <c r="B47" s="275" t="s">
        <v>100</v>
      </c>
      <c r="D47" s="16"/>
      <c r="E47" s="16"/>
      <c r="F47" s="8"/>
      <c r="G47" s="39"/>
    </row>
    <row r="48" spans="1:9">
      <c r="A48" s="276"/>
      <c r="B48" s="275" t="s">
        <v>101</v>
      </c>
    </row>
  </sheetData>
  <mergeCells count="4">
    <mergeCell ref="B1:G1"/>
    <mergeCell ref="B3:F3"/>
    <mergeCell ref="B4:D4"/>
    <mergeCell ref="D46:F46"/>
  </mergeCells>
  <printOptions horizontalCentered="1"/>
  <pageMargins left="0.70866141732283472" right="0.70866141732283472" top="1.5748031496062993" bottom="0.98425196850393704" header="0.98425196850393704" footer="0.51181102362204722"/>
  <pageSetup scale="66" orientation="portrait" r:id="rId1"/>
  <headerFooter alignWithMargins="0">
    <oddHeader xml:space="preserve">&amp;C&amp;"Arial,Negrita"&amp;12ANÁLISIS DE PRECIOS UNITARIOS
</oddHeader>
  </headerFooter>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4" tint="0.59999389629810485"/>
    <pageSetUpPr fitToPage="1"/>
  </sheetPr>
  <dimension ref="A1:I34"/>
  <sheetViews>
    <sheetView view="pageBreakPreview" topLeftCell="A7"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",'1. SISFV 2010 W '!A8)</f>
        <v>ITEM:  1.1.4</v>
      </c>
      <c r="C3" s="1653"/>
      <c r="D3" s="1653"/>
      <c r="E3" s="1653"/>
      <c r="F3" s="1653"/>
      <c r="G3" s="4" t="s">
        <v>2642</v>
      </c>
      <c r="H3" s="5"/>
    </row>
    <row r="4" spans="1:9" ht="91.5" customHeight="1">
      <c r="B4" s="1647" t="str">
        <f>+'1. SISFV 2010 W '!B8</f>
        <v>Suministro e instalación de controlador de carga, 50 A, 48 VDC MPPT Solar; eficiencia mínima del 98%, apto para cargar baterías tipo LiFePO4.  Con todas las protecciones eléctricas necesarias en caso de sobrecarga, cortocircuito, advertencia de alto voltaje</v>
      </c>
      <c r="C4" s="1648"/>
      <c r="D4" s="1649"/>
      <c r="E4" s="223"/>
      <c r="G4" s="6" t="str">
        <f>+'1. SISFV 2010 W '!C8</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147</v>
      </c>
      <c r="B8" s="100" t="str">
        <f>VLOOKUP(A8,Materiales[],3,FALSE)</f>
        <v>Controlador de carga MPPT 48 VDC capacidad 50 A</v>
      </c>
      <c r="C8" s="99" t="str">
        <f>VLOOKUP(A8,Materiales[],4,FALSE)</f>
        <v>UN</v>
      </c>
      <c r="D8" s="96">
        <v>1</v>
      </c>
      <c r="E8" s="230">
        <f>VLOOKUP(A8,Materiales[],5,FALSE)*D8</f>
        <v>2.5</v>
      </c>
      <c r="F8" s="101">
        <f>VLOOKUP(A8,Materiales[],6,FALSE)</f>
        <v>904822</v>
      </c>
      <c r="G8" s="101">
        <f>ROUND(D8*F8,0)</f>
        <v>904822</v>
      </c>
      <c r="I8" s="31"/>
    </row>
    <row r="9" spans="1:9" ht="14.45">
      <c r="A9" s="103"/>
      <c r="B9" s="100"/>
      <c r="C9" s="99"/>
      <c r="D9" s="226"/>
      <c r="E9" s="230"/>
      <c r="F9" s="101"/>
      <c r="G9" s="101"/>
    </row>
    <row r="10" spans="1:9">
      <c r="D10" s="16"/>
      <c r="E10" s="16"/>
      <c r="F10" s="27" t="s">
        <v>2633</v>
      </c>
      <c r="G10" s="40">
        <f>SUM(G8:G9)</f>
        <v>904822</v>
      </c>
    </row>
    <row r="12" spans="1:9">
      <c r="B12" s="18" t="s">
        <v>2634</v>
      </c>
      <c r="G12" s="37"/>
    </row>
    <row r="13" spans="1:9">
      <c r="A13" s="97" t="s">
        <v>1086</v>
      </c>
      <c r="B13" s="98" t="s">
        <v>17</v>
      </c>
      <c r="C13" s="11" t="s">
        <v>1891</v>
      </c>
      <c r="D13" s="11" t="s">
        <v>2635</v>
      </c>
      <c r="E13" s="11"/>
      <c r="F13" s="11" t="s">
        <v>1200</v>
      </c>
      <c r="G13" s="11" t="s">
        <v>2421</v>
      </c>
    </row>
    <row r="14" spans="1:9" ht="14.45">
      <c r="A14" s="103">
        <v>1</v>
      </c>
      <c r="B14" s="100" t="str">
        <f>VLOOKUP(A14,Equip.Herram[],2,FALSE)</f>
        <v>Herramienta menor</v>
      </c>
      <c r="C14" s="13" t="str">
        <f>VLOOKUP(A14,Equip.Herram[],3,FALSE)</f>
        <v>UN</v>
      </c>
      <c r="D14" s="34">
        <f>VLOOKUP(A14,Equip.Herram[],4,FALSE)</f>
        <v>24840</v>
      </c>
      <c r="E14" s="34"/>
      <c r="F14" s="14">
        <f>+RENDIMIENTOS!$C$18</f>
        <v>3</v>
      </c>
      <c r="G14" s="34">
        <f>ROUND(D14/F14,0)</f>
        <v>8280</v>
      </c>
    </row>
    <row r="15" spans="1:9">
      <c r="B15" s="12"/>
      <c r="C15" s="13"/>
      <c r="D15" s="15"/>
      <c r="E15" s="15"/>
      <c r="F15" s="20"/>
      <c r="G15" s="19"/>
    </row>
    <row r="16" spans="1:9">
      <c r="B16" s="12"/>
      <c r="C16" s="13"/>
      <c r="D16" s="15"/>
      <c r="E16" s="15"/>
      <c r="F16" s="20"/>
      <c r="G16" s="19"/>
    </row>
    <row r="17" spans="1:9">
      <c r="D17" s="16"/>
      <c r="E17" s="16"/>
      <c r="F17" s="17" t="s">
        <v>2633</v>
      </c>
      <c r="G17" s="35">
        <f>SUM(G14:G16)</f>
        <v>8280</v>
      </c>
    </row>
    <row r="18" spans="1:9">
      <c r="D18" s="16"/>
      <c r="E18" s="16"/>
      <c r="F18" s="16"/>
      <c r="G18" s="21"/>
    </row>
    <row r="19" spans="1:9">
      <c r="B19" s="9" t="s">
        <v>2636</v>
      </c>
      <c r="G19" s="22"/>
    </row>
    <row r="20" spans="1:9">
      <c r="A20" s="97" t="s">
        <v>1086</v>
      </c>
      <c r="B20" s="10" t="s">
        <v>17</v>
      </c>
      <c r="C20" s="11" t="s">
        <v>48</v>
      </c>
      <c r="D20" s="11" t="s">
        <v>2643</v>
      </c>
      <c r="E20" s="11"/>
      <c r="F20" s="11" t="s">
        <v>2644</v>
      </c>
      <c r="G20" s="23" t="s">
        <v>2421</v>
      </c>
      <c r="I20" s="37"/>
    </row>
    <row r="21" spans="1:9" ht="26.45" customHeight="1">
      <c r="A21" s="103">
        <v>1</v>
      </c>
      <c r="B21" s="100" t="str">
        <f>VLOOKUP(A21,Transporte[],2,FALSE)</f>
        <v>Carga terrestre Cali - Barbacoas</v>
      </c>
      <c r="C21" s="25" t="s">
        <v>152</v>
      </c>
      <c r="D21" s="96">
        <f>+SUM(E8:E9)</f>
        <v>2.5</v>
      </c>
      <c r="E21" s="96"/>
      <c r="F21" s="120">
        <f>VLOOKUP(A21,Transporte[],7,FALSE)</f>
        <v>206</v>
      </c>
      <c r="G21" s="33">
        <f>D21*F21</f>
        <v>515</v>
      </c>
    </row>
    <row r="22" spans="1:9" ht="13.15" customHeight="1">
      <c r="A22" s="103">
        <v>3</v>
      </c>
      <c r="B22" s="100" t="str">
        <f>VLOOKUP(A22,Transporte[],2,FALSE)</f>
        <v>Carga helicoptero Barbacoas - Comunidades</v>
      </c>
      <c r="C22" s="25" t="s">
        <v>152</v>
      </c>
      <c r="D22" s="96">
        <f>+SUM(E8:E9)</f>
        <v>2.5</v>
      </c>
      <c r="E22" s="96"/>
      <c r="F22" s="120">
        <f>VLOOKUP(A22,Transporte[],7,FALSE)</f>
        <v>17156.719324002574</v>
      </c>
      <c r="G22" s="33">
        <f>D22*F22</f>
        <v>42891.79831000643</v>
      </c>
    </row>
    <row r="23" spans="1:9" ht="13.15" customHeight="1">
      <c r="B23" s="24"/>
      <c r="C23" s="25"/>
      <c r="D23" s="26"/>
      <c r="E23" s="26"/>
      <c r="F23" s="33"/>
      <c r="G23" s="33"/>
    </row>
    <row r="24" spans="1:9">
      <c r="D24" s="16"/>
      <c r="E24" s="16"/>
      <c r="F24" s="27" t="s">
        <v>2633</v>
      </c>
      <c r="G24" s="35">
        <f>SUM(G21:G23)</f>
        <v>43406.79831000643</v>
      </c>
    </row>
    <row r="25" spans="1:9">
      <c r="D25" s="16"/>
      <c r="E25" s="16"/>
      <c r="G25" s="21"/>
    </row>
    <row r="26" spans="1:9">
      <c r="B26" s="9" t="s">
        <v>2638</v>
      </c>
      <c r="D26" s="28"/>
      <c r="E26" s="28"/>
      <c r="F26" s="29"/>
      <c r="G26" s="22"/>
    </row>
    <row r="27" spans="1:9" s="16" customFormat="1">
      <c r="A27" s="97" t="s">
        <v>1086</v>
      </c>
      <c r="B27" s="10" t="s">
        <v>17</v>
      </c>
      <c r="C27" s="11" t="s">
        <v>2639</v>
      </c>
      <c r="D27" s="11" t="s">
        <v>2640</v>
      </c>
      <c r="E27" s="11"/>
      <c r="F27" s="11" t="s">
        <v>1200</v>
      </c>
      <c r="G27" s="23" t="s">
        <v>2421</v>
      </c>
    </row>
    <row r="28" spans="1:9" ht="14.45">
      <c r="A28" s="103">
        <v>1</v>
      </c>
      <c r="B28" s="100" t="str">
        <f>VLOOKUP(A28,ManoObra[],2,FALSE)</f>
        <v>Electricista</v>
      </c>
      <c r="C28" s="38">
        <f>VLOOKUP(A28,ManoObra[],7,FALSE)</f>
        <v>78165</v>
      </c>
      <c r="D28" s="20">
        <f>FP!$B$28</f>
        <v>1.61</v>
      </c>
      <c r="E28" s="20"/>
      <c r="F28" s="14">
        <f>+RENDIMIENTOS!$C$18</f>
        <v>3</v>
      </c>
      <c r="G28" s="34">
        <f>ROUND(C28*D28/F28,0)</f>
        <v>41949</v>
      </c>
      <c r="I28" s="75"/>
    </row>
    <row r="29" spans="1:9" ht="14.45">
      <c r="A29" s="103">
        <v>2</v>
      </c>
      <c r="B29" s="100" t="str">
        <f>VLOOKUP(A29,ManoObra[],2,FALSE)</f>
        <v>Ayudante</v>
      </c>
      <c r="C29" s="38">
        <f>VLOOKUP(A29,ManoObra[],7,FALSE)</f>
        <v>72655</v>
      </c>
      <c r="D29" s="20">
        <f>FP!$B$28</f>
        <v>1.61</v>
      </c>
      <c r="E29" s="20"/>
      <c r="F29" s="14">
        <f>+RENDIMIENTOS!$C$18</f>
        <v>3</v>
      </c>
      <c r="G29" s="34">
        <f>ROUND(C29*D29/F29,0)</f>
        <v>38992</v>
      </c>
      <c r="I29" s="75"/>
    </row>
    <row r="30" spans="1:9">
      <c r="D30" s="16"/>
      <c r="E30" s="16"/>
      <c r="F30" s="27" t="s">
        <v>2633</v>
      </c>
      <c r="G30" s="40">
        <f>SUM(G28:G29)</f>
        <v>80941</v>
      </c>
    </row>
    <row r="31" spans="1:9">
      <c r="D31" s="16"/>
      <c r="E31" s="16"/>
      <c r="G31" s="22"/>
    </row>
    <row r="32" spans="1:9" ht="12.75" customHeight="1">
      <c r="A32"/>
      <c r="B32"/>
      <c r="D32" s="1650" t="s">
        <v>2641</v>
      </c>
      <c r="E32" s="1654"/>
      <c r="F32" s="1651"/>
      <c r="G32" s="36">
        <f>G10+G17+G24+G30</f>
        <v>1037449.7983100064</v>
      </c>
    </row>
    <row r="33" spans="1:7">
      <c r="A33" s="275" t="s">
        <v>99</v>
      </c>
      <c r="B33" s="275" t="s">
        <v>100</v>
      </c>
      <c r="D33" s="16"/>
      <c r="E33" s="16"/>
      <c r="F33" s="8"/>
      <c r="G33" s="39"/>
    </row>
    <row r="34" spans="1:7">
      <c r="A34" s="276"/>
      <c r="B34" s="275" t="s">
        <v>101</v>
      </c>
    </row>
  </sheetData>
  <mergeCells count="4">
    <mergeCell ref="B1:G1"/>
    <mergeCell ref="B3:F3"/>
    <mergeCell ref="B4:D4"/>
    <mergeCell ref="D32:F32"/>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4" tint="0.59999389629810485"/>
    <pageSetUpPr fitToPage="1"/>
  </sheetPr>
  <dimension ref="A1:I33"/>
  <sheetViews>
    <sheetView view="pageBreakPreview" topLeftCell="A7"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6.5703125" style="3" bestFit="1"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",'1. SISFV 2010 W '!A9)</f>
        <v>ITEM:  1.1.5</v>
      </c>
      <c r="C3" s="1653"/>
      <c r="D3" s="1653"/>
      <c r="E3" s="1653"/>
      <c r="F3" s="1653"/>
      <c r="G3" s="4" t="s">
        <v>2642</v>
      </c>
      <c r="H3" s="5"/>
    </row>
    <row r="4" spans="1:9" ht="91.5" customHeight="1">
      <c r="B4" s="1647" t="str">
        <f>+'1. SISFV 2010 W '!B9</f>
        <v>Suministro e Instalación de batería de ion - litio tipo fosfato de hierro (LiFePO4) de ciclo profundo de 120 Ah - 51,2 VDC -  6.000 ciclos hasta el 80% DOD, libre de mantenimiento. Con BMS, puertos de comunicaciones,  vida útil mín de 15 años y 10 años de garantia.</v>
      </c>
      <c r="C4" s="1648"/>
      <c r="D4" s="1649"/>
      <c r="E4" s="223"/>
      <c r="G4" s="6" t="str">
        <f>+'1. SISFV 2010 W '!C9</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337</v>
      </c>
      <c r="B8" s="100" t="str">
        <f>VLOOKUP(A8,Materiales[],3,FALSE)</f>
        <v>Batería de ión - litio tipo fosfato de hierro (LiFePO4) de ciclo profundo de 120 Ah - 51,2 VDC</v>
      </c>
      <c r="C8" s="99" t="str">
        <f>VLOOKUP(A8,Materiales[],4,FALSE)</f>
        <v>UN</v>
      </c>
      <c r="D8" s="96">
        <v>1</v>
      </c>
      <c r="E8" s="230">
        <f>VLOOKUP(A8,Materiales[],5,FALSE)*D8</f>
        <v>57</v>
      </c>
      <c r="F8" s="101">
        <f>VLOOKUP(A8,Materiales[],6,FALSE)</f>
        <v>10512974</v>
      </c>
      <c r="G8" s="101">
        <f>ROUND(D8*F8,0)</f>
        <v>10512974</v>
      </c>
      <c r="I8" s="31"/>
    </row>
    <row r="9" spans="1:9">
      <c r="D9" s="16"/>
      <c r="E9" s="16"/>
      <c r="F9" s="27" t="s">
        <v>2633</v>
      </c>
      <c r="G9" s="40">
        <f>SUM(G8:G8)</f>
        <v>10512974</v>
      </c>
    </row>
    <row r="11" spans="1:9">
      <c r="B11" s="18" t="s">
        <v>2634</v>
      </c>
      <c r="G11" s="37"/>
    </row>
    <row r="12" spans="1:9">
      <c r="A12" s="97" t="s">
        <v>1086</v>
      </c>
      <c r="B12" s="98" t="s">
        <v>17</v>
      </c>
      <c r="C12" s="11" t="s">
        <v>1891</v>
      </c>
      <c r="D12" s="11" t="s">
        <v>2635</v>
      </c>
      <c r="E12" s="11"/>
      <c r="F12" s="11" t="s">
        <v>1200</v>
      </c>
      <c r="G12" s="11" t="s">
        <v>2421</v>
      </c>
    </row>
    <row r="13" spans="1:9" ht="14.45">
      <c r="A13" s="103">
        <v>1</v>
      </c>
      <c r="B13" s="100" t="str">
        <f>VLOOKUP(A13,Equip.Herram[],2,FALSE)</f>
        <v>Herramienta menor</v>
      </c>
      <c r="C13" s="13" t="str">
        <f>VLOOKUP(A13,Equip.Herram[],3,FALSE)</f>
        <v>UN</v>
      </c>
      <c r="D13" s="34">
        <f>VLOOKUP(A13,Equip.Herram[],4,FALSE)</f>
        <v>24840</v>
      </c>
      <c r="E13" s="34"/>
      <c r="F13" s="14">
        <f>+RENDIMIENTOS!$C$20</f>
        <v>4</v>
      </c>
      <c r="G13" s="34">
        <f>ROUND(D13/F13,0)</f>
        <v>6210</v>
      </c>
    </row>
    <row r="14" spans="1:9">
      <c r="B14" s="12"/>
      <c r="C14" s="13"/>
      <c r="D14" s="15"/>
      <c r="E14" s="15"/>
      <c r="F14" s="20"/>
      <c r="G14" s="19"/>
    </row>
    <row r="15" spans="1:9">
      <c r="B15" s="12"/>
      <c r="C15" s="13"/>
      <c r="D15" s="15"/>
      <c r="E15" s="15"/>
      <c r="F15" s="20"/>
      <c r="G15" s="19"/>
    </row>
    <row r="16" spans="1:9">
      <c r="D16" s="16"/>
      <c r="E16" s="16"/>
      <c r="F16" s="17" t="s">
        <v>2633</v>
      </c>
      <c r="G16" s="35">
        <f>SUM(G13:G15)</f>
        <v>6210</v>
      </c>
    </row>
    <row r="17" spans="1:9">
      <c r="D17" s="16"/>
      <c r="E17" s="16"/>
      <c r="F17" s="16"/>
      <c r="G17" s="21"/>
    </row>
    <row r="18" spans="1:9">
      <c r="B18" s="9" t="s">
        <v>2636</v>
      </c>
      <c r="G18" s="22"/>
    </row>
    <row r="19" spans="1:9">
      <c r="A19" s="97" t="s">
        <v>1086</v>
      </c>
      <c r="B19" s="10" t="s">
        <v>17</v>
      </c>
      <c r="C19" s="11" t="s">
        <v>48</v>
      </c>
      <c r="D19" s="11" t="s">
        <v>2643</v>
      </c>
      <c r="E19" s="11"/>
      <c r="F19" s="11" t="s">
        <v>2644</v>
      </c>
      <c r="G19" s="23" t="s">
        <v>2421</v>
      </c>
      <c r="I19" s="37"/>
    </row>
    <row r="20" spans="1:9" ht="26.45" customHeight="1">
      <c r="A20" s="103">
        <v>1</v>
      </c>
      <c r="B20" s="100" t="str">
        <f>VLOOKUP(A20,Transporte[],2,FALSE)</f>
        <v>Carga terrestre Cali - Barbacoas</v>
      </c>
      <c r="C20" s="25" t="s">
        <v>152</v>
      </c>
      <c r="D20" s="96">
        <f>+SUM(E8:E8)</f>
        <v>57</v>
      </c>
      <c r="E20" s="96"/>
      <c r="F20" s="120">
        <f>VLOOKUP(A20,Transporte[],7,FALSE)</f>
        <v>206</v>
      </c>
      <c r="G20" s="33">
        <f>D20*F20</f>
        <v>11742</v>
      </c>
    </row>
    <row r="21" spans="1:9" ht="13.15" customHeight="1">
      <c r="A21" s="103">
        <v>3</v>
      </c>
      <c r="B21" s="100" t="str">
        <f>VLOOKUP(A21,Transporte[],2,FALSE)</f>
        <v>Carga helicoptero Barbacoas - Comunidades</v>
      </c>
      <c r="C21" s="25" t="s">
        <v>152</v>
      </c>
      <c r="D21" s="96">
        <f>+SUM(E8:E8)</f>
        <v>57</v>
      </c>
      <c r="E21" s="96"/>
      <c r="F21" s="120">
        <f>VLOOKUP(A21,Transporte[],7,FALSE)</f>
        <v>17156.719324002574</v>
      </c>
      <c r="G21" s="33">
        <f>D21*F21</f>
        <v>977933.00146814669</v>
      </c>
    </row>
    <row r="22" spans="1:9" ht="13.15" customHeight="1">
      <c r="B22" s="24"/>
      <c r="C22" s="25"/>
      <c r="D22" s="26"/>
      <c r="E22" s="26"/>
      <c r="F22" s="33"/>
      <c r="G22" s="33"/>
    </row>
    <row r="23" spans="1:9">
      <c r="D23" s="16"/>
      <c r="E23" s="16"/>
      <c r="F23" s="27" t="s">
        <v>2633</v>
      </c>
      <c r="G23" s="35">
        <f>SUM(G20:G22)</f>
        <v>989675.00146814669</v>
      </c>
    </row>
    <row r="24" spans="1:9">
      <c r="D24" s="16"/>
      <c r="E24" s="16"/>
      <c r="G24" s="21"/>
    </row>
    <row r="25" spans="1:9">
      <c r="B25" s="9" t="s">
        <v>2638</v>
      </c>
      <c r="D25" s="28"/>
      <c r="E25" s="28"/>
      <c r="F25" s="29"/>
      <c r="G25" s="22"/>
    </row>
    <row r="26" spans="1:9" s="16" customFormat="1">
      <c r="A26" s="97" t="s">
        <v>1086</v>
      </c>
      <c r="B26" s="10" t="s">
        <v>17</v>
      </c>
      <c r="C26" s="11" t="s">
        <v>2639</v>
      </c>
      <c r="D26" s="11" t="s">
        <v>2640</v>
      </c>
      <c r="E26" s="11"/>
      <c r="F26" s="11" t="s">
        <v>1200</v>
      </c>
      <c r="G26" s="23" t="s">
        <v>2421</v>
      </c>
    </row>
    <row r="27" spans="1:9" ht="14.45">
      <c r="A27" s="103">
        <v>1</v>
      </c>
      <c r="B27" s="100" t="str">
        <f>VLOOKUP(A27,ManoObra[],2,FALSE)</f>
        <v>Electricista</v>
      </c>
      <c r="C27" s="38">
        <f>VLOOKUP(A27,ManoObra[],7,FALSE)</f>
        <v>78165</v>
      </c>
      <c r="D27" s="20">
        <f>FP!$B$28</f>
        <v>1.61</v>
      </c>
      <c r="E27" s="20"/>
      <c r="F27" s="14">
        <f>+RENDIMIENTOS!$C$20</f>
        <v>4</v>
      </c>
      <c r="G27" s="34">
        <f>ROUND(C27*D27/F27,0)</f>
        <v>31461</v>
      </c>
      <c r="I27" s="75"/>
    </row>
    <row r="28" spans="1:9" ht="14.45">
      <c r="A28" s="103">
        <v>2</v>
      </c>
      <c r="B28" s="100" t="str">
        <f>VLOOKUP(A28,ManoObra[],2,FALSE)</f>
        <v>Ayudante</v>
      </c>
      <c r="C28" s="38">
        <f>VLOOKUP(A28,ManoObra[],7,FALSE)</f>
        <v>72655</v>
      </c>
      <c r="D28" s="20">
        <f>FP!$B$28</f>
        <v>1.61</v>
      </c>
      <c r="E28" s="20"/>
      <c r="F28" s="14">
        <f>+RENDIMIENTOS!$C$20</f>
        <v>4</v>
      </c>
      <c r="G28" s="34">
        <f>ROUND(C28*D28/F28,0)</f>
        <v>29244</v>
      </c>
      <c r="I28" s="75"/>
    </row>
    <row r="29" spans="1:9">
      <c r="D29" s="16"/>
      <c r="E29" s="16"/>
      <c r="F29" s="27" t="s">
        <v>2633</v>
      </c>
      <c r="G29" s="40">
        <f>SUM(G27:G28)</f>
        <v>60705</v>
      </c>
      <c r="I29" s="37">
        <f>+G29+G23+G16</f>
        <v>1056590.0014681467</v>
      </c>
    </row>
    <row r="30" spans="1:9">
      <c r="D30" s="16"/>
      <c r="E30" s="16"/>
      <c r="G30" s="22"/>
    </row>
    <row r="31" spans="1:9" ht="12.75" customHeight="1">
      <c r="A31"/>
      <c r="B31"/>
      <c r="D31" s="1650" t="s">
        <v>2641</v>
      </c>
      <c r="E31" s="1654"/>
      <c r="F31" s="1651"/>
      <c r="G31" s="36">
        <f>G9+G16+G23+G29</f>
        <v>11569564.001468146</v>
      </c>
    </row>
    <row r="32" spans="1:9">
      <c r="A32" s="275" t="s">
        <v>99</v>
      </c>
      <c r="B32" s="275" t="s">
        <v>100</v>
      </c>
      <c r="D32" s="16"/>
      <c r="E32" s="16"/>
      <c r="F32" s="8"/>
      <c r="G32" s="39"/>
    </row>
    <row r="33" spans="1:2">
      <c r="A33" s="276"/>
      <c r="B33" s="275" t="s">
        <v>101</v>
      </c>
    </row>
  </sheetData>
  <mergeCells count="4">
    <mergeCell ref="B1:G1"/>
    <mergeCell ref="B3:F3"/>
    <mergeCell ref="B4:D4"/>
    <mergeCell ref="D31:F31"/>
  </mergeCells>
  <printOptions horizontalCentered="1"/>
  <pageMargins left="0.70866141732283472" right="0.70866141732283472" top="1.5748031496062993" bottom="0.98425196850393704" header="0.98425196850393704" footer="0.51181102362204722"/>
  <pageSetup scale="75" orientation="portrait" r:id="rId1"/>
  <headerFooter alignWithMargins="0">
    <oddHeader xml:space="preserve">&amp;C&amp;"Arial,Negrita"&amp;12ANÁLISIS DE PRECIOS UNITARIOS
</oddHeader>
  </headerFooter>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4" tint="0.59999389629810485"/>
    <pageSetUpPr fitToPage="1"/>
  </sheetPr>
  <dimension ref="A1:I33"/>
  <sheetViews>
    <sheetView view="pageBreakPreview" topLeftCell="A7"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",'1. SISFV 2010 W '!A10)</f>
        <v>ITEM:  1.1.6</v>
      </c>
      <c r="C3" s="1653"/>
      <c r="D3" s="1653"/>
      <c r="E3" s="1653"/>
      <c r="F3" s="1653"/>
      <c r="G3" s="4" t="s">
        <v>2642</v>
      </c>
      <c r="H3" s="5"/>
    </row>
    <row r="4" spans="1:9" ht="91.5" customHeight="1">
      <c r="B4" s="1647" t="str">
        <f>+'1. SISFV 2010 W '!B10</f>
        <v>Suministro e instalación de inversor de onda pura de baja frecuencia, potencia de 2000 VA , - 20 a 50 °C, 21 - 48 VDC input - 120 VAC output, f=60 Hz, con protección y desconexión por bajo voltaje en la batería, protección contra sobrecarga y transformador de salida . Eficiencia mayor al 90%</v>
      </c>
      <c r="C4" s="1648"/>
      <c r="D4" s="1649"/>
      <c r="E4" s="223"/>
      <c r="G4" s="6" t="str">
        <f>+'1. SISFV 2010 W '!C10</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149</v>
      </c>
      <c r="B8" s="100" t="str">
        <f>VLOOKUP(A8,Materiales[],3,FALSE)</f>
        <v>Inversor de onda senoidal pura 48 VDC / 120 VAC -  2000 VA, FP=1</v>
      </c>
      <c r="C8" s="99" t="str">
        <f>VLOOKUP(A8,Materiales[],4,FALSE)</f>
        <v>UN</v>
      </c>
      <c r="D8" s="96">
        <v>1</v>
      </c>
      <c r="E8" s="230">
        <f>VLOOKUP(A8,Materiales[],5,FALSE)*D8</f>
        <v>4.5999999999999996</v>
      </c>
      <c r="F8" s="101">
        <f>VLOOKUP(A8,Materiales[],6,FALSE)</f>
        <v>1276245</v>
      </c>
      <c r="G8" s="101">
        <f>ROUND(D8*F8,0)</f>
        <v>1276245</v>
      </c>
      <c r="I8" s="31"/>
    </row>
    <row r="9" spans="1:9">
      <c r="D9" s="16"/>
      <c r="E9" s="16"/>
      <c r="F9" s="27" t="s">
        <v>2633</v>
      </c>
      <c r="G9" s="40">
        <f>SUM(G8:G8)</f>
        <v>1276245</v>
      </c>
    </row>
    <row r="11" spans="1:9">
      <c r="B11" s="18" t="s">
        <v>2634</v>
      </c>
      <c r="G11" s="37"/>
    </row>
    <row r="12" spans="1:9">
      <c r="A12" s="97" t="s">
        <v>1086</v>
      </c>
      <c r="B12" s="98" t="s">
        <v>17</v>
      </c>
      <c r="C12" s="11" t="s">
        <v>1891</v>
      </c>
      <c r="D12" s="11" t="s">
        <v>2635</v>
      </c>
      <c r="E12" s="11"/>
      <c r="F12" s="11" t="s">
        <v>1200</v>
      </c>
      <c r="G12" s="11" t="s">
        <v>2421</v>
      </c>
    </row>
    <row r="13" spans="1:9" ht="14.45">
      <c r="A13" s="103">
        <v>1</v>
      </c>
      <c r="B13" s="100" t="str">
        <f>VLOOKUP(A13,Equip.Herram[],2,FALSE)</f>
        <v>Herramienta menor</v>
      </c>
      <c r="C13" s="13" t="str">
        <f>VLOOKUP(A13,Equip.Herram[],3,FALSE)</f>
        <v>UN</v>
      </c>
      <c r="D13" s="34">
        <f>VLOOKUP(A13,Equip.Herram[],4,FALSE)</f>
        <v>24840</v>
      </c>
      <c r="E13" s="34"/>
      <c r="F13" s="14">
        <f>+RENDIMIENTOS!$C$19</f>
        <v>3</v>
      </c>
      <c r="G13" s="34">
        <f>ROUND(D13/F13,0)</f>
        <v>8280</v>
      </c>
    </row>
    <row r="14" spans="1:9">
      <c r="B14" s="12"/>
      <c r="C14" s="13"/>
      <c r="D14" s="15"/>
      <c r="E14" s="15"/>
      <c r="F14" s="20"/>
      <c r="G14" s="19"/>
    </row>
    <row r="15" spans="1:9">
      <c r="B15" s="12"/>
      <c r="C15" s="13"/>
      <c r="D15" s="15"/>
      <c r="E15" s="15"/>
      <c r="F15" s="20"/>
      <c r="G15" s="19"/>
    </row>
    <row r="16" spans="1:9">
      <c r="D16" s="16"/>
      <c r="E16" s="16"/>
      <c r="F16" s="17" t="s">
        <v>2633</v>
      </c>
      <c r="G16" s="35">
        <f>SUM(G13:G15)</f>
        <v>8280</v>
      </c>
    </row>
    <row r="17" spans="1:9">
      <c r="D17" s="16"/>
      <c r="E17" s="16"/>
      <c r="F17" s="16"/>
      <c r="G17" s="21"/>
    </row>
    <row r="18" spans="1:9">
      <c r="B18" s="9" t="s">
        <v>2636</v>
      </c>
      <c r="G18" s="22"/>
    </row>
    <row r="19" spans="1:9">
      <c r="A19" s="97" t="s">
        <v>1086</v>
      </c>
      <c r="B19" s="10" t="s">
        <v>17</v>
      </c>
      <c r="C19" s="11" t="s">
        <v>48</v>
      </c>
      <c r="D19" s="11" t="s">
        <v>2643</v>
      </c>
      <c r="E19" s="11"/>
      <c r="F19" s="11" t="s">
        <v>2644</v>
      </c>
      <c r="G19" s="23" t="s">
        <v>2421</v>
      </c>
      <c r="I19" s="37"/>
    </row>
    <row r="20" spans="1:9" ht="26.45" customHeight="1">
      <c r="A20" s="103">
        <v>1</v>
      </c>
      <c r="B20" s="100" t="str">
        <f>VLOOKUP(A20,Transporte[],2,FALSE)</f>
        <v>Carga terrestre Cali - Barbacoas</v>
      </c>
      <c r="C20" s="25" t="s">
        <v>152</v>
      </c>
      <c r="D20" s="96">
        <f>+SUM(E8:E8)</f>
        <v>4.5999999999999996</v>
      </c>
      <c r="E20" s="96"/>
      <c r="F20" s="120">
        <f>VLOOKUP(A20,Transporte[],7,FALSE)</f>
        <v>206</v>
      </c>
      <c r="G20" s="33">
        <f>D20*F20</f>
        <v>947.59999999999991</v>
      </c>
    </row>
    <row r="21" spans="1:9" ht="13.15" customHeight="1">
      <c r="A21" s="103">
        <v>3</v>
      </c>
      <c r="B21" s="100" t="str">
        <f>VLOOKUP(A21,Transporte[],2,FALSE)</f>
        <v>Carga helicoptero Barbacoas - Comunidades</v>
      </c>
      <c r="C21" s="25" t="s">
        <v>152</v>
      </c>
      <c r="D21" s="96">
        <f>+SUM(E8:E8)</f>
        <v>4.5999999999999996</v>
      </c>
      <c r="E21" s="96"/>
      <c r="F21" s="120">
        <f>VLOOKUP(A21,Transporte[],7,FALSE)</f>
        <v>17156.719324002574</v>
      </c>
      <c r="G21" s="33">
        <f>D21*F21</f>
        <v>78920.908890411825</v>
      </c>
    </row>
    <row r="22" spans="1:9" ht="13.15" customHeight="1">
      <c r="B22" s="24"/>
      <c r="C22" s="25"/>
      <c r="D22" s="26"/>
      <c r="E22" s="26"/>
      <c r="F22" s="33"/>
      <c r="G22" s="33"/>
    </row>
    <row r="23" spans="1:9">
      <c r="D23" s="16"/>
      <c r="E23" s="16"/>
      <c r="F23" s="27" t="s">
        <v>2633</v>
      </c>
      <c r="G23" s="35">
        <f>SUM(G20:G22)</f>
        <v>79868.508890411831</v>
      </c>
    </row>
    <row r="24" spans="1:9">
      <c r="D24" s="16"/>
      <c r="E24" s="16"/>
      <c r="G24" s="21"/>
    </row>
    <row r="25" spans="1:9">
      <c r="B25" s="9" t="s">
        <v>2638</v>
      </c>
      <c r="D25" s="28"/>
      <c r="E25" s="28"/>
      <c r="F25" s="29"/>
      <c r="G25" s="22"/>
    </row>
    <row r="26" spans="1:9" s="16" customFormat="1">
      <c r="A26" s="97" t="s">
        <v>1086</v>
      </c>
      <c r="B26" s="10" t="s">
        <v>17</v>
      </c>
      <c r="C26" s="11" t="s">
        <v>2639</v>
      </c>
      <c r="D26" s="11" t="s">
        <v>2640</v>
      </c>
      <c r="E26" s="11"/>
      <c r="F26" s="11" t="s">
        <v>1200</v>
      </c>
      <c r="G26" s="23" t="s">
        <v>2421</v>
      </c>
    </row>
    <row r="27" spans="1:9" ht="14.45">
      <c r="A27" s="103">
        <v>1</v>
      </c>
      <c r="B27" s="100" t="str">
        <f>VLOOKUP(A27,ManoObra[],2,FALSE)</f>
        <v>Electricista</v>
      </c>
      <c r="C27" s="38">
        <f>VLOOKUP(A27,ManoObra[],7,FALSE)</f>
        <v>78165</v>
      </c>
      <c r="D27" s="20">
        <f>FP!$B$28</f>
        <v>1.61</v>
      </c>
      <c r="E27" s="20"/>
      <c r="F27" s="14">
        <f>+RENDIMIENTOS!$C$19</f>
        <v>3</v>
      </c>
      <c r="G27" s="34">
        <f>ROUND(C27*D27/F27,0)</f>
        <v>41949</v>
      </c>
      <c r="I27" s="75"/>
    </row>
    <row r="28" spans="1:9" ht="14.45">
      <c r="A28" s="103">
        <v>2</v>
      </c>
      <c r="B28" s="100" t="str">
        <f>VLOOKUP(A28,ManoObra[],2,FALSE)</f>
        <v>Ayudante</v>
      </c>
      <c r="C28" s="38">
        <f>VLOOKUP(A28,ManoObra[],7,FALSE)</f>
        <v>72655</v>
      </c>
      <c r="D28" s="20">
        <f>FP!$B$28</f>
        <v>1.61</v>
      </c>
      <c r="E28" s="20"/>
      <c r="F28" s="14">
        <f>+RENDIMIENTOS!$C$19</f>
        <v>3</v>
      </c>
      <c r="G28" s="34">
        <f>ROUND(C28*D28/F28,0)</f>
        <v>38992</v>
      </c>
      <c r="I28" s="75"/>
    </row>
    <row r="29" spans="1:9">
      <c r="D29" s="16"/>
      <c r="E29" s="16"/>
      <c r="F29" s="27" t="s">
        <v>2633</v>
      </c>
      <c r="G29" s="40">
        <f>SUM(G27:G28)</f>
        <v>80941</v>
      </c>
    </row>
    <row r="30" spans="1:9">
      <c r="D30" s="16"/>
      <c r="E30" s="16"/>
      <c r="G30" s="22"/>
    </row>
    <row r="31" spans="1:9" ht="12.75" customHeight="1">
      <c r="A31"/>
      <c r="B31"/>
      <c r="D31" s="1650" t="s">
        <v>2641</v>
      </c>
      <c r="E31" s="1654"/>
      <c r="F31" s="1651"/>
      <c r="G31" s="36">
        <f>G9+G16+G23+G29</f>
        <v>1445334.5088904118</v>
      </c>
    </row>
    <row r="32" spans="1:9">
      <c r="A32" s="275" t="s">
        <v>99</v>
      </c>
      <c r="B32" s="275" t="s">
        <v>100</v>
      </c>
      <c r="D32" s="16"/>
      <c r="E32" s="16"/>
      <c r="F32" s="8"/>
      <c r="G32" s="39"/>
    </row>
    <row r="33" spans="1:2">
      <c r="A33" s="276"/>
      <c r="B33" s="275" t="s">
        <v>101</v>
      </c>
    </row>
  </sheetData>
  <mergeCells count="4">
    <mergeCell ref="B1:G1"/>
    <mergeCell ref="B3:F3"/>
    <mergeCell ref="B4:D4"/>
    <mergeCell ref="D31:F31"/>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4" tint="0.59999389629810485"/>
    <pageSetUpPr fitToPage="1"/>
  </sheetPr>
  <dimension ref="A1:I37"/>
  <sheetViews>
    <sheetView view="pageBreakPreview" topLeftCell="A7"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",'1. SISFV 2010 W '!A11)</f>
        <v>ITEM:  1.1.7</v>
      </c>
      <c r="C3" s="1653"/>
      <c r="D3" s="1653"/>
      <c r="E3" s="1653"/>
      <c r="F3" s="1653"/>
      <c r="G3" s="4" t="s">
        <v>2642</v>
      </c>
      <c r="H3" s="5"/>
    </row>
    <row r="4" spans="1:9" ht="78.75" customHeight="1">
      <c r="B4" s="1647" t="str">
        <f>+'1. SISFV 2010 W '!B11</f>
        <v>Sistema de puesta a tierra con una varilla de cobre 5/8" x 2,4m, bajante en cable de cobre desnudo o verde Nº 8, con soldadura exotérmica y tratamiento de suelos, caja de inspección de 30 x 30 cm.</v>
      </c>
      <c r="C4" s="1648"/>
      <c r="D4" s="1649"/>
      <c r="E4" s="223"/>
      <c r="G4" s="6" t="str">
        <f>+'1. SISFV 2010 W '!C11</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85</v>
      </c>
      <c r="B8" s="100" t="str">
        <f>VLOOKUP(A8,Materiales[],3,FALSE)</f>
        <v>Cable Cu Desnudo 8 AWG</v>
      </c>
      <c r="C8" s="99" t="str">
        <f>VLOOKUP(A8,Materiales[],4,FALSE)</f>
        <v>ML</v>
      </c>
      <c r="D8" s="96">
        <v>5</v>
      </c>
      <c r="E8" s="224">
        <f>VLOOKUP(A8,Materiales[],5,FALSE)*D8</f>
        <v>0.375</v>
      </c>
      <c r="F8" s="101">
        <f>VLOOKUP(A8,Materiales[],6,FALSE)</f>
        <v>6153</v>
      </c>
      <c r="G8" s="101">
        <f>ROUND(D8*F8,0)</f>
        <v>30765</v>
      </c>
      <c r="I8" s="31"/>
    </row>
    <row r="9" spans="1:9" ht="25.5" customHeight="1">
      <c r="A9" s="103">
        <v>72</v>
      </c>
      <c r="B9" s="100" t="str">
        <f>VLOOKUP(A9,Materiales[],3,FALSE)</f>
        <v>Caja de inspección 30x30 cm con tapa</v>
      </c>
      <c r="C9" s="99" t="str">
        <f>VLOOKUP(A9,Materiales[],4,FALSE)</f>
        <v>UN</v>
      </c>
      <c r="D9" s="96">
        <v>1</v>
      </c>
      <c r="E9" s="224">
        <f>VLOOKUP(A9,Materiales[],5,FALSE)*D9</f>
        <v>10</v>
      </c>
      <c r="F9" s="101">
        <f>VLOOKUP(A9,Materiales[],6,FALSE)</f>
        <v>126035</v>
      </c>
      <c r="G9" s="101">
        <f t="shared" ref="G9:G12" si="0">ROUND(D9*F9,0)</f>
        <v>126035</v>
      </c>
      <c r="I9" s="31"/>
    </row>
    <row r="10" spans="1:9" ht="14.45">
      <c r="A10" s="103">
        <v>69</v>
      </c>
      <c r="B10" s="100" t="str">
        <f>VLOOKUP(A10,Materiales[],3,FALSE)</f>
        <v>Soldadura exotermina 90 gr</v>
      </c>
      <c r="C10" s="99" t="str">
        <f>VLOOKUP(A10,Materiales[],4,FALSE)</f>
        <v>UN</v>
      </c>
      <c r="D10" s="96">
        <v>5</v>
      </c>
      <c r="E10" s="224">
        <f>VLOOKUP(A10,Materiales[],5,FALSE)*D10</f>
        <v>0.44999999999999996</v>
      </c>
      <c r="F10" s="101">
        <f>VLOOKUP(A10,Materiales[],6,FALSE)</f>
        <v>36932</v>
      </c>
      <c r="G10" s="101">
        <f t="shared" si="0"/>
        <v>184660</v>
      </c>
      <c r="I10" s="31"/>
    </row>
    <row r="11" spans="1:9" ht="14.45">
      <c r="A11" s="103">
        <v>24</v>
      </c>
      <c r="B11" s="100" t="str">
        <f>VLOOKUP(A11,Materiales[],3,FALSE)</f>
        <v>Borna para ponchar varios calibres y terminales</v>
      </c>
      <c r="C11" s="99" t="str">
        <f>VLOOKUP(A11,Materiales[],4,FALSE)</f>
        <v>UN</v>
      </c>
      <c r="D11" s="96">
        <v>1</v>
      </c>
      <c r="E11" s="224">
        <f>VLOOKUP(A11,Materiales[],5,FALSE)*D11</f>
        <v>8.0000000000000002E-3</v>
      </c>
      <c r="F11" s="101">
        <f>VLOOKUP(A11,Materiales[],6,FALSE)</f>
        <v>2111</v>
      </c>
      <c r="G11" s="101">
        <f t="shared" si="0"/>
        <v>2111</v>
      </c>
      <c r="I11" s="31"/>
    </row>
    <row r="12" spans="1:9" ht="14.45">
      <c r="A12" s="103">
        <v>68</v>
      </c>
      <c r="B12" s="100" t="str">
        <f>VLOOKUP(A12,Materiales[],3,FALSE)</f>
        <v>Varilla de cobre 5/8 x 2.4 m</v>
      </c>
      <c r="C12" s="99" t="str">
        <f>VLOOKUP(A12,Materiales[],4,FALSE)</f>
        <v>UN</v>
      </c>
      <c r="D12" s="96">
        <v>1</v>
      </c>
      <c r="E12" s="224">
        <f>VLOOKUP(A12,Materiales[],5,FALSE)*D12</f>
        <v>3.07</v>
      </c>
      <c r="F12" s="101">
        <f>VLOOKUP(A12,Materiales[],6,FALSE)</f>
        <v>221589</v>
      </c>
      <c r="G12" s="101">
        <f t="shared" si="0"/>
        <v>221589</v>
      </c>
      <c r="I12" s="31"/>
    </row>
    <row r="13" spans="1:9">
      <c r="D13" s="16"/>
      <c r="E13" s="16"/>
      <c r="F13" s="27" t="s">
        <v>2633</v>
      </c>
      <c r="G13" s="40">
        <f>SUM(G8:G12)</f>
        <v>565160</v>
      </c>
    </row>
    <row r="15" spans="1:9">
      <c r="B15" s="18" t="s">
        <v>2634</v>
      </c>
      <c r="G15" s="37"/>
    </row>
    <row r="16" spans="1:9">
      <c r="A16" s="97" t="s">
        <v>1086</v>
      </c>
      <c r="B16" s="98" t="s">
        <v>17</v>
      </c>
      <c r="C16" s="11" t="s">
        <v>1891</v>
      </c>
      <c r="D16" s="11" t="s">
        <v>2635</v>
      </c>
      <c r="E16" s="11"/>
      <c r="F16" s="11" t="s">
        <v>1200</v>
      </c>
      <c r="G16" s="11" t="s">
        <v>2421</v>
      </c>
    </row>
    <row r="17" spans="1:9" ht="14.45">
      <c r="A17" s="103">
        <v>1</v>
      </c>
      <c r="B17" s="100" t="str">
        <f>VLOOKUP(A17,Equip.Herram[],2,FALSE)</f>
        <v>Herramienta menor</v>
      </c>
      <c r="C17" s="13" t="str">
        <f>VLOOKUP(A17,Equip.Herram[],3,FALSE)</f>
        <v>UN</v>
      </c>
      <c r="D17" s="34">
        <f>VLOOKUP(A17,Equip.Herram[],4,FALSE)</f>
        <v>24840</v>
      </c>
      <c r="E17" s="34"/>
      <c r="F17" s="14">
        <f>+RENDIMIENTOS!$C$45</f>
        <v>2</v>
      </c>
      <c r="G17" s="34">
        <f>ROUND(D17/F17,0)</f>
        <v>12420</v>
      </c>
    </row>
    <row r="18" spans="1:9">
      <c r="B18" s="12"/>
      <c r="C18" s="13"/>
      <c r="D18" s="15"/>
      <c r="E18" s="15"/>
      <c r="F18" s="20"/>
      <c r="G18" s="19"/>
    </row>
    <row r="19" spans="1:9">
      <c r="B19" s="12"/>
      <c r="C19" s="13"/>
      <c r="D19" s="15"/>
      <c r="E19" s="15"/>
      <c r="F19" s="20"/>
      <c r="G19" s="19"/>
    </row>
    <row r="20" spans="1:9">
      <c r="D20" s="16"/>
      <c r="E20" s="16"/>
      <c r="F20" s="17" t="s">
        <v>2633</v>
      </c>
      <c r="G20" s="35">
        <f>SUM(G17:G19)</f>
        <v>12420</v>
      </c>
    </row>
    <row r="21" spans="1:9">
      <c r="D21" s="16"/>
      <c r="E21" s="16"/>
      <c r="F21" s="16"/>
      <c r="G21" s="21"/>
    </row>
    <row r="22" spans="1:9">
      <c r="B22" s="9" t="s">
        <v>2636</v>
      </c>
      <c r="G22" s="22"/>
    </row>
    <row r="23" spans="1:9">
      <c r="A23" s="97" t="s">
        <v>1086</v>
      </c>
      <c r="B23" s="10" t="s">
        <v>17</v>
      </c>
      <c r="C23" s="11" t="s">
        <v>48</v>
      </c>
      <c r="D23" s="11" t="s">
        <v>2643</v>
      </c>
      <c r="E23" s="11"/>
      <c r="F23" s="11" t="s">
        <v>2644</v>
      </c>
      <c r="G23" s="23" t="s">
        <v>2421</v>
      </c>
      <c r="I23" s="37"/>
    </row>
    <row r="24" spans="1:9" ht="26.45" customHeight="1">
      <c r="A24" s="103">
        <v>1</v>
      </c>
      <c r="B24" s="100" t="str">
        <f>VLOOKUP(A24,Transporte[],2,FALSE)</f>
        <v>Carga terrestre Cali - Barbacoas</v>
      </c>
      <c r="C24" s="25" t="s">
        <v>152</v>
      </c>
      <c r="D24" s="96">
        <f>+SUM(E8:E12)</f>
        <v>13.902999999999999</v>
      </c>
      <c r="E24" s="96"/>
      <c r="F24" s="120">
        <f>VLOOKUP(A24,Transporte[],7,FALSE)</f>
        <v>206</v>
      </c>
      <c r="G24" s="33">
        <f>D24*F24</f>
        <v>2864.0179999999996</v>
      </c>
    </row>
    <row r="25" spans="1:9" ht="13.15" customHeight="1">
      <c r="A25" s="103">
        <v>11</v>
      </c>
      <c r="B25" s="100" t="str">
        <f>VLOOKUP(A25,Transporte[],2,FALSE)</f>
        <v>Carga Terrestre Barbacoas - Comunidades</v>
      </c>
      <c r="C25" s="25" t="s">
        <v>152</v>
      </c>
      <c r="D25" s="96">
        <f>+SUM(E8:E12)</f>
        <v>13.902999999999999</v>
      </c>
      <c r="E25" s="96"/>
      <c r="F25" s="120">
        <f>VLOOKUP(A25,Transporte[],7,FALSE)</f>
        <v>4000</v>
      </c>
      <c r="G25" s="33">
        <f>D25*F25</f>
        <v>55611.999999999993</v>
      </c>
    </row>
    <row r="26" spans="1:9" ht="13.15" customHeight="1">
      <c r="B26" s="24"/>
      <c r="C26" s="25"/>
      <c r="D26" s="26"/>
      <c r="E26" s="26"/>
      <c r="F26" s="33"/>
      <c r="G26" s="33"/>
    </row>
    <row r="27" spans="1:9">
      <c r="D27" s="16"/>
      <c r="E27" s="16"/>
      <c r="F27" s="27" t="s">
        <v>2633</v>
      </c>
      <c r="G27" s="35">
        <f>SUM(G24:G26)</f>
        <v>58476.017999999989</v>
      </c>
    </row>
    <row r="28" spans="1:9">
      <c r="D28" s="16"/>
      <c r="E28" s="16"/>
      <c r="G28" s="21"/>
    </row>
    <row r="29" spans="1:9">
      <c r="B29" s="9" t="s">
        <v>2638</v>
      </c>
      <c r="D29" s="28"/>
      <c r="E29" s="28"/>
      <c r="F29" s="29"/>
      <c r="G29" s="22"/>
    </row>
    <row r="30" spans="1:9" s="16" customFormat="1">
      <c r="A30" s="97" t="s">
        <v>1086</v>
      </c>
      <c r="B30" s="10" t="s">
        <v>17</v>
      </c>
      <c r="C30" s="11" t="s">
        <v>2639</v>
      </c>
      <c r="D30" s="11" t="s">
        <v>2640</v>
      </c>
      <c r="E30" s="11"/>
      <c r="F30" s="11" t="s">
        <v>1200</v>
      </c>
      <c r="G30" s="23" t="s">
        <v>2421</v>
      </c>
    </row>
    <row r="31" spans="1:9" ht="14.45">
      <c r="A31" s="103">
        <v>1</v>
      </c>
      <c r="B31" s="100" t="str">
        <f>VLOOKUP(A31,ManoObra[],2,FALSE)</f>
        <v>Electricista</v>
      </c>
      <c r="C31" s="38">
        <f>VLOOKUP(A31,ManoObra[],7,FALSE)</f>
        <v>78165</v>
      </c>
      <c r="D31" s="20">
        <f>FP!$B$28</f>
        <v>1.61</v>
      </c>
      <c r="E31" s="20"/>
      <c r="F31" s="14">
        <f>+RENDIMIENTOS!$C$45</f>
        <v>2</v>
      </c>
      <c r="G31" s="34">
        <f>ROUND(C31*D31/F31,0)</f>
        <v>62923</v>
      </c>
      <c r="I31" s="75"/>
    </row>
    <row r="32" spans="1:9" ht="14.45">
      <c r="A32" s="103">
        <v>2</v>
      </c>
      <c r="B32" s="100" t="str">
        <f>VLOOKUP(A32,ManoObra[],2,FALSE)</f>
        <v>Ayudante</v>
      </c>
      <c r="C32" s="38">
        <f>VLOOKUP(A32,ManoObra[],7,FALSE)</f>
        <v>72655</v>
      </c>
      <c r="D32" s="20">
        <f>FP!$B$28</f>
        <v>1.61</v>
      </c>
      <c r="E32" s="20"/>
      <c r="F32" s="14">
        <f>+RENDIMIENTOS!$C$45</f>
        <v>2</v>
      </c>
      <c r="G32" s="34">
        <f>ROUND(C32*D32/F32,0)</f>
        <v>58487</v>
      </c>
    </row>
    <row r="33" spans="1:7">
      <c r="D33" s="16"/>
      <c r="E33" s="16"/>
      <c r="F33" s="27" t="s">
        <v>2633</v>
      </c>
      <c r="G33" s="40">
        <f>SUM(G31:G32)</f>
        <v>121410</v>
      </c>
    </row>
    <row r="34" spans="1:7">
      <c r="D34" s="16"/>
      <c r="E34" s="16"/>
      <c r="G34" s="22"/>
    </row>
    <row r="35" spans="1:7" ht="12.75" customHeight="1">
      <c r="A35"/>
      <c r="B35"/>
      <c r="D35" s="1650" t="s">
        <v>2641</v>
      </c>
      <c r="E35" s="1654"/>
      <c r="F35" s="1651"/>
      <c r="G35" s="36">
        <f>G13+G20+G27+G33</f>
        <v>757466.01800000004</v>
      </c>
    </row>
    <row r="36" spans="1:7">
      <c r="A36" s="275" t="s">
        <v>99</v>
      </c>
      <c r="B36" s="275" t="s">
        <v>100</v>
      </c>
      <c r="D36" s="16"/>
      <c r="E36" s="16"/>
      <c r="F36" s="8"/>
      <c r="G36" s="39"/>
    </row>
    <row r="37" spans="1:7">
      <c r="A37" s="276"/>
      <c r="B37" s="275" t="s">
        <v>101</v>
      </c>
    </row>
  </sheetData>
  <mergeCells count="4">
    <mergeCell ref="B1:G1"/>
    <mergeCell ref="B3:F3"/>
    <mergeCell ref="B4:D4"/>
    <mergeCell ref="D35:F3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1858-83F7-48CF-87A3-7311F9C7500B}">
  <sheetPr>
    <tabColor theme="4" tint="0.59999389629810485"/>
    <pageSetUpPr fitToPage="1"/>
  </sheetPr>
  <dimension ref="A1:I41"/>
  <sheetViews>
    <sheetView view="pageBreakPreview" topLeftCell="A15"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",'1. SISFV 2010 W '!A13)</f>
        <v>ITEM:  1.2.1</v>
      </c>
      <c r="C3" s="1653"/>
      <c r="D3" s="1653"/>
      <c r="E3" s="1653"/>
      <c r="F3" s="1653"/>
      <c r="G3" s="4" t="s">
        <v>2642</v>
      </c>
      <c r="H3" s="5"/>
    </row>
    <row r="4" spans="1:9" ht="78.75" customHeight="1">
      <c r="B4" s="1647" t="str">
        <f>+'1. SISFV 2010 W '!B13</f>
        <v>Suministro e instalación de poste reforzado en fibra de vidrio de 4 m, 510kgf. contiene: platina base en lámina ASTM A36, soporte fijo para 3 paneles solares y cimentación en concreto f'c=28 MPa (D=0.45 m , h= 1.20 m)</v>
      </c>
      <c r="C4" s="1648"/>
      <c r="D4" s="1649"/>
      <c r="E4" s="223"/>
      <c r="G4" s="6" t="str">
        <f>+'1. SISFV 2010 W '!C11</f>
        <v>UN</v>
      </c>
    </row>
    <row r="5" spans="1:9">
      <c r="B5" s="7"/>
      <c r="G5" s="8"/>
    </row>
    <row r="6" spans="1:9">
      <c r="B6" s="18" t="s">
        <v>2632</v>
      </c>
    </row>
    <row r="7" spans="1:9">
      <c r="A7" s="97" t="s">
        <v>1086</v>
      </c>
      <c r="B7" s="98" t="s">
        <v>17</v>
      </c>
      <c r="C7" s="98" t="s">
        <v>48</v>
      </c>
      <c r="D7" s="98" t="s">
        <v>1227</v>
      </c>
      <c r="E7" s="98" t="s">
        <v>2643</v>
      </c>
      <c r="F7" s="98" t="s">
        <v>2420</v>
      </c>
      <c r="G7" s="98" t="s">
        <v>2421</v>
      </c>
    </row>
    <row r="8" spans="1:9" ht="66">
      <c r="A8" s="103">
        <v>340</v>
      </c>
      <c r="B8" s="100" t="str">
        <f>VLOOKUP(A8,Materiales[],3,FALSE)</f>
        <v>Soporte para paneles incluye poste cónico en poliéster reforzado con fibra de vidrio (PRFV) de 510 kgf L=4 m y marco superior angular de acero galvanizado en caliente para 3 paneles con sistema de fijación al poste</v>
      </c>
      <c r="C8" s="99" t="str">
        <f>VLOOKUP(A8,Materiales[],4,FALSE)</f>
        <v>UN</v>
      </c>
      <c r="D8" s="1002">
        <v>1</v>
      </c>
      <c r="E8" s="901">
        <f>VLOOKUP(A8,Materiales[],5,FALSE)*D8</f>
        <v>76</v>
      </c>
      <c r="F8" s="902">
        <f>VLOOKUP(A8,Materiales[],6,FALSE)</f>
        <v>3137140</v>
      </c>
      <c r="G8" s="902">
        <f>ROUND(D8*F8,0)</f>
        <v>3137140</v>
      </c>
      <c r="I8" s="31"/>
    </row>
    <row r="9" spans="1:9" ht="14.45">
      <c r="A9" s="1001">
        <v>89</v>
      </c>
      <c r="B9" s="100" t="str">
        <f>VLOOKUP(A9,Materiales[],3,FALSE)</f>
        <v>Agua</v>
      </c>
      <c r="C9" s="99" t="str">
        <f>VLOOKUP(A9,Materiales[],4,FALSE)</f>
        <v>L</v>
      </c>
      <c r="D9" s="1003">
        <f>+'MEM_CANTIDADES CIVILES'!C14*1.05</f>
        <v>48.478500000000004</v>
      </c>
      <c r="E9" s="901">
        <f>VLOOKUP(A9,Materiales[],5,FALSE)*D9</f>
        <v>48.478500000000004</v>
      </c>
      <c r="F9" s="902">
        <f>VLOOKUP(A9,Materiales[],6,FALSE)</f>
        <v>67</v>
      </c>
      <c r="G9" s="902">
        <f t="shared" ref="G9:G10" si="0">ROUND(D9*F9,0)</f>
        <v>3248</v>
      </c>
      <c r="I9" s="31"/>
    </row>
    <row r="10" spans="1:9" ht="26.45">
      <c r="A10" s="1001">
        <v>90</v>
      </c>
      <c r="B10" s="100" t="str">
        <f>VLOOKUP(A10,Materiales[],3,FALSE)</f>
        <v>Agregado grueso (grava, grava triturada y/o roca triturada)</v>
      </c>
      <c r="C10" s="99" t="str">
        <f>VLOOKUP(A10,Materiales[],4,FALSE)</f>
        <v>m3</v>
      </c>
      <c r="D10" s="1003">
        <f>+'MEM_CANTIDADES CIVILES'!C13*1.05</f>
        <v>0.17095050000000001</v>
      </c>
      <c r="E10" s="901">
        <f>VLOOKUP(A10,Materiales[],5,FALSE)*D10</f>
        <v>273.52080000000001</v>
      </c>
      <c r="F10" s="902">
        <f>VLOOKUP(A10,Materiales[],6,FALSE)</f>
        <v>97793</v>
      </c>
      <c r="G10" s="902">
        <f t="shared" si="0"/>
        <v>16718</v>
      </c>
      <c r="I10" s="31"/>
    </row>
    <row r="11" spans="1:9" ht="10.9" customHeight="1">
      <c r="A11" s="1001">
        <v>91</v>
      </c>
      <c r="B11" s="100" t="str">
        <f>VLOOKUP(A11,Materiales[],3,FALSE)</f>
        <v>Agregado fino para concreto (tamaño máximo 4,75mm - arena natural o trituración de roca, gravas, y/o escorias)</v>
      </c>
      <c r="C11" s="99" t="str">
        <f>VLOOKUP(A11,Materiales[],4,FALSE)</f>
        <v>m3</v>
      </c>
      <c r="D11" s="1003">
        <f>+'MEM_CANTIDADES CIVILES'!C12*1.05</f>
        <v>0.17095050000000001</v>
      </c>
      <c r="E11" s="901">
        <f>VLOOKUP(A11,Materiales[],5,FALSE)*D11</f>
        <v>273.52080000000001</v>
      </c>
      <c r="F11" s="902">
        <f>VLOOKUP(A11,Materiales[],6,FALSE)</f>
        <v>139586</v>
      </c>
      <c r="G11" s="902">
        <f t="shared" ref="G11:G14" si="1">ROUND(D11*F11,0)</f>
        <v>23862</v>
      </c>
      <c r="I11" s="31"/>
    </row>
    <row r="12" spans="1:9" ht="15" customHeight="1">
      <c r="A12" s="1001">
        <v>92</v>
      </c>
      <c r="B12" s="100" t="str">
        <f>VLOOKUP(A12,Materiales[],3,FALSE)</f>
        <v>Cemento hidráulico tipo ART</v>
      </c>
      <c r="C12" s="99" t="str">
        <f>VLOOKUP(A12,Materiales[],4,FALSE)</f>
        <v>kg</v>
      </c>
      <c r="D12" s="1003">
        <f>+'MEM_CANTIDADES CIVILES'!C11*1.05</f>
        <v>107.16300000000001</v>
      </c>
      <c r="E12" s="901">
        <f>VLOOKUP(A12,Materiales[],5,FALSE)*D12</f>
        <v>107.16300000000001</v>
      </c>
      <c r="F12" s="902">
        <f>VLOOKUP(A12,Materiales[],6,FALSE)</f>
        <v>712</v>
      </c>
      <c r="G12" s="902">
        <f t="shared" si="1"/>
        <v>76300</v>
      </c>
      <c r="I12" s="31"/>
    </row>
    <row r="13" spans="1:9" ht="15" customHeight="1">
      <c r="A13" s="1001">
        <v>93</v>
      </c>
      <c r="B13" s="100" t="str">
        <f>VLOOKUP(A13,Materiales[],3,FALSE)</f>
        <v>Acero de refuerzo fy=420 MPa</v>
      </c>
      <c r="C13" s="99" t="str">
        <f>VLOOKUP(A13,Materiales[],4,FALSE)</f>
        <v>kg</v>
      </c>
      <c r="D13" s="1003">
        <f>+SUM('MEM_CANTIDADES CIVILES'!C20+'MEM_CANTIDADES CIVILES'!C26)*1.05</f>
        <v>39.226320000000008</v>
      </c>
      <c r="E13" s="901">
        <f>VLOOKUP(A13,Materiales[],5,FALSE)*D13</f>
        <v>39.226320000000008</v>
      </c>
      <c r="F13" s="902">
        <f>VLOOKUP(A13,Materiales[],6,FALSE)</f>
        <v>4950</v>
      </c>
      <c r="G13" s="902">
        <f t="shared" si="1"/>
        <v>194170</v>
      </c>
      <c r="I13" s="31"/>
    </row>
    <row r="14" spans="1:9" ht="15" customHeight="1">
      <c r="A14" s="1001">
        <v>94</v>
      </c>
      <c r="B14" s="100" t="str">
        <f>VLOOKUP(A14,Materiales[],3,FALSE)</f>
        <v>Alambre negro para amarre calibre 18</v>
      </c>
      <c r="C14" s="99" t="str">
        <f>VLOOKUP(A14,Materiales[],4,FALSE)</f>
        <v>kg</v>
      </c>
      <c r="D14" s="1003">
        <v>0.2</v>
      </c>
      <c r="E14" s="1005">
        <f>VLOOKUP(A14,Materiales[],5,FALSE)*D14</f>
        <v>0.2</v>
      </c>
      <c r="F14" s="902">
        <f>VLOOKUP(A14,Materiales[],6,FALSE)</f>
        <v>10615</v>
      </c>
      <c r="G14" s="902">
        <f t="shared" si="1"/>
        <v>2123</v>
      </c>
      <c r="I14" s="31"/>
    </row>
    <row r="15" spans="1:9">
      <c r="D15" s="16"/>
      <c r="E15" s="16"/>
      <c r="F15" s="27" t="s">
        <v>2633</v>
      </c>
      <c r="G15" s="40">
        <f>SUM(G8:G14)</f>
        <v>3453561</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+RENDIMIENTOS!$C$45</f>
        <v>2</v>
      </c>
      <c r="G19" s="34">
        <f>ROUND(D19/F19,0)</f>
        <v>12420</v>
      </c>
    </row>
    <row r="20" spans="1:9" s="1007" customFormat="1" ht="25.9" customHeight="1">
      <c r="A20" s="103">
        <v>9</v>
      </c>
      <c r="B20" s="100" t="str">
        <f>VLOOKUP(A20,Equip.Herram[],2,FALSE)</f>
        <v>Equipo de oxicorte y soldadura, capacidad de corte 6"-14", incluye soldadura</v>
      </c>
      <c r="C20" s="25" t="str">
        <f>VLOOKUP(A20,Equip.Herram[],3,FALSE)</f>
        <v>HORA</v>
      </c>
      <c r="D20" s="1006">
        <f>VLOOKUP(A20,Equip.Herram[],4,FALSE)</f>
        <v>13408</v>
      </c>
      <c r="E20" s="1006"/>
      <c r="F20" s="26">
        <f>+RENDIMIENTOS!$C$45</f>
        <v>2</v>
      </c>
      <c r="G20" s="1006">
        <f>ROUND(D20/F20,0)</f>
        <v>6704</v>
      </c>
    </row>
    <row r="21" spans="1:9">
      <c r="B21" s="12"/>
      <c r="C21" s="13"/>
      <c r="D21" s="15"/>
      <c r="E21" s="15"/>
      <c r="F21" s="20"/>
      <c r="G21" s="19"/>
    </row>
    <row r="22" spans="1:9">
      <c r="D22" s="16"/>
      <c r="E22" s="16"/>
      <c r="F22" s="17" t="s">
        <v>2633</v>
      </c>
      <c r="G22" s="35">
        <f>SUM(G19:G21)</f>
        <v>19124</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+SUM(E12:E14,E8)</f>
        <v>222.58932000000001</v>
      </c>
      <c r="E26" s="96"/>
      <c r="F26" s="120">
        <f>VLOOKUP(A26,Transporte[],7,FALSE)</f>
        <v>206</v>
      </c>
      <c r="G26" s="33">
        <f>D26*F26</f>
        <v>45853.399920000003</v>
      </c>
    </row>
    <row r="27" spans="1:9" ht="26.45" customHeight="1">
      <c r="A27" s="103">
        <v>9</v>
      </c>
      <c r="B27" s="100" t="str">
        <f>VLOOKUP(A27,Transporte[],2,FALSE)</f>
        <v>Carga terrestre Cantera Petrea - Comunidades</v>
      </c>
      <c r="C27" s="25" t="s">
        <v>152</v>
      </c>
      <c r="D27" s="96">
        <f>+SUM(E10:E11)</f>
        <v>547.04160000000002</v>
      </c>
      <c r="E27" s="96"/>
      <c r="F27" s="120">
        <f>VLOOKUP(A27,Transporte[],7,FALSE)</f>
        <v>50</v>
      </c>
      <c r="G27" s="33">
        <f>D27*F27</f>
        <v>27352.080000000002</v>
      </c>
    </row>
    <row r="28" spans="1:9" ht="26.45" customHeight="1">
      <c r="A28" s="103">
        <v>11</v>
      </c>
      <c r="B28" s="100" t="str">
        <f>VLOOKUP(A28,Transporte[],2,FALSE)</f>
        <v>Carga Terrestre Barbacoas - Comunidades</v>
      </c>
      <c r="C28" s="25" t="s">
        <v>152</v>
      </c>
      <c r="D28" s="96">
        <f>+SUM(E12:E14)</f>
        <v>146.58932000000001</v>
      </c>
      <c r="E28" s="96"/>
      <c r="F28" s="120">
        <f>VLOOKUP(A28,Transporte[],7,FALSE)</f>
        <v>4000</v>
      </c>
      <c r="G28" s="33">
        <f>D28*F28</f>
        <v>586357.28</v>
      </c>
    </row>
    <row r="29" spans="1:9" ht="13.15" customHeight="1">
      <c r="A29" s="103">
        <v>3</v>
      </c>
      <c r="B29" s="100" t="str">
        <f>VLOOKUP(A29,Transporte[],2,FALSE)</f>
        <v>Carga helicoptero Barbacoas - Comunidades</v>
      </c>
      <c r="C29" s="25" t="s">
        <v>152</v>
      </c>
      <c r="D29" s="96">
        <f>+E8</f>
        <v>76</v>
      </c>
      <c r="E29" s="96"/>
      <c r="F29" s="120">
        <f>VLOOKUP(A29,Transporte[],7,FALSE)</f>
        <v>17156.719324002574</v>
      </c>
      <c r="G29" s="33">
        <f>D29*F29</f>
        <v>1303910.6686241955</v>
      </c>
    </row>
    <row r="30" spans="1:9" ht="13.15" customHeight="1">
      <c r="B30" s="24"/>
      <c r="C30" s="25"/>
      <c r="D30" s="26"/>
      <c r="E30" s="26"/>
      <c r="F30" s="33"/>
      <c r="G30" s="33"/>
    </row>
    <row r="31" spans="1:9">
      <c r="D31" s="16"/>
      <c r="E31" s="16"/>
      <c r="F31" s="27" t="s">
        <v>2633</v>
      </c>
      <c r="G31" s="35">
        <f>SUM(G26:G30)</f>
        <v>1963473.4285441956</v>
      </c>
    </row>
    <row r="32" spans="1:9">
      <c r="D32" s="16"/>
      <c r="E32" s="16"/>
      <c r="G32" s="21"/>
    </row>
    <row r="33" spans="1:9">
      <c r="B33" s="9" t="s">
        <v>2638</v>
      </c>
      <c r="D33" s="28"/>
      <c r="E33" s="28"/>
      <c r="F33" s="29"/>
      <c r="G33" s="22"/>
    </row>
    <row r="34" spans="1:9" s="16" customFormat="1">
      <c r="A34" s="97" t="s">
        <v>1086</v>
      </c>
      <c r="B34" s="10" t="s">
        <v>17</v>
      </c>
      <c r="C34" s="11" t="s">
        <v>2639</v>
      </c>
      <c r="D34" s="11" t="s">
        <v>2640</v>
      </c>
      <c r="E34" s="11"/>
      <c r="F34" s="11" t="s">
        <v>1200</v>
      </c>
      <c r="G34" s="23" t="s">
        <v>2421</v>
      </c>
    </row>
    <row r="35" spans="1:9" ht="14.45">
      <c r="A35" s="103">
        <v>4</v>
      </c>
      <c r="B35" s="100" t="str">
        <f>VLOOKUP(A35,ManoObra[],2,FALSE)</f>
        <v>Oficial de obra</v>
      </c>
      <c r="C35" s="38">
        <f>VLOOKUP(A35,ManoObra[],7,FALSE)</f>
        <v>72655</v>
      </c>
      <c r="D35" s="20">
        <f>FP!$B$28</f>
        <v>1.61</v>
      </c>
      <c r="E35" s="20"/>
      <c r="F35" s="14">
        <v>1.5</v>
      </c>
      <c r="G35" s="34">
        <f>ROUND(C35*D35/F35,0)</f>
        <v>77983</v>
      </c>
      <c r="I35" s="75"/>
    </row>
    <row r="36" spans="1:9" ht="14.45">
      <c r="A36" s="103">
        <v>2</v>
      </c>
      <c r="B36" s="100" t="str">
        <f>VLOOKUP(A36,ManoObra[],2,FALSE)</f>
        <v>Ayudante</v>
      </c>
      <c r="C36" s="38">
        <f>VLOOKUP(A36,ManoObra[],7,FALSE)</f>
        <v>72655</v>
      </c>
      <c r="D36" s="20">
        <f>FP!$B$28</f>
        <v>1.61</v>
      </c>
      <c r="E36" s="20"/>
      <c r="F36" s="14">
        <v>1.5</v>
      </c>
      <c r="G36" s="34">
        <f t="shared" ref="G36" si="2">ROUND(C36*D36/F36,0)</f>
        <v>77983</v>
      </c>
    </row>
    <row r="37" spans="1:9">
      <c r="D37" s="16"/>
      <c r="E37" s="16"/>
      <c r="F37" s="27" t="s">
        <v>2633</v>
      </c>
      <c r="G37" s="40">
        <f>SUM(G35:G36)</f>
        <v>155966</v>
      </c>
    </row>
    <row r="38" spans="1:9">
      <c r="D38" s="16"/>
      <c r="E38" s="16"/>
      <c r="G38" s="22"/>
    </row>
    <row r="39" spans="1:9" ht="12.75" customHeight="1">
      <c r="A39"/>
      <c r="B39"/>
      <c r="D39" s="1650" t="s">
        <v>2641</v>
      </c>
      <c r="E39" s="1654"/>
      <c r="F39" s="1651"/>
      <c r="G39" s="36">
        <f>G15+G22+G31+G37</f>
        <v>5592124.4285441954</v>
      </c>
    </row>
    <row r="40" spans="1:9">
      <c r="A40" s="275" t="s">
        <v>99</v>
      </c>
      <c r="B40" s="275" t="s">
        <v>2645</v>
      </c>
      <c r="D40" s="16"/>
      <c r="E40" s="16"/>
      <c r="F40" s="8"/>
      <c r="G40" s="39"/>
    </row>
    <row r="41" spans="1:9">
      <c r="A41" s="276"/>
      <c r="B41" s="275"/>
    </row>
  </sheetData>
  <mergeCells count="4">
    <mergeCell ref="B1:G1"/>
    <mergeCell ref="B3:F3"/>
    <mergeCell ref="B4:D4"/>
    <mergeCell ref="D39:F39"/>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4" tint="0.59999389629810485"/>
    <pageSetUpPr fitToPage="1"/>
  </sheetPr>
  <dimension ref="A1:I32"/>
  <sheetViews>
    <sheetView view="pageBreakPreview"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8" ht="18.75" customHeight="1">
      <c r="B1" s="1646" t="s">
        <v>2630</v>
      </c>
      <c r="C1" s="1646"/>
      <c r="D1" s="1646"/>
      <c r="E1" s="1646"/>
      <c r="F1" s="1646"/>
      <c r="G1" s="1646"/>
    </row>
    <row r="3" spans="1:8" ht="12.75" customHeight="1">
      <c r="B3" s="1652" t="str">
        <f>CONCATENATE("ITEM:  ",'1. SISFV 2010 W '!A14)</f>
        <v>ITEM:  1.2.2</v>
      </c>
      <c r="C3" s="1653"/>
      <c r="D3" s="1653"/>
      <c r="E3" s="1653"/>
      <c r="F3" s="1653"/>
      <c r="G3" s="4" t="s">
        <v>2642</v>
      </c>
      <c r="H3" s="5"/>
    </row>
    <row r="4" spans="1:8" ht="91.5" customHeight="1">
      <c r="B4" s="1647" t="str">
        <f>+'1. SISFV 2010 W '!B14</f>
        <v>Excavación de zanja para acometida principal en zona verde, de 20 cm de ancho x 60 cm de profundidad y hasta 6 m de longitud. Se utilizará para relleno, el mismo material excavado.</v>
      </c>
      <c r="C4" s="1648"/>
      <c r="D4" s="1649"/>
      <c r="E4" s="223"/>
      <c r="G4" s="6" t="str">
        <f>+'1. SISFV 2010 W '!C14</f>
        <v>UN</v>
      </c>
    </row>
    <row r="5" spans="1:8">
      <c r="B5" s="7"/>
      <c r="G5" s="8"/>
    </row>
    <row r="6" spans="1:8">
      <c r="B6" s="18" t="s">
        <v>2632</v>
      </c>
    </row>
    <row r="7" spans="1:8">
      <c r="A7" s="97" t="s">
        <v>1086</v>
      </c>
      <c r="B7" s="98" t="s">
        <v>17</v>
      </c>
      <c r="C7" s="98" t="s">
        <v>48</v>
      </c>
      <c r="D7" s="98" t="s">
        <v>1227</v>
      </c>
      <c r="E7" s="98" t="s">
        <v>2643</v>
      </c>
      <c r="F7" s="98" t="s">
        <v>2420</v>
      </c>
      <c r="G7" s="98" t="s">
        <v>2421</v>
      </c>
    </row>
    <row r="8" spans="1:8" ht="14.45">
      <c r="A8" s="103"/>
      <c r="B8" s="100"/>
      <c r="C8" s="99"/>
      <c r="D8" s="228"/>
      <c r="E8" s="230"/>
      <c r="F8" s="101"/>
      <c r="G8" s="101"/>
    </row>
    <row r="9" spans="1:8" ht="14.45">
      <c r="A9" s="103"/>
      <c r="B9" s="100"/>
      <c r="C9" s="99"/>
      <c r="D9" s="228"/>
      <c r="E9" s="230"/>
      <c r="F9" s="101"/>
      <c r="G9" s="101"/>
    </row>
    <row r="10" spans="1:8">
      <c r="D10" s="16"/>
      <c r="E10" s="16"/>
      <c r="F10" s="27" t="s">
        <v>2633</v>
      </c>
      <c r="G10" s="40">
        <f>SUM(G8:G9)</f>
        <v>0</v>
      </c>
    </row>
    <row r="12" spans="1:8">
      <c r="B12" s="18" t="s">
        <v>2634</v>
      </c>
      <c r="G12" s="37"/>
    </row>
    <row r="13" spans="1:8">
      <c r="A13" s="97" t="s">
        <v>1086</v>
      </c>
      <c r="B13" s="98" t="s">
        <v>17</v>
      </c>
      <c r="C13" s="11" t="s">
        <v>1891</v>
      </c>
      <c r="D13" s="11" t="s">
        <v>2635</v>
      </c>
      <c r="E13" s="11"/>
      <c r="F13" s="11" t="s">
        <v>1200</v>
      </c>
      <c r="G13" s="11" t="s">
        <v>2421</v>
      </c>
    </row>
    <row r="14" spans="1:8" ht="14.45">
      <c r="A14" s="103">
        <v>1</v>
      </c>
      <c r="B14" s="100" t="str">
        <f>VLOOKUP(A14,Equip.Herram[],2,FALSE)</f>
        <v>Herramienta menor</v>
      </c>
      <c r="C14" s="13" t="str">
        <f>VLOOKUP(A14,Equip.Herram[],3,FALSE)</f>
        <v>UN</v>
      </c>
      <c r="D14" s="34">
        <f>VLOOKUP(A14,Equip.Herram[],4,FALSE)</f>
        <v>24840</v>
      </c>
      <c r="E14" s="34"/>
      <c r="F14" s="14">
        <v>5</v>
      </c>
      <c r="G14" s="34">
        <f t="shared" ref="G14:G15" si="0">ROUND(D14/F14,0)</f>
        <v>4968</v>
      </c>
    </row>
    <row r="15" spans="1:8" ht="14.45">
      <c r="A15" s="103">
        <v>14</v>
      </c>
      <c r="B15" s="100" t="str">
        <f>VLOOKUP(A15,Equip.Herram[],2,FALSE)</f>
        <v>Herramienta para hoyar</v>
      </c>
      <c r="C15" s="13" t="str">
        <f>VLOOKUP(A15,Equip.Herram[],3,FALSE)</f>
        <v>HORA</v>
      </c>
      <c r="D15" s="34">
        <f>VLOOKUP(A15,Equip.Herram[],4,FALSE)</f>
        <v>19044</v>
      </c>
      <c r="E15" s="34"/>
      <c r="F15" s="14">
        <v>5</v>
      </c>
      <c r="G15" s="34">
        <f t="shared" si="0"/>
        <v>3809</v>
      </c>
    </row>
    <row r="16" spans="1:8">
      <c r="D16" s="16"/>
      <c r="E16" s="16"/>
      <c r="F16" s="17" t="s">
        <v>2633</v>
      </c>
      <c r="G16" s="35">
        <f>SUM(G14:G15)</f>
        <v>8777</v>
      </c>
    </row>
    <row r="17" spans="1:9">
      <c r="D17" s="16"/>
      <c r="E17" s="16"/>
      <c r="F17" s="16"/>
      <c r="G17" s="21"/>
    </row>
    <row r="18" spans="1:9">
      <c r="B18" s="9" t="s">
        <v>2636</v>
      </c>
      <c r="G18" s="22"/>
    </row>
    <row r="19" spans="1:9">
      <c r="A19" s="97" t="s">
        <v>1086</v>
      </c>
      <c r="B19" s="10" t="s">
        <v>17</v>
      </c>
      <c r="C19" s="11" t="s">
        <v>48</v>
      </c>
      <c r="D19" s="11" t="s">
        <v>2643</v>
      </c>
      <c r="E19" s="11"/>
      <c r="F19" s="11" t="s">
        <v>2644</v>
      </c>
      <c r="G19" s="23" t="s">
        <v>2421</v>
      </c>
      <c r="I19" s="37"/>
    </row>
    <row r="20" spans="1:9" ht="26.45" customHeight="1">
      <c r="A20" s="103">
        <v>1</v>
      </c>
      <c r="B20" s="100" t="str">
        <f>VLOOKUP(A20,Transporte[],2,FALSE)</f>
        <v>Carga terrestre Cali - Barbacoas</v>
      </c>
      <c r="C20" s="25" t="s">
        <v>152</v>
      </c>
      <c r="D20" s="96">
        <f>+SUM(E8:E9)</f>
        <v>0</v>
      </c>
      <c r="E20" s="96"/>
      <c r="F20" s="120">
        <f>VLOOKUP(A20,Transporte[],7,FALSE)</f>
        <v>206</v>
      </c>
      <c r="G20" s="33">
        <f>D20*F20</f>
        <v>0</v>
      </c>
    </row>
    <row r="21" spans="1:9" ht="13.15" customHeight="1">
      <c r="A21" s="103">
        <v>3</v>
      </c>
      <c r="B21" s="100" t="str">
        <f>VLOOKUP(A21,Transporte[],2,FALSE)</f>
        <v>Carga helicoptero Barbacoas - Comunidades</v>
      </c>
      <c r="C21" s="25" t="s">
        <v>152</v>
      </c>
      <c r="D21" s="96">
        <f>+SUM(E8:E9)</f>
        <v>0</v>
      </c>
      <c r="E21" s="96"/>
      <c r="F21" s="120">
        <f>VLOOKUP(A21,Transporte[],7,FALSE)</f>
        <v>17156.719324002574</v>
      </c>
      <c r="G21" s="33">
        <f>D21*F21</f>
        <v>0</v>
      </c>
    </row>
    <row r="22" spans="1:9" ht="13.15" customHeight="1">
      <c r="B22" s="24"/>
      <c r="C22" s="25"/>
      <c r="D22" s="26"/>
      <c r="E22" s="26"/>
      <c r="F22" s="33"/>
      <c r="G22" s="33"/>
    </row>
    <row r="23" spans="1:9">
      <c r="D23" s="16"/>
      <c r="E23" s="16"/>
      <c r="F23" s="27" t="s">
        <v>2633</v>
      </c>
      <c r="G23" s="35">
        <f>SUM(G20:G22)</f>
        <v>0</v>
      </c>
    </row>
    <row r="24" spans="1:9">
      <c r="D24" s="16"/>
      <c r="E24" s="16"/>
      <c r="G24" s="21"/>
    </row>
    <row r="25" spans="1:9">
      <c r="B25" s="9" t="s">
        <v>2638</v>
      </c>
      <c r="D25" s="28"/>
      <c r="E25" s="28"/>
      <c r="F25" s="29"/>
      <c r="G25" s="22"/>
    </row>
    <row r="26" spans="1:9" s="16" customFormat="1">
      <c r="A26" s="97" t="s">
        <v>1086</v>
      </c>
      <c r="B26" s="10" t="s">
        <v>17</v>
      </c>
      <c r="C26" s="11" t="s">
        <v>2639</v>
      </c>
      <c r="D26" s="11" t="s">
        <v>2640</v>
      </c>
      <c r="E26" s="11"/>
      <c r="F26" s="11" t="s">
        <v>1200</v>
      </c>
      <c r="G26" s="23" t="s">
        <v>2421</v>
      </c>
    </row>
    <row r="27" spans="1:9" ht="14.45">
      <c r="A27" s="103">
        <v>2</v>
      </c>
      <c r="B27" s="100" t="str">
        <f>VLOOKUP(A27,ManoObra[],2,FALSE)</f>
        <v>Ayudante</v>
      </c>
      <c r="C27" s="38">
        <f>VLOOKUP(A27,ManoObra[],7,FALSE)</f>
        <v>72655</v>
      </c>
      <c r="D27" s="20">
        <f>FP!$B$28</f>
        <v>1.61</v>
      </c>
      <c r="E27" s="20"/>
      <c r="F27" s="14">
        <v>5</v>
      </c>
      <c r="G27" s="34">
        <f>ROUND(C27*D27/F27,0)</f>
        <v>23395</v>
      </c>
      <c r="I27" s="75"/>
    </row>
    <row r="28" spans="1:9">
      <c r="D28" s="16"/>
      <c r="E28" s="16"/>
      <c r="F28" s="27" t="s">
        <v>2633</v>
      </c>
      <c r="G28" s="40">
        <f>SUM(G27:G27)</f>
        <v>23395</v>
      </c>
    </row>
    <row r="29" spans="1:9">
      <c r="D29" s="16"/>
      <c r="E29" s="16"/>
      <c r="G29" s="22"/>
    </row>
    <row r="30" spans="1:9" ht="12.75" customHeight="1">
      <c r="A30"/>
      <c r="B30"/>
      <c r="D30" s="1650" t="s">
        <v>2641</v>
      </c>
      <c r="E30" s="1654"/>
      <c r="F30" s="1651"/>
      <c r="G30" s="36">
        <f>G10+G16+G23+G28</f>
        <v>32172</v>
      </c>
    </row>
    <row r="31" spans="1:9">
      <c r="A31" s="275" t="s">
        <v>99</v>
      </c>
      <c r="B31" s="275" t="s">
        <v>2645</v>
      </c>
      <c r="D31" s="16"/>
      <c r="E31" s="16"/>
      <c r="F31" s="8"/>
      <c r="G31" s="39"/>
    </row>
    <row r="32" spans="1:9">
      <c r="A32" s="276"/>
      <c r="B32" s="275"/>
    </row>
  </sheetData>
  <mergeCells count="4">
    <mergeCell ref="B1:G1"/>
    <mergeCell ref="B3:F3"/>
    <mergeCell ref="B4:D4"/>
    <mergeCell ref="D30:F30"/>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4" tint="0.59999389629810485"/>
    <pageSetUpPr fitToPage="1"/>
  </sheetPr>
  <dimension ref="A1:I44"/>
  <sheetViews>
    <sheetView view="pageBreakPreview" topLeftCell="A4" zoomScale="60" zoomScaleNormal="10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8" ht="18.75" customHeight="1">
      <c r="B1" s="1646" t="s">
        <v>2630</v>
      </c>
      <c r="C1" s="1646"/>
      <c r="D1" s="1646"/>
      <c r="E1" s="1646"/>
      <c r="F1" s="1646"/>
      <c r="G1" s="1646"/>
    </row>
    <row r="3" spans="1:8" ht="12.75" customHeight="1">
      <c r="B3" s="1652" t="str">
        <f>CONCATENATE("ITEM:  ",'1. SISFV 2010 W '!A16)</f>
        <v>ITEM:  1.3.1</v>
      </c>
      <c r="C3" s="1653"/>
      <c r="D3" s="1653"/>
      <c r="E3" s="1653"/>
      <c r="F3" s="1653"/>
      <c r="G3" s="4" t="s">
        <v>2642</v>
      </c>
      <c r="H3" s="5"/>
    </row>
    <row r="4" spans="1:8" ht="91.5" customHeight="1">
      <c r="B4" s="1647" t="str">
        <f>+'1. SISFV 2010 W '!B16</f>
        <v xml:space="preserve">Medidor de energía monofásico bifilar 5 (80) A, 120 V, calibrado. Incluye sistema de  gestión </v>
      </c>
      <c r="C4" s="1648"/>
      <c r="D4" s="1649"/>
      <c r="E4" s="223"/>
      <c r="G4" s="6" t="str">
        <f>+'1. SISFV 2010 W '!C16</f>
        <v>UN</v>
      </c>
    </row>
    <row r="5" spans="1:8">
      <c r="B5" s="7"/>
      <c r="G5" s="8"/>
    </row>
    <row r="6" spans="1:8">
      <c r="B6" s="18" t="s">
        <v>2632</v>
      </c>
    </row>
    <row r="7" spans="1:8">
      <c r="A7" s="97" t="s">
        <v>1086</v>
      </c>
      <c r="B7" s="98" t="s">
        <v>17</v>
      </c>
      <c r="C7" s="98" t="s">
        <v>48</v>
      </c>
      <c r="D7" s="98" t="s">
        <v>1227</v>
      </c>
      <c r="E7" s="98" t="s">
        <v>2643</v>
      </c>
      <c r="F7" s="98" t="s">
        <v>2420</v>
      </c>
      <c r="G7" s="98" t="s">
        <v>2421</v>
      </c>
    </row>
    <row r="8" spans="1:8" ht="14.45">
      <c r="A8" s="103">
        <v>342</v>
      </c>
      <c r="B8" s="100" t="str">
        <f>VLOOKUP(A8,Materiales[],3,FALSE)</f>
        <v>Medidor Prepago 120V 5-80A</v>
      </c>
      <c r="C8" s="99" t="str">
        <f>VLOOKUP(A8,Materiales[],4,FALSE)</f>
        <v>UN</v>
      </c>
      <c r="D8" s="96">
        <v>1</v>
      </c>
      <c r="E8" s="230">
        <f>VLOOKUP(A8,Materiales[],5,FALSE)*D8</f>
        <v>0.5</v>
      </c>
      <c r="F8" s="101">
        <f>VLOOKUP(A8,Materiales[],6,FALSE)</f>
        <v>434350</v>
      </c>
      <c r="G8" s="101">
        <f>ROUND(D8*F8,0)</f>
        <v>434350</v>
      </c>
    </row>
    <row r="9" spans="1:8" ht="14.45">
      <c r="A9" s="103">
        <v>392</v>
      </c>
      <c r="B9" s="100" t="str">
        <f>VLOOKUP(A9,Materiales[],3,FALSE)</f>
        <v>Caja medidor pequeña con interruptor magnetico</v>
      </c>
      <c r="C9" s="99" t="str">
        <f>VLOOKUP(A9,Materiales[],4,FALSE)</f>
        <v>UN</v>
      </c>
      <c r="D9" s="96">
        <v>1</v>
      </c>
      <c r="E9" s="230">
        <f>VLOOKUP(A9,Materiales[],5,FALSE)*D9</f>
        <v>0.5</v>
      </c>
      <c r="F9" s="101">
        <f>VLOOKUP(A9,Materiales[],6,FALSE)</f>
        <v>121975</v>
      </c>
      <c r="G9" s="101">
        <f t="shared" ref="G9:G17" si="0">ROUND(D9*F9,0)</f>
        <v>121975</v>
      </c>
    </row>
    <row r="10" spans="1:8" ht="14.45">
      <c r="A10" s="103">
        <v>393</v>
      </c>
      <c r="B10" s="100" t="str">
        <f>VLOOKUP(A10,Materiales[],3,FALSE)</f>
        <v>Datasol Light (Captura Informacion)</v>
      </c>
      <c r="C10" s="99" t="str">
        <f>VLOOKUP(A10,Materiales[],4,FALSE)</f>
        <v>UN</v>
      </c>
      <c r="D10" s="96">
        <v>1</v>
      </c>
      <c r="E10" s="230">
        <f>VLOOKUP(A10,Materiales[],5,FALSE)*D10</f>
        <v>0.5</v>
      </c>
      <c r="F10" s="101">
        <f>VLOOKUP(A10,Materiales[],6,FALSE)</f>
        <v>238000</v>
      </c>
      <c r="G10" s="101">
        <f t="shared" ref="G10:G15" si="1">ROUND(D10*F10,0)</f>
        <v>238000</v>
      </c>
    </row>
    <row r="11" spans="1:8" ht="14.45">
      <c r="A11" s="103">
        <v>394</v>
      </c>
      <c r="B11" s="100" t="str">
        <f>VLOOKUP(A11,Materiales[],3,FALSE)</f>
        <v>Aplicativo servidor de captura datalogger</v>
      </c>
      <c r="C11" s="99" t="str">
        <f>VLOOKUP(A11,Materiales[],4,FALSE)</f>
        <v>UN</v>
      </c>
      <c r="D11" s="96">
        <v>1</v>
      </c>
      <c r="E11" s="230">
        <f>VLOOKUP(A11,Materiales[],5,FALSE)*D11</f>
        <v>0.5</v>
      </c>
      <c r="F11" s="101">
        <f>VLOOKUP(A11,Materiales[],6,FALSE)/Tabla1[[#Totals],[INDIVIDUALES]]</f>
        <v>272103.65853658534</v>
      </c>
      <c r="G11" s="101">
        <f t="shared" si="1"/>
        <v>272104</v>
      </c>
    </row>
    <row r="12" spans="1:8" ht="26.45">
      <c r="A12" s="103">
        <v>395</v>
      </c>
      <c r="B12" s="100" t="str">
        <f>VLOOKUP(A12,Materiales[],3,FALSE)</f>
        <v>App Software Android Lectura informacion medidores (Hasta 10 Dispositivos)</v>
      </c>
      <c r="C12" s="99" t="str">
        <f>VLOOKUP(A12,Materiales[],4,FALSE)</f>
        <v>UN</v>
      </c>
      <c r="D12" s="96">
        <v>1</v>
      </c>
      <c r="E12" s="230">
        <f>VLOOKUP(A12,Materiales[],5,FALSE)*D12</f>
        <v>0.5</v>
      </c>
      <c r="F12" s="101">
        <f>VLOOKUP(A12,Materiales[],6,FALSE)/Tabla1[[#Totals],[INDIVIDUALES]]</f>
        <v>181402.43902439025</v>
      </c>
      <c r="G12" s="101">
        <f t="shared" si="1"/>
        <v>181402</v>
      </c>
    </row>
    <row r="13" spans="1:8" ht="14.45">
      <c r="A13" s="103">
        <v>343</v>
      </c>
      <c r="B13" s="100" t="str">
        <f>VLOOKUP(A13,Materiales[],3,FALSE)</f>
        <v xml:space="preserve">Plataforma de Recaudo </v>
      </c>
      <c r="C13" s="99" t="str">
        <f>VLOOKUP(A13,Materiales[],4,FALSE)</f>
        <v>UN</v>
      </c>
      <c r="D13" s="96">
        <v>1</v>
      </c>
      <c r="E13" s="230">
        <f>VLOOKUP(A13,Materiales[],5,FALSE)*D13</f>
        <v>0.5</v>
      </c>
      <c r="F13" s="101">
        <f>VLOOKUP(A13,Materiales[],6,FALSE)/Tabla1[[#Totals],[USUARIOS]]</f>
        <v>64393.939393939392</v>
      </c>
      <c r="G13" s="101">
        <f t="shared" si="1"/>
        <v>64394</v>
      </c>
    </row>
    <row r="14" spans="1:8" ht="14.45">
      <c r="A14" s="103">
        <v>344</v>
      </c>
      <c r="B14" s="100" t="str">
        <f>VLOOKUP(A14,Materiales[],3,FALSE)</f>
        <v>Software Datafono Local</v>
      </c>
      <c r="C14" s="99" t="str">
        <f>VLOOKUP(A14,Materiales[],4,FALSE)</f>
        <v>UN</v>
      </c>
      <c r="D14" s="96">
        <v>1</v>
      </c>
      <c r="E14" s="230">
        <f>VLOOKUP(A14,Materiales[],5,FALSE)*D14</f>
        <v>0.5</v>
      </c>
      <c r="F14" s="101">
        <f>VLOOKUP(A14,Materiales[],6,FALSE)/Tabla1[[#Totals],[USUARIOS]]</f>
        <v>35287.878787878784</v>
      </c>
      <c r="G14" s="101">
        <f t="shared" si="1"/>
        <v>35288</v>
      </c>
    </row>
    <row r="15" spans="1:8" ht="14.45">
      <c r="A15" s="103">
        <v>345</v>
      </c>
      <c r="B15" s="100" t="str">
        <f>VLOOKUP(A15,Materiales[],3,FALSE)</f>
        <v>Datafono Local</v>
      </c>
      <c r="C15" s="99" t="str">
        <f>VLOOKUP(A15,Materiales[],4,FALSE)</f>
        <v>UN</v>
      </c>
      <c r="D15" s="96">
        <v>1</v>
      </c>
      <c r="E15" s="230">
        <f>VLOOKUP(A15,Materiales[],5,FALSE)*D15</f>
        <v>0.5</v>
      </c>
      <c r="F15" s="101">
        <f>VLOOKUP(A15,Materiales[],6,FALSE)/Tabla1[[#Totals],[USUARIOS]]</f>
        <v>42500</v>
      </c>
      <c r="G15" s="101">
        <f t="shared" si="1"/>
        <v>42500</v>
      </c>
    </row>
    <row r="16" spans="1:8" ht="14.45">
      <c r="A16" s="103">
        <v>346</v>
      </c>
      <c r="B16" s="100" t="str">
        <f>VLOOKUP(A16,Materiales[],3,FALSE)</f>
        <v>Software Datafono Viajero</v>
      </c>
      <c r="C16" s="99" t="str">
        <f>VLOOKUP(A16,Materiales[],4,FALSE)</f>
        <v>UN</v>
      </c>
      <c r="D16" s="96">
        <v>1</v>
      </c>
      <c r="E16" s="230">
        <f>VLOOKUP(A16,Materiales[],5,FALSE)*D16</f>
        <v>0.5</v>
      </c>
      <c r="F16" s="101">
        <f>VLOOKUP(A16,Materiales[],6,FALSE)/Tabla1[[#Totals],[USUARIOS]]</f>
        <v>47909.090909090912</v>
      </c>
      <c r="G16" s="101">
        <f t="shared" si="0"/>
        <v>47909</v>
      </c>
    </row>
    <row r="17" spans="1:9" ht="14.45">
      <c r="A17" s="103">
        <v>347</v>
      </c>
      <c r="B17" s="100" t="str">
        <f>VLOOKUP(A17,Materiales[],3,FALSE)</f>
        <v xml:space="preserve">Datafono viajero </v>
      </c>
      <c r="C17" s="99" t="str">
        <f>VLOOKUP(A17,Materiales[],4,FALSE)</f>
        <v>UN</v>
      </c>
      <c r="D17" s="96">
        <v>1</v>
      </c>
      <c r="E17" s="230">
        <f>VLOOKUP(A17,Materiales[],5,FALSE)*D17</f>
        <v>0.5</v>
      </c>
      <c r="F17" s="101">
        <f>VLOOKUP(A17,Materiales[],6,FALSE)/Tabla1[[#Totals],[USUARIOS]]</f>
        <v>42500</v>
      </c>
      <c r="G17" s="101">
        <f t="shared" si="0"/>
        <v>42500</v>
      </c>
    </row>
    <row r="18" spans="1:9" ht="14.45">
      <c r="A18" s="103">
        <v>348</v>
      </c>
      <c r="B18" s="100" t="str">
        <f>VLOOKUP(A18,Materiales[],3,FALSE)</f>
        <v>Servidor (Pantalla-Teclado-Mouse)</v>
      </c>
      <c r="C18" s="99" t="str">
        <f>VLOOKUP(A18,Materiales[],4,FALSE)</f>
        <v>UN</v>
      </c>
      <c r="D18" s="96">
        <v>1</v>
      </c>
      <c r="E18" s="230">
        <f>VLOOKUP(A18,Materiales[],5,FALSE)*D18</f>
        <v>0.5</v>
      </c>
      <c r="F18" s="101">
        <f>VLOOKUP(A18,Materiales[],6,FALSE)/Tabla1[[#Totals],[USUARIOS]]</f>
        <v>64393.939393939392</v>
      </c>
      <c r="G18" s="101">
        <f t="shared" ref="G18:G21" si="2">ROUND(D18*F18,0)</f>
        <v>64394</v>
      </c>
    </row>
    <row r="19" spans="1:9" ht="14.45">
      <c r="A19" s="103">
        <v>349</v>
      </c>
      <c r="B19" s="100" t="str">
        <f>VLOOKUP(A19,Materiales[],3,FALSE)</f>
        <v>UPS  Servidor</v>
      </c>
      <c r="C19" s="99" t="str">
        <f>VLOOKUP(A19,Materiales[],4,FALSE)</f>
        <v>UN</v>
      </c>
      <c r="D19" s="96">
        <v>1</v>
      </c>
      <c r="E19" s="230">
        <f>VLOOKUP(A19,Materiales[],5,FALSE)*D19</f>
        <v>0.5</v>
      </c>
      <c r="F19" s="101">
        <f>VLOOKUP(A19,Materiales[],6,FALSE)/Tabla1[[#Totals],[USUARIOS]]</f>
        <v>6439.393939393939</v>
      </c>
      <c r="G19" s="101">
        <f t="shared" si="2"/>
        <v>6439</v>
      </c>
    </row>
    <row r="20" spans="1:9" ht="26.45">
      <c r="A20" s="103">
        <v>350</v>
      </c>
      <c r="B20" s="100" t="str">
        <f>VLOOKUP(A20,Materiales[],3,FALSE)</f>
        <v>Capacitación en el manejo de software de operación del sistema de medición - virtual por 3 días</v>
      </c>
      <c r="C20" s="99" t="str">
        <f>VLOOKUP(A20,Materiales[],4,FALSE)</f>
        <v>UN</v>
      </c>
      <c r="D20" s="96">
        <v>1</v>
      </c>
      <c r="E20" s="230">
        <v>0</v>
      </c>
      <c r="F20" s="101">
        <f>VLOOKUP(A20,Materiales[],6,FALSE)/Tabla1[[#Totals],[USUARIOS]]</f>
        <v>28977.272727272728</v>
      </c>
      <c r="G20" s="101">
        <f t="shared" si="2"/>
        <v>28977</v>
      </c>
    </row>
    <row r="21" spans="1:9" ht="26.45">
      <c r="A21" s="103">
        <v>351</v>
      </c>
      <c r="B21" s="100" t="str">
        <f>VLOOKUP(A21,Materiales[],3,FALSE)</f>
        <v>Capacitación en el manejo de software aplicativo movil lectura medidor - virtual por 3 días</v>
      </c>
      <c r="C21" s="99" t="str">
        <f>VLOOKUP(A21,Materiales[],4,FALSE)</f>
        <v>UN</v>
      </c>
      <c r="D21" s="96">
        <v>1</v>
      </c>
      <c r="E21" s="230">
        <v>0</v>
      </c>
      <c r="F21" s="101">
        <f>VLOOKUP(A21,Materiales[],6,FALSE)/Tabla1[[#Totals],[USUARIOS]]</f>
        <v>28977.272727272728</v>
      </c>
      <c r="G21" s="101">
        <f t="shared" si="2"/>
        <v>28977</v>
      </c>
    </row>
    <row r="22" spans="1:9">
      <c r="D22" s="16"/>
      <c r="E22" s="16"/>
      <c r="F22" s="27" t="s">
        <v>2633</v>
      </c>
      <c r="G22" s="40">
        <f>SUM(G8:G21)</f>
        <v>1609209</v>
      </c>
    </row>
    <row r="24" spans="1:9">
      <c r="B24" s="18" t="s">
        <v>2634</v>
      </c>
      <c r="G24" s="37"/>
    </row>
    <row r="25" spans="1:9">
      <c r="A25" s="97" t="s">
        <v>1086</v>
      </c>
      <c r="B25" s="98" t="s">
        <v>17</v>
      </c>
      <c r="C25" s="11" t="s">
        <v>1891</v>
      </c>
      <c r="D25" s="11" t="s">
        <v>2635</v>
      </c>
      <c r="E25" s="11"/>
      <c r="F25" s="11" t="s">
        <v>1200</v>
      </c>
      <c r="G25" s="11" t="s">
        <v>2421</v>
      </c>
    </row>
    <row r="26" spans="1:9" ht="14.45">
      <c r="A26" s="103">
        <v>1</v>
      </c>
      <c r="B26" s="100" t="str">
        <f>VLOOKUP(A26,Equip.Herram[],2,FALSE)</f>
        <v>Herramienta menor</v>
      </c>
      <c r="C26" s="13" t="str">
        <f>VLOOKUP(A26,Equip.Herram[],3,FALSE)</f>
        <v>UN</v>
      </c>
      <c r="D26" s="34">
        <f>VLOOKUP(A26,Equip.Herram[],4,FALSE)</f>
        <v>24840</v>
      </c>
      <c r="E26" s="34"/>
      <c r="F26" s="14">
        <v>5</v>
      </c>
      <c r="G26" s="34">
        <f t="shared" ref="G26" si="3">ROUND(D26/F26,0)</f>
        <v>4968</v>
      </c>
    </row>
    <row r="27" spans="1:9">
      <c r="D27" s="16"/>
      <c r="E27" s="16"/>
      <c r="F27" s="17" t="s">
        <v>2633</v>
      </c>
      <c r="G27" s="35">
        <f>SUM(G26:G26)</f>
        <v>4968</v>
      </c>
    </row>
    <row r="28" spans="1:9">
      <c r="D28" s="16"/>
      <c r="E28" s="16"/>
      <c r="F28" s="16"/>
      <c r="G28" s="21"/>
    </row>
    <row r="29" spans="1:9">
      <c r="B29" s="9" t="s">
        <v>2636</v>
      </c>
      <c r="G29" s="22"/>
    </row>
    <row r="30" spans="1:9">
      <c r="A30" s="97" t="s">
        <v>1086</v>
      </c>
      <c r="B30" s="10" t="s">
        <v>17</v>
      </c>
      <c r="C30" s="11" t="s">
        <v>48</v>
      </c>
      <c r="D30" s="11" t="s">
        <v>2643</v>
      </c>
      <c r="E30" s="11"/>
      <c r="F30" s="11" t="s">
        <v>2644</v>
      </c>
      <c r="G30" s="23" t="s">
        <v>2421</v>
      </c>
      <c r="I30" s="37"/>
    </row>
    <row r="31" spans="1:9" ht="26.45" customHeight="1">
      <c r="A31" s="103">
        <v>1</v>
      </c>
      <c r="B31" s="100" t="str">
        <f>VLOOKUP(A31,Transporte[],2,FALSE)</f>
        <v>Carga terrestre Cali - Barbacoas</v>
      </c>
      <c r="C31" s="25" t="s">
        <v>152</v>
      </c>
      <c r="D31" s="96">
        <f>+SUM(E8:E21)</f>
        <v>6</v>
      </c>
      <c r="E31" s="96"/>
      <c r="F31" s="120">
        <f>VLOOKUP(A31,Transporte[],7,FALSE)</f>
        <v>206</v>
      </c>
      <c r="G31" s="33">
        <f>D31*F31</f>
        <v>1236</v>
      </c>
    </row>
    <row r="32" spans="1:9" ht="13.15" customHeight="1">
      <c r="A32" s="103">
        <v>3</v>
      </c>
      <c r="B32" s="100" t="str">
        <f>VLOOKUP(A32,Transporte[],2,FALSE)</f>
        <v>Carga helicoptero Barbacoas - Comunidades</v>
      </c>
      <c r="C32" s="25" t="s">
        <v>152</v>
      </c>
      <c r="D32" s="96">
        <f>+D31</f>
        <v>6</v>
      </c>
      <c r="E32" s="96"/>
      <c r="F32" s="120">
        <f>VLOOKUP(A32,Transporte[],7,FALSE)</f>
        <v>17156.719324002574</v>
      </c>
      <c r="G32" s="33">
        <f>D32*F32</f>
        <v>102940.31594401544</v>
      </c>
    </row>
    <row r="33" spans="1:9" ht="13.15" customHeight="1">
      <c r="B33" s="24"/>
      <c r="C33" s="25"/>
      <c r="D33" s="26"/>
      <c r="E33" s="26"/>
      <c r="F33" s="33"/>
      <c r="G33" s="33"/>
    </row>
    <row r="34" spans="1:9">
      <c r="D34" s="16"/>
      <c r="E34" s="16"/>
      <c r="F34" s="27" t="s">
        <v>2633</v>
      </c>
      <c r="G34" s="35">
        <f>SUM(G31:G33)</f>
        <v>104176.31594401544</v>
      </c>
    </row>
    <row r="35" spans="1:9">
      <c r="D35" s="16"/>
      <c r="E35" s="16"/>
      <c r="G35" s="21"/>
    </row>
    <row r="36" spans="1:9">
      <c r="B36" s="9" t="s">
        <v>2638</v>
      </c>
      <c r="D36" s="28"/>
      <c r="E36" s="28"/>
      <c r="F36" s="29"/>
      <c r="G36" s="22"/>
    </row>
    <row r="37" spans="1:9" s="16" customFormat="1">
      <c r="A37" s="97" t="s">
        <v>1086</v>
      </c>
      <c r="B37" s="10" t="s">
        <v>17</v>
      </c>
      <c r="C37" s="11" t="s">
        <v>2639</v>
      </c>
      <c r="D37" s="11" t="s">
        <v>2640</v>
      </c>
      <c r="E37" s="11"/>
      <c r="F37" s="11" t="s">
        <v>1200</v>
      </c>
      <c r="G37" s="23" t="s">
        <v>2421</v>
      </c>
    </row>
    <row r="38" spans="1:9" ht="14.45">
      <c r="A38" s="103">
        <v>1</v>
      </c>
      <c r="B38" s="100" t="str">
        <f>VLOOKUP(A38,ManoObra[],2,FALSE)</f>
        <v>Electricista</v>
      </c>
      <c r="C38" s="38">
        <f>VLOOKUP(A38,ManoObra[],7,FALSE)</f>
        <v>78165</v>
      </c>
      <c r="D38" s="20">
        <f>FP!$B$28</f>
        <v>1.61</v>
      </c>
      <c r="E38" s="20"/>
      <c r="F38" s="14">
        <f>+F26</f>
        <v>5</v>
      </c>
      <c r="G38" s="34">
        <f>ROUND(C38*D38/F38,0)</f>
        <v>25169</v>
      </c>
      <c r="I38" s="75"/>
    </row>
    <row r="39" spans="1:9" ht="14.45">
      <c r="A39" s="103">
        <v>2</v>
      </c>
      <c r="B39" s="100" t="str">
        <f>VLOOKUP(A39,ManoObra[],2,FALSE)</f>
        <v>Ayudante</v>
      </c>
      <c r="C39" s="38">
        <f>VLOOKUP(A39,ManoObra[],7,FALSE)</f>
        <v>72655</v>
      </c>
      <c r="D39" s="20">
        <f>FP!$B$28</f>
        <v>1.61</v>
      </c>
      <c r="E39" s="20"/>
      <c r="F39" s="14">
        <f>+F38</f>
        <v>5</v>
      </c>
      <c r="G39" s="34">
        <f>ROUND(C39*D39/F39,0)</f>
        <v>23395</v>
      </c>
      <c r="I39" s="75"/>
    </row>
    <row r="40" spans="1:9">
      <c r="D40" s="16"/>
      <c r="E40" s="16"/>
      <c r="F40" s="27" t="s">
        <v>2633</v>
      </c>
      <c r="G40" s="40">
        <f>SUM(G38:G39)</f>
        <v>48564</v>
      </c>
    </row>
    <row r="41" spans="1:9">
      <c r="D41" s="16"/>
      <c r="E41" s="16"/>
      <c r="G41" s="22"/>
    </row>
    <row r="42" spans="1:9" ht="12.75" customHeight="1">
      <c r="A42"/>
      <c r="B42"/>
      <c r="D42" s="1650" t="s">
        <v>2641</v>
      </c>
      <c r="E42" s="1654"/>
      <c r="F42" s="1651"/>
      <c r="G42" s="36">
        <f>G22+G27+G34+G40</f>
        <v>1766917.3159440155</v>
      </c>
    </row>
    <row r="43" spans="1:9">
      <c r="A43" s="275" t="s">
        <v>99</v>
      </c>
      <c r="B43" s="275" t="s">
        <v>100</v>
      </c>
      <c r="D43" s="16"/>
      <c r="E43" s="16"/>
      <c r="F43" s="8"/>
      <c r="G43" s="39"/>
    </row>
    <row r="44" spans="1:9">
      <c r="A44" s="276"/>
      <c r="B44" s="275" t="s">
        <v>101</v>
      </c>
    </row>
  </sheetData>
  <mergeCells count="4">
    <mergeCell ref="B1:G1"/>
    <mergeCell ref="B3:F3"/>
    <mergeCell ref="B4:D4"/>
    <mergeCell ref="D42:F42"/>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A7F0A-9E19-4C84-A93C-023AEF4080D2}">
  <sheetPr>
    <tabColor theme="9" tint="0.59999389629810485"/>
    <pageSetUpPr fitToPage="1"/>
  </sheetPr>
  <dimension ref="A1:I35"/>
  <sheetViews>
    <sheetView view="pageBreakPreview" topLeftCell="A7"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KW'!A5,", ",'3. MR 10 KW'!A5,", ",'4. MR 15 KW'!A5)</f>
        <v>ITEM:  2.1.1, 3.1.1, 4.1.1</v>
      </c>
      <c r="C3" s="1653"/>
      <c r="D3" s="1653"/>
      <c r="E3" s="1653"/>
      <c r="F3" s="1653"/>
      <c r="G3" s="4" t="s">
        <v>2642</v>
      </c>
      <c r="H3" s="5"/>
    </row>
    <row r="4" spans="1:9" ht="87.6" customHeight="1">
      <c r="B4" s="1647" t="str">
        <f>+'2. MR 5 KW'!B5</f>
        <v>Suministro, transporte e instalación de Panel Solar de 670 W Mono PERC incluido en TIER-1 incluye, cable solar XLPE 6mm2, par de conectores MC4 y caja de conexión IP68 con diodos de paso con las siguientes características: ƞ ≥ 20%; tolerancia +3% condiciones STC. Garantía de producción a 12 años ≥ 90% y ≥ 80% a 25 años, temperatura de trabajo de -40ºC +80ºC, IEC61205. Certificación de conformidad de producto RETIE</v>
      </c>
      <c r="C4" s="1648"/>
      <c r="D4" s="1649"/>
      <c r="E4" s="223"/>
      <c r="G4" s="6" t="str">
        <f>+'2. MR 5 KW'!C5</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361</v>
      </c>
      <c r="B8" s="100" t="str">
        <f>VLOOKUP(A8,Materiales[],3,FALSE)</f>
        <v>Módulo solar fotovoltaico monocristalino tipo PERC "Half Cell" TIER 1 de 670 Wp</v>
      </c>
      <c r="C8" s="99" t="str">
        <f>VLOOKUP(A8,Materiales[],4,FALSE)</f>
        <v>UN</v>
      </c>
      <c r="D8" s="96">
        <v>1</v>
      </c>
      <c r="E8" s="224">
        <f>VLOOKUP(A8,Materiales[],5,FALSE)*D8</f>
        <v>38.5</v>
      </c>
      <c r="F8" s="101">
        <f>VLOOKUP(A8,Materiales[],6,FALSE)</f>
        <v>867147</v>
      </c>
      <c r="G8" s="101">
        <f>ROUND(D8*F8,0)</f>
        <v>867147</v>
      </c>
      <c r="I8" s="31"/>
    </row>
    <row r="9" spans="1:9" ht="14.45">
      <c r="A9" s="95">
        <v>234</v>
      </c>
      <c r="B9" s="100" t="str">
        <f>VLOOKUP(A9,Materiales[],3,FALSE)</f>
        <v>Cable Cu solar XLPE 6mm 1kV 120 °C</v>
      </c>
      <c r="C9" s="99" t="str">
        <f>VLOOKUP(A9,Materiales[],4,FALSE)</f>
        <v>ML</v>
      </c>
      <c r="D9" s="226">
        <f>0.7*1.05*2</f>
        <v>1.47</v>
      </c>
      <c r="E9" s="224">
        <f>VLOOKUP(A9,Materiales[],5,FALSE)*D9</f>
        <v>9.5843999999999985E-2</v>
      </c>
      <c r="F9" s="101">
        <f>VLOOKUP(A9,Materiales[],6,FALSE)</f>
        <v>6785</v>
      </c>
      <c r="G9" s="101">
        <f t="shared" ref="G9:G10" si="0">ROUND(D9*F9,0)</f>
        <v>9974</v>
      </c>
    </row>
    <row r="10" spans="1:9" ht="14.45">
      <c r="A10" s="95">
        <v>3</v>
      </c>
      <c r="B10" s="100" t="str">
        <f>VLOOKUP(A10,Materiales[],3,FALSE)</f>
        <v>Conector MC4 (Macho o Hembra)</v>
      </c>
      <c r="C10" s="99" t="str">
        <f>VLOOKUP(A10,Materiales[],4,FALSE)</f>
        <v>UN</v>
      </c>
      <c r="D10" s="96">
        <v>2</v>
      </c>
      <c r="E10" s="224">
        <f>VLOOKUP(A10,Materiales[],5,FALSE)*D10</f>
        <v>0.2</v>
      </c>
      <c r="F10" s="101">
        <f>VLOOKUP(A10,Materiales[],6,FALSE)</f>
        <v>5426</v>
      </c>
      <c r="G10" s="101">
        <f t="shared" si="0"/>
        <v>10852</v>
      </c>
    </row>
    <row r="11" spans="1:9">
      <c r="D11" s="16"/>
      <c r="E11" s="16"/>
      <c r="F11" s="27" t="s">
        <v>2633</v>
      </c>
      <c r="G11" s="40">
        <f>SUM(G8:G10)</f>
        <v>887973</v>
      </c>
    </row>
    <row r="13" spans="1:9">
      <c r="B13" s="18" t="s">
        <v>2634</v>
      </c>
      <c r="G13" s="37"/>
    </row>
    <row r="14" spans="1:9">
      <c r="A14" s="97" t="s">
        <v>1086</v>
      </c>
      <c r="B14" s="98" t="s">
        <v>17</v>
      </c>
      <c r="C14" s="11" t="s">
        <v>1891</v>
      </c>
      <c r="D14" s="11" t="s">
        <v>2635</v>
      </c>
      <c r="E14" s="11"/>
      <c r="F14" s="11" t="s">
        <v>1200</v>
      </c>
      <c r="G14" s="11" t="s">
        <v>2421</v>
      </c>
    </row>
    <row r="15" spans="1:9" ht="14.45">
      <c r="A15" s="103">
        <v>1</v>
      </c>
      <c r="B15" s="100" t="str">
        <f>VLOOKUP(A15,Equip.Herram[],2,FALSE)</f>
        <v>Herramienta menor</v>
      </c>
      <c r="C15" s="13" t="str">
        <f>VLOOKUP(A15,Equip.Herram[],3,FALSE)</f>
        <v>UN</v>
      </c>
      <c r="D15" s="34">
        <f>VLOOKUP(A15,Equip.Herram[],4,FALSE)</f>
        <v>24840</v>
      </c>
      <c r="E15" s="34"/>
      <c r="F15" s="14">
        <f>+RENDIMIENTOS!C30</f>
        <v>9</v>
      </c>
      <c r="G15" s="34">
        <f>ROUND(D15/F15,0)</f>
        <v>2760</v>
      </c>
    </row>
    <row r="16" spans="1:9">
      <c r="B16" s="12"/>
      <c r="C16" s="13"/>
      <c r="D16" s="15"/>
      <c r="E16" s="15"/>
      <c r="F16" s="20"/>
      <c r="G16" s="19"/>
    </row>
    <row r="17" spans="1:9">
      <c r="B17" s="12"/>
      <c r="C17" s="13"/>
      <c r="D17" s="15"/>
      <c r="E17" s="15"/>
      <c r="F17" s="20"/>
      <c r="G17" s="19"/>
    </row>
    <row r="18" spans="1:9">
      <c r="D18" s="16"/>
      <c r="E18" s="16"/>
      <c r="F18" s="17" t="s">
        <v>2633</v>
      </c>
      <c r="G18" s="35">
        <f>SUM(G15:G17)</f>
        <v>2760</v>
      </c>
    </row>
    <row r="19" spans="1:9">
      <c r="D19" s="16"/>
      <c r="E19" s="16"/>
      <c r="F19" s="16"/>
      <c r="G19" s="21"/>
    </row>
    <row r="20" spans="1:9">
      <c r="B20" s="9" t="s">
        <v>2636</v>
      </c>
      <c r="G20" s="22"/>
    </row>
    <row r="21" spans="1:9">
      <c r="A21" s="97" t="s">
        <v>1086</v>
      </c>
      <c r="B21" s="10" t="s">
        <v>17</v>
      </c>
      <c r="C21" s="11" t="s">
        <v>48</v>
      </c>
      <c r="D21" s="11" t="s">
        <v>2643</v>
      </c>
      <c r="E21" s="11"/>
      <c r="F21" s="11" t="s">
        <v>2644</v>
      </c>
      <c r="G21" s="23" t="s">
        <v>2421</v>
      </c>
      <c r="I21" s="37"/>
    </row>
    <row r="22" spans="1:9" ht="26.45" customHeight="1">
      <c r="A22" s="103">
        <v>1</v>
      </c>
      <c r="B22" s="100" t="str">
        <f>VLOOKUP(A22,Transporte[],2,FALSE)</f>
        <v>Carga terrestre Cali - Barbacoas</v>
      </c>
      <c r="C22" s="25" t="s">
        <v>152</v>
      </c>
      <c r="D22" s="96">
        <f>+SUM(E8:E10)</f>
        <v>38.795844000000002</v>
      </c>
      <c r="E22" s="96"/>
      <c r="F22" s="120">
        <f>VLOOKUP(A22,Transporte[],7,FALSE)</f>
        <v>206</v>
      </c>
      <c r="G22" s="33">
        <f>D22*F22</f>
        <v>7991.9438640000008</v>
      </c>
    </row>
    <row r="23" spans="1:9" ht="13.15" customHeight="1">
      <c r="A23" s="103">
        <v>3</v>
      </c>
      <c r="B23" s="100" t="str">
        <f>VLOOKUP(A23,Transporte[],2,FALSE)</f>
        <v>Carga helicoptero Barbacoas - Comunidades</v>
      </c>
      <c r="C23" s="25" t="s">
        <v>152</v>
      </c>
      <c r="D23" s="96">
        <f>+SUM(E8:E10)</f>
        <v>38.795844000000002</v>
      </c>
      <c r="E23" s="96"/>
      <c r="F23" s="120">
        <f>VLOOKUP(A23,Transporte[],7,FALSE)</f>
        <v>17156.719324002574</v>
      </c>
      <c r="G23" s="33">
        <f>D23*F23</f>
        <v>665609.40644578938</v>
      </c>
    </row>
    <row r="24" spans="1:9" ht="13.15" customHeight="1">
      <c r="B24" s="24"/>
      <c r="C24" s="25"/>
      <c r="D24" s="26"/>
      <c r="E24" s="26"/>
      <c r="F24" s="33"/>
      <c r="G24" s="33"/>
    </row>
    <row r="25" spans="1:9">
      <c r="D25" s="16"/>
      <c r="E25" s="16"/>
      <c r="F25" s="27" t="s">
        <v>2633</v>
      </c>
      <c r="G25" s="35">
        <f>SUM(G22:G24)</f>
        <v>673601.35030978941</v>
      </c>
    </row>
    <row r="26" spans="1:9">
      <c r="D26" s="16"/>
      <c r="E26" s="16"/>
      <c r="G26" s="21"/>
    </row>
    <row r="27" spans="1:9">
      <c r="B27" s="9" t="s">
        <v>2638</v>
      </c>
      <c r="D27" s="28"/>
      <c r="E27" s="28"/>
      <c r="F27" s="29"/>
      <c r="G27" s="22"/>
    </row>
    <row r="28" spans="1:9" s="16" customFormat="1">
      <c r="A28" s="97" t="s">
        <v>1086</v>
      </c>
      <c r="B28" s="10" t="s">
        <v>17</v>
      </c>
      <c r="C28" s="11" t="s">
        <v>2639</v>
      </c>
      <c r="D28" s="11" t="s">
        <v>2640</v>
      </c>
      <c r="E28" s="11"/>
      <c r="F28" s="11" t="s">
        <v>1200</v>
      </c>
      <c r="G28" s="23" t="s">
        <v>2421</v>
      </c>
    </row>
    <row r="29" spans="1:9" ht="14.45">
      <c r="A29" s="103">
        <v>1</v>
      </c>
      <c r="B29" s="100" t="str">
        <f>VLOOKUP(A29,ManoObra[],2,FALSE)</f>
        <v>Electricista</v>
      </c>
      <c r="C29" s="38">
        <f>VLOOKUP(A29,ManoObra[],7,FALSE)</f>
        <v>78165</v>
      </c>
      <c r="D29" s="20">
        <f>FP!$B$28</f>
        <v>1.61</v>
      </c>
      <c r="E29" s="20"/>
      <c r="F29" s="14">
        <f>+RENDIMIENTOS!$C$30</f>
        <v>9</v>
      </c>
      <c r="G29" s="34">
        <f>ROUND(C29*D29/F29,0)</f>
        <v>13983</v>
      </c>
      <c r="I29" s="75"/>
    </row>
    <row r="30" spans="1:9" ht="14.45">
      <c r="A30" s="103">
        <v>2</v>
      </c>
      <c r="B30" s="100" t="str">
        <f>VLOOKUP(A30,ManoObra[],2,FALSE)</f>
        <v>Ayudante</v>
      </c>
      <c r="C30" s="38">
        <f>VLOOKUP(A30,ManoObra[],7,FALSE)</f>
        <v>72655</v>
      </c>
      <c r="D30" s="20">
        <f>FP!$B$28</f>
        <v>1.61</v>
      </c>
      <c r="E30" s="20"/>
      <c r="F30" s="14">
        <f>+RENDIMIENTOS!$C$30</f>
        <v>9</v>
      </c>
      <c r="G30" s="34">
        <f>ROUND(C30*D30/F30,0)</f>
        <v>12997</v>
      </c>
      <c r="I30" s="75"/>
    </row>
    <row r="31" spans="1:9">
      <c r="D31" s="16"/>
      <c r="E31" s="16"/>
      <c r="F31" s="27" t="s">
        <v>2633</v>
      </c>
      <c r="G31" s="40">
        <f>SUM(G29:G30)</f>
        <v>26980</v>
      </c>
    </row>
    <row r="32" spans="1:9">
      <c r="D32" s="16"/>
      <c r="E32" s="16"/>
      <c r="G32" s="22"/>
    </row>
    <row r="33" spans="1:7" ht="12.75" customHeight="1">
      <c r="A33"/>
      <c r="B33"/>
      <c r="D33" s="1650" t="s">
        <v>2641</v>
      </c>
      <c r="E33" s="1654"/>
      <c r="F33" s="1651"/>
      <c r="G33" s="36">
        <f>G11+G18+G25+G31</f>
        <v>1591314.3503097894</v>
      </c>
    </row>
    <row r="34" spans="1:7">
      <c r="A34" s="275" t="s">
        <v>99</v>
      </c>
      <c r="B34" s="275" t="s">
        <v>100</v>
      </c>
      <c r="D34" s="16"/>
      <c r="E34" s="16"/>
      <c r="F34" s="8"/>
      <c r="G34" s="39"/>
    </row>
    <row r="35" spans="1:7">
      <c r="A35" s="276"/>
      <c r="B35" s="275" t="s">
        <v>101</v>
      </c>
    </row>
  </sheetData>
  <mergeCells count="4">
    <mergeCell ref="B1:G1"/>
    <mergeCell ref="B3:F3"/>
    <mergeCell ref="B4:D4"/>
    <mergeCell ref="D33:F33"/>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CA0E-C142-4A5E-9625-7B3FE816FD3F}">
  <sheetPr>
    <tabColor theme="8" tint="0.59999389629810485"/>
    <pageSetUpPr fitToPage="1"/>
  </sheetPr>
  <dimension ref="A1:I36"/>
  <sheetViews>
    <sheetView view="pageBreakPreview" topLeftCell="A4" zoomScale="70" zoomScaleNormal="100" zoomScaleSheetLayoutView="7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KW'!A6)</f>
        <v>ITEM:  2.1.2</v>
      </c>
      <c r="C3" s="1653"/>
      <c r="D3" s="1653"/>
      <c r="E3" s="1653"/>
      <c r="F3" s="1653"/>
      <c r="G3" s="4" t="s">
        <v>2642</v>
      </c>
      <c r="H3" s="5"/>
    </row>
    <row r="4" spans="1:9" ht="72" customHeight="1">
      <c r="B4" s="1647" t="str">
        <f>+'2. MR 5 KW'!B6</f>
        <v>Suministro, transporte e instalación de acometida solar para 4 lazos fotovoltaicos. Incluye cable bajante de los lazos fotovoltaicos Cu solar FV calibre 10 AWG hasta la caja combinadora FV y tubería LiquidTight para ingreso al envolvente, con accesorios.</v>
      </c>
      <c r="C4" s="1648"/>
      <c r="D4" s="1649"/>
      <c r="E4" s="223"/>
      <c r="G4" s="6" t="str">
        <f>+'2. MR 5 KW'!C6</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131</v>
      </c>
      <c r="B8" s="100" t="str">
        <f>VLOOKUP(A8,Materiales[],3,FALSE)</f>
        <v>Cable Cu solar XLPE 10 AWG 1kV 120 °C</v>
      </c>
      <c r="C8" s="99" t="str">
        <f>VLOOKUP(A8,Materiales[],4,FALSE)</f>
        <v>ML</v>
      </c>
      <c r="D8" s="96">
        <f>50.4/3*4</f>
        <v>67.2</v>
      </c>
      <c r="E8" s="224">
        <f>VLOOKUP(A8,Materiales[],5,FALSE)*D8</f>
        <v>3.9110400000000003</v>
      </c>
      <c r="F8" s="101">
        <f>VLOOKUP(A8,Materiales[],6,FALSE)</f>
        <v>5513</v>
      </c>
      <c r="G8" s="101">
        <f>ROUND(D8*F8,0)</f>
        <v>370474</v>
      </c>
      <c r="I8" s="31"/>
    </row>
    <row r="9" spans="1:9" ht="14.45">
      <c r="A9" s="95">
        <v>153</v>
      </c>
      <c r="B9" s="100" t="str">
        <f>VLOOKUP(A9,Materiales[],3,FALSE)</f>
        <v>Coraza flexible Liquid Tight 1"</v>
      </c>
      <c r="C9" s="99" t="str">
        <f>VLOOKUP(A9,Materiales[],4,FALSE)</f>
        <v>ML</v>
      </c>
      <c r="D9" s="102">
        <v>3</v>
      </c>
      <c r="E9" s="224">
        <f>VLOOKUP(A9,Materiales[],5,FALSE)*D9</f>
        <v>1.5</v>
      </c>
      <c r="F9" s="101">
        <f>VLOOKUP(A9,Materiales[],6,FALSE)</f>
        <v>10695</v>
      </c>
      <c r="G9" s="101">
        <f t="shared" ref="G9:G11" si="0">ROUND(D9*F9,0)</f>
        <v>32085</v>
      </c>
    </row>
    <row r="10" spans="1:9" ht="14.45">
      <c r="A10" s="95">
        <v>155</v>
      </c>
      <c r="B10" s="100" t="str">
        <f>VLOOKUP(A10,Materiales[],3,FALSE)</f>
        <v>Conector recto coraza Liquid Tight 1"</v>
      </c>
      <c r="C10" s="99" t="str">
        <f>VLOOKUP(A10,Materiales[],4,FALSE)</f>
        <v>UN</v>
      </c>
      <c r="D10" s="102">
        <v>2</v>
      </c>
      <c r="E10" s="224">
        <f>VLOOKUP(A10,Materiales[],5,FALSE)*D10</f>
        <v>0.38</v>
      </c>
      <c r="F10" s="101">
        <f>VLOOKUP(A10,Materiales[],6,FALSE)</f>
        <v>5923</v>
      </c>
      <c r="G10" s="101">
        <f t="shared" si="0"/>
        <v>11846</v>
      </c>
    </row>
    <row r="11" spans="1:9" ht="14.45">
      <c r="A11" s="95">
        <v>154</v>
      </c>
      <c r="B11" s="100" t="str">
        <f>VLOOKUP(A11,Materiales[],3,FALSE)</f>
        <v>Abrazadera metálica doble ala 1"</v>
      </c>
      <c r="C11" s="99" t="str">
        <f>VLOOKUP(A11,Materiales[],4,FALSE)</f>
        <v>UN</v>
      </c>
      <c r="D11" s="102">
        <v>5</v>
      </c>
      <c r="E11" s="224">
        <f>VLOOKUP(A11,Materiales[],5,FALSE)*D11</f>
        <v>0.5</v>
      </c>
      <c r="F11" s="101">
        <f>VLOOKUP(A11,Materiales[],6,FALSE)</f>
        <v>675</v>
      </c>
      <c r="G11" s="101">
        <f t="shared" si="0"/>
        <v>3375</v>
      </c>
    </row>
    <row r="12" spans="1:9">
      <c r="D12" s="16"/>
      <c r="E12" s="16"/>
      <c r="F12" s="27" t="s">
        <v>2633</v>
      </c>
      <c r="G12" s="40">
        <f>SUM(G8:G11)</f>
        <v>417780</v>
      </c>
    </row>
    <row r="14" spans="1:9">
      <c r="B14" s="18" t="s">
        <v>2634</v>
      </c>
      <c r="G14" s="37"/>
    </row>
    <row r="15" spans="1:9">
      <c r="A15" s="97" t="s">
        <v>1086</v>
      </c>
      <c r="B15" s="98" t="s">
        <v>17</v>
      </c>
      <c r="C15" s="11" t="s">
        <v>1891</v>
      </c>
      <c r="D15" s="11" t="s">
        <v>2635</v>
      </c>
      <c r="E15" s="11"/>
      <c r="F15" s="11" t="s">
        <v>1200</v>
      </c>
      <c r="G15" s="11" t="s">
        <v>2421</v>
      </c>
    </row>
    <row r="16" spans="1:9" ht="14.45">
      <c r="A16" s="103">
        <v>1</v>
      </c>
      <c r="B16" s="100" t="str">
        <f>VLOOKUP(A16,Equip.Herram[],2,FALSE)</f>
        <v>Herramienta menor</v>
      </c>
      <c r="C16" s="13" t="str">
        <f>VLOOKUP(A16,Equip.Herram[],3,FALSE)</f>
        <v>UN</v>
      </c>
      <c r="D16" s="34">
        <f>VLOOKUP(A16,Equip.Herram[],4,FALSE)</f>
        <v>24840</v>
      </c>
      <c r="E16" s="34"/>
      <c r="F16" s="14">
        <f>+RENDIMIENTOS!C30</f>
        <v>9</v>
      </c>
      <c r="G16" s="34">
        <f>ROUND(D16/F16,0)</f>
        <v>2760</v>
      </c>
    </row>
    <row r="17" spans="1:9">
      <c r="B17" s="12"/>
      <c r="C17" s="13"/>
      <c r="D17" s="15"/>
      <c r="E17" s="15"/>
      <c r="F17" s="20"/>
      <c r="G17" s="19"/>
    </row>
    <row r="18" spans="1:9">
      <c r="B18" s="12"/>
      <c r="C18" s="13"/>
      <c r="D18" s="15"/>
      <c r="E18" s="15"/>
      <c r="F18" s="20"/>
      <c r="G18" s="19"/>
    </row>
    <row r="19" spans="1:9">
      <c r="D19" s="16"/>
      <c r="E19" s="16"/>
      <c r="F19" s="17" t="s">
        <v>2633</v>
      </c>
      <c r="G19" s="35">
        <f>SUM(G16:G18)</f>
        <v>2760</v>
      </c>
    </row>
    <row r="20" spans="1:9">
      <c r="D20" s="16"/>
      <c r="E20" s="16"/>
      <c r="F20" s="16"/>
      <c r="G20" s="21"/>
    </row>
    <row r="21" spans="1:9">
      <c r="B21" s="9" t="s">
        <v>2636</v>
      </c>
      <c r="G21" s="22"/>
    </row>
    <row r="22" spans="1:9">
      <c r="A22" s="97" t="s">
        <v>1086</v>
      </c>
      <c r="B22" s="10" t="s">
        <v>17</v>
      </c>
      <c r="C22" s="11" t="s">
        <v>48</v>
      </c>
      <c r="D22" s="11" t="s">
        <v>2643</v>
      </c>
      <c r="E22" s="11"/>
      <c r="F22" s="11" t="s">
        <v>2644</v>
      </c>
      <c r="G22" s="23" t="s">
        <v>2421</v>
      </c>
      <c r="I22" s="37"/>
    </row>
    <row r="23" spans="1:9" ht="26.45" customHeight="1">
      <c r="A23" s="103">
        <v>1</v>
      </c>
      <c r="B23" s="100" t="str">
        <f>VLOOKUP(A23,Transporte[],2,FALSE)</f>
        <v>Carga terrestre Cali - Barbacoas</v>
      </c>
      <c r="C23" s="25" t="s">
        <v>152</v>
      </c>
      <c r="D23" s="96">
        <f>+SUM(E8:E11)</f>
        <v>6.2910399999999997</v>
      </c>
      <c r="E23" s="96"/>
      <c r="F23" s="120">
        <f>VLOOKUP(A23,Transporte[],7,FALSE)</f>
        <v>206</v>
      </c>
      <c r="G23" s="33">
        <f>D23*F23</f>
        <v>1295.95424</v>
      </c>
    </row>
    <row r="24" spans="1:9" ht="13.15" customHeight="1">
      <c r="A24" s="103">
        <v>11</v>
      </c>
      <c r="B24" s="100" t="str">
        <f>VLOOKUP(A24,Transporte[],2,FALSE)</f>
        <v>Carga Terrestre Barbacoas - Comunidades</v>
      </c>
      <c r="C24" s="25" t="s">
        <v>152</v>
      </c>
      <c r="D24" s="96">
        <f>+SUM(E8:E11)</f>
        <v>6.2910399999999997</v>
      </c>
      <c r="E24" s="96"/>
      <c r="F24" s="120">
        <f>VLOOKUP(A24,Transporte[],7,FALSE)</f>
        <v>4000</v>
      </c>
      <c r="G24" s="33">
        <f>D24*F24</f>
        <v>25164.16</v>
      </c>
    </row>
    <row r="25" spans="1:9" ht="13.15" customHeight="1">
      <c r="B25" s="24"/>
      <c r="C25" s="25"/>
      <c r="D25" s="26"/>
      <c r="E25" s="26"/>
      <c r="F25" s="33"/>
      <c r="G25" s="33"/>
    </row>
    <row r="26" spans="1:9">
      <c r="D26" s="16"/>
      <c r="E26" s="16"/>
      <c r="F26" s="27" t="s">
        <v>2633</v>
      </c>
      <c r="G26" s="35">
        <f>SUM(G23:G25)</f>
        <v>26460.114239999999</v>
      </c>
    </row>
    <row r="27" spans="1:9">
      <c r="D27" s="16"/>
      <c r="E27" s="16"/>
      <c r="G27" s="21"/>
    </row>
    <row r="28" spans="1:9">
      <c r="B28" s="9" t="s">
        <v>2638</v>
      </c>
      <c r="D28" s="28"/>
      <c r="E28" s="28"/>
      <c r="F28" s="29"/>
      <c r="G28" s="22"/>
    </row>
    <row r="29" spans="1:9" s="16" customFormat="1">
      <c r="A29" s="97" t="s">
        <v>1086</v>
      </c>
      <c r="B29" s="10" t="s">
        <v>17</v>
      </c>
      <c r="C29" s="11" t="s">
        <v>2639</v>
      </c>
      <c r="D29" s="11" t="s">
        <v>2640</v>
      </c>
      <c r="E29" s="11"/>
      <c r="F29" s="11" t="s">
        <v>1200</v>
      </c>
      <c r="G29" s="23" t="s">
        <v>2421</v>
      </c>
    </row>
    <row r="30" spans="1:9" ht="14.45">
      <c r="A30" s="103">
        <v>1</v>
      </c>
      <c r="B30" s="100" t="str">
        <f>VLOOKUP(A30,ManoObra[],2,FALSE)</f>
        <v>Electricista</v>
      </c>
      <c r="C30" s="38">
        <f>VLOOKUP(A30,ManoObra[],7,FALSE)</f>
        <v>78165</v>
      </c>
      <c r="D30" s="20">
        <f>FP!$B$28</f>
        <v>1.61</v>
      </c>
      <c r="E30" s="20"/>
      <c r="F30" s="14">
        <f>+RENDIMIENTOS!$C$31</f>
        <v>9</v>
      </c>
      <c r="G30" s="34">
        <f>ROUND(C30*D30/F30,0)</f>
        <v>13983</v>
      </c>
      <c r="I30" s="75"/>
    </row>
    <row r="31" spans="1:9" ht="14.45">
      <c r="A31" s="103">
        <v>2</v>
      </c>
      <c r="B31" s="100" t="str">
        <f>VLOOKUP(A31,ManoObra[],2,FALSE)</f>
        <v>Ayudante</v>
      </c>
      <c r="C31" s="38">
        <f>VLOOKUP(A31,ManoObra[],7,FALSE)</f>
        <v>72655</v>
      </c>
      <c r="D31" s="20">
        <f>FP!$B$28</f>
        <v>1.61</v>
      </c>
      <c r="E31" s="20"/>
      <c r="F31" s="14">
        <f>+RENDIMIENTOS!$C$31</f>
        <v>9</v>
      </c>
      <c r="G31" s="34">
        <f>ROUND(C31*D31/F31,0)</f>
        <v>12997</v>
      </c>
      <c r="I31" s="75"/>
    </row>
    <row r="32" spans="1:9">
      <c r="D32" s="16"/>
      <c r="E32" s="16"/>
      <c r="F32" s="27" t="s">
        <v>2633</v>
      </c>
      <c r="G32" s="40">
        <f>SUM(G30:G31)</f>
        <v>26980</v>
      </c>
    </row>
    <row r="33" spans="1:7">
      <c r="D33" s="16"/>
      <c r="E33" s="16"/>
      <c r="G33" s="22"/>
    </row>
    <row r="34" spans="1:7" ht="12.75" customHeight="1">
      <c r="A34"/>
      <c r="B34"/>
      <c r="D34" s="1650" t="s">
        <v>2641</v>
      </c>
      <c r="E34" s="1654"/>
      <c r="F34" s="1651"/>
      <c r="G34" s="36">
        <f>G12+G19+G26+G32</f>
        <v>473980.11424000002</v>
      </c>
    </row>
    <row r="35" spans="1:7">
      <c r="A35" s="275" t="s">
        <v>99</v>
      </c>
      <c r="B35" s="275" t="s">
        <v>100</v>
      </c>
      <c r="D35" s="16"/>
      <c r="E35" s="16"/>
      <c r="F35" s="8"/>
      <c r="G35" s="39"/>
    </row>
    <row r="36" spans="1:7">
      <c r="A36" s="276"/>
      <c r="B36" s="275" t="s">
        <v>101</v>
      </c>
    </row>
  </sheetData>
  <mergeCells count="4">
    <mergeCell ref="B1:G1"/>
    <mergeCell ref="B3:F3"/>
    <mergeCell ref="B4:D4"/>
    <mergeCell ref="D34:F34"/>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26162-B9AE-47C1-A298-993E29754E1B}">
  <sheetPr>
    <tabColor theme="8" tint="0.59999389629810485"/>
    <pageSetUpPr fitToPage="1"/>
  </sheetPr>
  <dimension ref="A1:I45"/>
  <sheetViews>
    <sheetView view="pageBreakPreview" topLeftCell="A10" zoomScale="90" zoomScaleNormal="100" zoomScaleSheetLayoutView="9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KW'!A7,", ",'3. MR 10 KW'!A7,", ",'4. MR 15 KW'!A7)</f>
        <v>ITEM:  2.1.3, 3.1.3, 4.1.3</v>
      </c>
      <c r="C3" s="1653"/>
      <c r="D3" s="1653"/>
      <c r="E3" s="1653"/>
      <c r="F3" s="1653"/>
      <c r="G3" s="4" t="s">
        <v>2642</v>
      </c>
      <c r="H3" s="5"/>
    </row>
    <row r="4" spans="1:9" ht="53.25" customHeight="1">
      <c r="B4" s="1647" t="str">
        <f>+'2. MR 5 KW'!B7</f>
        <v>Suministro, transporte e instalación de caja combinadora FV. Incluye gabinete eléctrico con cumplimiento RETIE y tapa traslucida, de dimensiones 630x530x180 mm; protecciones, barrajes y DPS Tipo 1+2.</v>
      </c>
      <c r="C4" s="1648"/>
      <c r="D4" s="1649"/>
      <c r="E4" s="223"/>
      <c r="G4" s="6" t="str">
        <f>+'2. MR 5 KW'!C7</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8</v>
      </c>
      <c r="B8" s="100" t="str">
        <f>VLOOKUP(A8,Materiales[],3,FALSE)</f>
        <v>Gabinete eléctrico con tapa traslucida, doble fondo y cumplimiento RETIE, dimensiones 630x530x180 mm</v>
      </c>
      <c r="C8" s="99" t="str">
        <f>VLOOKUP(A8,Materiales[],4,FALSE)</f>
        <v>UN</v>
      </c>
      <c r="D8" s="96">
        <v>1</v>
      </c>
      <c r="E8" s="224">
        <f>VLOOKUP(A8,Materiales[],5,FALSE)*D8</f>
        <v>13</v>
      </c>
      <c r="F8" s="101">
        <f>VLOOKUP(A8,Materiales[],6,FALSE)</f>
        <v>724444</v>
      </c>
      <c r="G8" s="101">
        <f>ROUND(D8*F8,0)</f>
        <v>724444</v>
      </c>
      <c r="I8" s="31"/>
    </row>
    <row r="9" spans="1:9" ht="26.45">
      <c r="A9" s="95">
        <v>158</v>
      </c>
      <c r="B9" s="100" t="str">
        <f>VLOOKUP(A9,Materiales[],3,FALSE)</f>
        <v>Barraje de cobre tropicalizado de 100 A para 16 conexiones</v>
      </c>
      <c r="C9" s="99" t="str">
        <f>VLOOKUP(A9,Materiales[],4,FALSE)</f>
        <v>UN</v>
      </c>
      <c r="D9" s="96">
        <v>4</v>
      </c>
      <c r="E9" s="224">
        <f>VLOOKUP(A9,Materiales[],5,FALSE)*D9</f>
        <v>2</v>
      </c>
      <c r="F9" s="101">
        <f>VLOOKUP(A9,Materiales[],6,FALSE)</f>
        <v>34422</v>
      </c>
      <c r="G9" s="101">
        <f t="shared" ref="G9:G19" si="0">ROUND(D9*F9,0)</f>
        <v>137688</v>
      </c>
    </row>
    <row r="10" spans="1:9" ht="14.45">
      <c r="A10" s="95">
        <v>10</v>
      </c>
      <c r="B10" s="100" t="str">
        <f>VLOOKUP(A10,Materiales[],3,FALSE)</f>
        <v>Riel DIN 35 mm x 7.5 mm</v>
      </c>
      <c r="C10" s="99" t="str">
        <f>VLOOKUP(A10,Materiales[],4,FALSE)</f>
        <v>ML</v>
      </c>
      <c r="D10" s="102">
        <v>1</v>
      </c>
      <c r="E10" s="224">
        <f>VLOOKUP(A10,Materiales[],5,FALSE)*D10</f>
        <v>0.3</v>
      </c>
      <c r="F10" s="101">
        <f>VLOOKUP(A10,Materiales[],6,FALSE)</f>
        <v>10732</v>
      </c>
      <c r="G10" s="101">
        <f t="shared" si="0"/>
        <v>10732</v>
      </c>
    </row>
    <row r="11" spans="1:9" ht="14.45">
      <c r="A11" s="95">
        <v>398</v>
      </c>
      <c r="B11" s="100" t="str">
        <f>VLOOKUP(A11,Materiales[],3,FALSE)</f>
        <v xml:space="preserve">Interruptor termomagnético 30A 2P 500 VDC 6 Ka </v>
      </c>
      <c r="C11" s="99" t="str">
        <f>VLOOKUP(A11,Materiales[],4,FALSE)</f>
        <v>UN</v>
      </c>
      <c r="D11" s="102">
        <v>8</v>
      </c>
      <c r="E11" s="224">
        <f>VLOOKUP(A11,Materiales[],5,FALSE)*D11</f>
        <v>1.92</v>
      </c>
      <c r="F11" s="101">
        <f>VLOOKUP(A11,Materiales[],6,FALSE)</f>
        <v>95450</v>
      </c>
      <c r="G11" s="101">
        <f t="shared" si="0"/>
        <v>763600</v>
      </c>
    </row>
    <row r="12" spans="1:9" ht="14.45">
      <c r="A12" s="95">
        <v>11</v>
      </c>
      <c r="B12" s="100" t="str">
        <f>VLOOKUP(A12,Materiales[],3,FALSE)</f>
        <v xml:space="preserve">Interruptor termomagnético 50A 2P 500 VDC 6 Ka </v>
      </c>
      <c r="C12" s="99" t="str">
        <f>VLOOKUP(A12,Materiales[],4,FALSE)</f>
        <v>UN</v>
      </c>
      <c r="D12" s="102">
        <v>1</v>
      </c>
      <c r="E12" s="224">
        <f>VLOOKUP(A12,Materiales[],5,FALSE)*D12</f>
        <v>0.24</v>
      </c>
      <c r="F12" s="101">
        <f>VLOOKUP(A12,Materiales[],6,FALSE)</f>
        <v>95450</v>
      </c>
      <c r="G12" s="101">
        <f t="shared" si="0"/>
        <v>95450</v>
      </c>
    </row>
    <row r="13" spans="1:9" ht="14.45">
      <c r="A13" s="95">
        <v>20</v>
      </c>
      <c r="B13" s="100" t="str">
        <f>VLOOKUP(A13,Materiales[],3,FALSE)</f>
        <v xml:space="preserve">Interruptor termomagnético 100A 2P 500 VDC 6 Ka </v>
      </c>
      <c r="C13" s="99" t="str">
        <f>VLOOKUP(A13,Materiales[],4,FALSE)</f>
        <v>UN</v>
      </c>
      <c r="D13" s="102">
        <v>1</v>
      </c>
      <c r="E13" s="224">
        <f>VLOOKUP(A13,Materiales[],5,FALSE)*D13</f>
        <v>0.4</v>
      </c>
      <c r="F13" s="101">
        <f>VLOOKUP(A13,Materiales[],6,FALSE)</f>
        <v>149500</v>
      </c>
      <c r="G13" s="101">
        <f t="shared" si="0"/>
        <v>149500</v>
      </c>
    </row>
    <row r="14" spans="1:9" ht="14.45">
      <c r="A14" s="95">
        <v>400</v>
      </c>
      <c r="B14" s="100" t="str">
        <f>VLOOKUP(A14,Materiales[],3,FALSE)</f>
        <v xml:space="preserve">Fusible DC 25A </v>
      </c>
      <c r="C14" s="99" t="str">
        <f>VLOOKUP(A14,Materiales[],4,FALSE)</f>
        <v>UN</v>
      </c>
      <c r="D14" s="102">
        <v>4</v>
      </c>
      <c r="E14" s="224">
        <f>VLOOKUP(A14,Materiales[],5,FALSE)*D14</f>
        <v>0.4</v>
      </c>
      <c r="F14" s="101">
        <f>VLOOKUP(A14,Materiales[],6,FALSE)</f>
        <v>13583</v>
      </c>
      <c r="G14" s="101">
        <f t="shared" ref="G14:G15" si="1">ROUND(D14*F14,0)</f>
        <v>54332</v>
      </c>
    </row>
    <row r="15" spans="1:9" ht="14.45">
      <c r="A15" s="95">
        <v>401</v>
      </c>
      <c r="B15" s="100" t="str">
        <f>VLOOKUP(A15,Materiales[],3,FALSE)</f>
        <v xml:space="preserve">Portafusibles 1P 1000VDC </v>
      </c>
      <c r="C15" s="99" t="str">
        <f>VLOOKUP(A15,Materiales[],4,FALSE)</f>
        <v>UN</v>
      </c>
      <c r="D15" s="102">
        <v>4</v>
      </c>
      <c r="E15" s="224">
        <f>VLOOKUP(A15,Materiales[],5,FALSE)*D15</f>
        <v>1</v>
      </c>
      <c r="F15" s="101">
        <f>VLOOKUP(A15,Materiales[],6,FALSE)</f>
        <v>23496</v>
      </c>
      <c r="G15" s="101">
        <f t="shared" si="1"/>
        <v>93984</v>
      </c>
    </row>
    <row r="16" spans="1:9" ht="14.45">
      <c r="A16" s="95">
        <v>236</v>
      </c>
      <c r="B16" s="100" t="str">
        <f>VLOOKUP(A16,Materiales[],3,FALSE)</f>
        <v>DPS Tipo 1+2 500 Uc Up 2,5 kV 18-40 kA</v>
      </c>
      <c r="C16" s="99" t="str">
        <f>VLOOKUP(A16,Materiales[],4,FALSE)</f>
        <v>UN</v>
      </c>
      <c r="D16" s="102">
        <v>1</v>
      </c>
      <c r="E16" s="224">
        <f>VLOOKUP(A16,Materiales[],5,FALSE)*D16</f>
        <v>0.24</v>
      </c>
      <c r="F16" s="101">
        <f>VLOOKUP(A16,Materiales[],6,FALSE)</f>
        <v>383180</v>
      </c>
      <c r="G16" s="101">
        <f t="shared" si="0"/>
        <v>383180</v>
      </c>
    </row>
    <row r="17" spans="1:9" ht="14.45">
      <c r="A17" s="95">
        <v>24</v>
      </c>
      <c r="B17" s="100" t="str">
        <f>VLOOKUP(A17,Materiales[],3,FALSE)</f>
        <v>Borna para ponchar varios calibres y terminales</v>
      </c>
      <c r="C17" s="99" t="str">
        <f>VLOOKUP(A17,Materiales[],4,FALSE)</f>
        <v>UN</v>
      </c>
      <c r="D17" s="102">
        <v>22</v>
      </c>
      <c r="E17" s="224">
        <f>VLOOKUP(A17,Materiales[],5,FALSE)*D17</f>
        <v>0.17599999999999999</v>
      </c>
      <c r="F17" s="101">
        <f>VLOOKUP(A17,Materiales[],6,FALSE)</f>
        <v>2111</v>
      </c>
      <c r="G17" s="101">
        <f t="shared" si="0"/>
        <v>46442</v>
      </c>
    </row>
    <row r="18" spans="1:9" ht="26.45">
      <c r="A18" s="95">
        <v>25</v>
      </c>
      <c r="B18" s="100" t="str">
        <f>VLOOKUP(A18,Materiales[],3,FALSE)</f>
        <v>Tubo termoencogible. Distintos calibres, distintos colores</v>
      </c>
      <c r="C18" s="99" t="str">
        <f>VLOOKUP(A18,Materiales[],4,FALSE)</f>
        <v>UN</v>
      </c>
      <c r="D18" s="102">
        <v>22</v>
      </c>
      <c r="E18" s="224">
        <f>VLOOKUP(A18,Materiales[],5,FALSE)*D18</f>
        <v>0.17599999999999999</v>
      </c>
      <c r="F18" s="101">
        <f>VLOOKUP(A18,Materiales[],6,FALSE)</f>
        <v>3680</v>
      </c>
      <c r="G18" s="101">
        <f t="shared" si="0"/>
        <v>80960</v>
      </c>
    </row>
    <row r="19" spans="1:9" ht="14.45">
      <c r="A19" s="95">
        <v>237</v>
      </c>
      <c r="B19" s="100" t="str">
        <f>VLOOKUP(A19,Materiales[],3,FALSE)</f>
        <v>Cable Cu THHN 4 AWG</v>
      </c>
      <c r="C19" s="99" t="str">
        <f>VLOOKUP(A19,Materiales[],4,FALSE)</f>
        <v>ML</v>
      </c>
      <c r="D19" s="104">
        <f>2.1+0.21</f>
        <v>2.31</v>
      </c>
      <c r="E19" s="224">
        <f>VLOOKUP(A19,Materiales[],5,FALSE)*D19</f>
        <v>0.54284999999999994</v>
      </c>
      <c r="F19" s="101">
        <f>VLOOKUP(A19,Materiales[],6,FALSE)</f>
        <v>16273</v>
      </c>
      <c r="G19" s="101">
        <f t="shared" si="0"/>
        <v>37591</v>
      </c>
    </row>
    <row r="20" spans="1:9" ht="14.45">
      <c r="A20" s="95">
        <v>85</v>
      </c>
      <c r="B20" s="100" t="str">
        <f>VLOOKUP(A20,Materiales[],3,FALSE)</f>
        <v>Cable Cu Desnudo 8 AWG</v>
      </c>
      <c r="C20" s="99" t="str">
        <f>VLOOKUP(A20,Materiales[],4,FALSE)</f>
        <v>ML</v>
      </c>
      <c r="D20" s="104">
        <v>1</v>
      </c>
      <c r="E20" s="224">
        <f>VLOOKUP(A20,Materiales[],5,FALSE)*D20</f>
        <v>7.4999999999999997E-2</v>
      </c>
      <c r="F20" s="101">
        <f>VLOOKUP(A20,Materiales[],6,FALSE)</f>
        <v>6153</v>
      </c>
      <c r="G20" s="101">
        <f t="shared" ref="G20" si="2">ROUND(D20*F20,0)</f>
        <v>6153</v>
      </c>
    </row>
    <row r="21" spans="1:9">
      <c r="D21" s="16"/>
      <c r="E21" s="16"/>
      <c r="F21" s="27" t="s">
        <v>2633</v>
      </c>
      <c r="G21" s="40">
        <f>SUM(G8:G20)</f>
        <v>2584056</v>
      </c>
    </row>
    <row r="23" spans="1:9">
      <c r="B23" s="18" t="s">
        <v>2634</v>
      </c>
      <c r="G23" s="37"/>
    </row>
    <row r="24" spans="1:9">
      <c r="A24" s="97" t="s">
        <v>1086</v>
      </c>
      <c r="B24" s="98" t="s">
        <v>17</v>
      </c>
      <c r="C24" s="11" t="s">
        <v>1891</v>
      </c>
      <c r="D24" s="11" t="s">
        <v>2635</v>
      </c>
      <c r="E24" s="11"/>
      <c r="F24" s="11" t="s">
        <v>1200</v>
      </c>
      <c r="G24" s="11" t="s">
        <v>2421</v>
      </c>
    </row>
    <row r="25" spans="1:9" ht="14.45">
      <c r="A25" s="103">
        <v>1</v>
      </c>
      <c r="B25" s="100" t="str">
        <f>VLOOKUP(A25,Equip.Herram[],2,FALSE)</f>
        <v>Herramienta menor</v>
      </c>
      <c r="C25" s="13" t="str">
        <f>VLOOKUP(A25,Equip.Herram[],3,FALSE)</f>
        <v>UN</v>
      </c>
      <c r="D25" s="34">
        <f>VLOOKUP(A25,Equip.Herram[],4,FALSE)</f>
        <v>24840</v>
      </c>
      <c r="E25" s="34"/>
      <c r="F25" s="14">
        <f>+RENDIMIENTOS!C32</f>
        <v>2</v>
      </c>
      <c r="G25" s="34">
        <f>ROUND(D25/F25,0)</f>
        <v>12420</v>
      </c>
    </row>
    <row r="26" spans="1:9">
      <c r="B26" s="12"/>
      <c r="C26" s="13"/>
      <c r="D26" s="15"/>
      <c r="E26" s="15"/>
      <c r="F26" s="20"/>
      <c r="G26" s="19"/>
    </row>
    <row r="27" spans="1:9">
      <c r="B27" s="12"/>
      <c r="C27" s="13"/>
      <c r="D27" s="15"/>
      <c r="E27" s="15"/>
      <c r="F27" s="20"/>
      <c r="G27" s="19"/>
    </row>
    <row r="28" spans="1:9">
      <c r="D28" s="16"/>
      <c r="E28" s="16"/>
      <c r="F28" s="17" t="s">
        <v>2633</v>
      </c>
      <c r="G28" s="35">
        <f>SUM(G25:G27)</f>
        <v>12420</v>
      </c>
    </row>
    <row r="29" spans="1:9">
      <c r="D29" s="16"/>
      <c r="E29" s="16"/>
      <c r="F29" s="16"/>
      <c r="G29" s="21"/>
    </row>
    <row r="30" spans="1:9">
      <c r="B30" s="9" t="s">
        <v>2636</v>
      </c>
      <c r="G30" s="22"/>
    </row>
    <row r="31" spans="1:9">
      <c r="A31" s="97" t="s">
        <v>1086</v>
      </c>
      <c r="B31" s="10" t="s">
        <v>17</v>
      </c>
      <c r="C31" s="11" t="s">
        <v>48</v>
      </c>
      <c r="D31" s="11" t="s">
        <v>2643</v>
      </c>
      <c r="E31" s="11"/>
      <c r="F31" s="11" t="s">
        <v>2644</v>
      </c>
      <c r="G31" s="23" t="s">
        <v>2421</v>
      </c>
      <c r="I31" s="37"/>
    </row>
    <row r="32" spans="1:9" ht="26.45" customHeight="1">
      <c r="A32" s="103">
        <v>1</v>
      </c>
      <c r="B32" s="100" t="str">
        <f>VLOOKUP(A32,Transporte[],2,FALSE)</f>
        <v>Carga terrestre Cali - Barbacoas</v>
      </c>
      <c r="C32" s="25" t="s">
        <v>152</v>
      </c>
      <c r="D32" s="96">
        <f>+SUM(E8:E19)</f>
        <v>20.394849999999991</v>
      </c>
      <c r="E32" s="96"/>
      <c r="F32" s="120">
        <f>VLOOKUP(A32,Transporte[],7,FALSE)</f>
        <v>206</v>
      </c>
      <c r="G32" s="33">
        <f>D32*F32</f>
        <v>4201.3390999999983</v>
      </c>
    </row>
    <row r="33" spans="1:9" ht="13.15" customHeight="1">
      <c r="A33" s="103">
        <v>3</v>
      </c>
      <c r="B33" s="100" t="str">
        <f>VLOOKUP(A33,Transporte[],2,FALSE)</f>
        <v>Carga helicoptero Barbacoas - Comunidades</v>
      </c>
      <c r="C33" s="25" t="s">
        <v>152</v>
      </c>
      <c r="D33" s="96">
        <f>+SUM(E8:E19)</f>
        <v>20.394849999999991</v>
      </c>
      <c r="E33" s="96"/>
      <c r="F33" s="120">
        <f>VLOOKUP(A33,Transporte[],7,FALSE)</f>
        <v>17156.719324002574</v>
      </c>
      <c r="G33" s="33">
        <f>D33*F33</f>
        <v>349908.71710513375</v>
      </c>
    </row>
    <row r="34" spans="1:9" ht="13.15" customHeight="1">
      <c r="B34" s="24"/>
      <c r="C34" s="25"/>
      <c r="D34" s="26"/>
      <c r="E34" s="26"/>
      <c r="F34" s="33"/>
      <c r="G34" s="33"/>
    </row>
    <row r="35" spans="1:9">
      <c r="D35" s="16"/>
      <c r="E35" s="16"/>
      <c r="F35" s="27" t="s">
        <v>2633</v>
      </c>
      <c r="G35" s="35">
        <f>SUM(G32:G34)</f>
        <v>354110.05620513373</v>
      </c>
    </row>
    <row r="36" spans="1:9">
      <c r="D36" s="16"/>
      <c r="E36" s="16"/>
      <c r="G36" s="21"/>
    </row>
    <row r="37" spans="1:9">
      <c r="B37" s="9" t="s">
        <v>2638</v>
      </c>
      <c r="D37" s="28"/>
      <c r="E37" s="28"/>
      <c r="F37" s="29"/>
      <c r="G37" s="22"/>
    </row>
    <row r="38" spans="1:9" s="16" customFormat="1">
      <c r="A38" s="97" t="s">
        <v>1086</v>
      </c>
      <c r="B38" s="10" t="s">
        <v>17</v>
      </c>
      <c r="C38" s="11" t="s">
        <v>2639</v>
      </c>
      <c r="D38" s="11" t="s">
        <v>2640</v>
      </c>
      <c r="E38" s="11"/>
      <c r="F38" s="11" t="s">
        <v>1200</v>
      </c>
      <c r="G38" s="23" t="s">
        <v>2421</v>
      </c>
    </row>
    <row r="39" spans="1:9" ht="14.45">
      <c r="A39" s="103">
        <v>1</v>
      </c>
      <c r="B39" s="100" t="str">
        <f>VLOOKUP(A39,ManoObra[],2,FALSE)</f>
        <v>Electricista</v>
      </c>
      <c r="C39" s="38">
        <f>VLOOKUP(A39,ManoObra[],7,FALSE)</f>
        <v>78165</v>
      </c>
      <c r="D39" s="20">
        <f>FP!$B$28</f>
        <v>1.61</v>
      </c>
      <c r="E39" s="20"/>
      <c r="F39" s="14">
        <f>RENDIMIENTOS!$C$32</f>
        <v>2</v>
      </c>
      <c r="G39" s="34">
        <f>ROUND(C39*D39/F39,0)</f>
        <v>62923</v>
      </c>
      <c r="I39" s="75"/>
    </row>
    <row r="40" spans="1:9" ht="14.45">
      <c r="A40" s="103">
        <v>2</v>
      </c>
      <c r="B40" s="100" t="str">
        <f>VLOOKUP(A40,ManoObra[],2,FALSE)</f>
        <v>Ayudante</v>
      </c>
      <c r="C40" s="38">
        <f>VLOOKUP(A40,ManoObra[],7,FALSE)</f>
        <v>72655</v>
      </c>
      <c r="D40" s="20">
        <f>FP!$B$28</f>
        <v>1.61</v>
      </c>
      <c r="E40" s="20"/>
      <c r="F40" s="14">
        <f>RENDIMIENTOS!$C$32</f>
        <v>2</v>
      </c>
      <c r="G40" s="34">
        <f>ROUND(C40*D40/F40,0)</f>
        <v>58487</v>
      </c>
      <c r="I40" s="75"/>
    </row>
    <row r="41" spans="1:9">
      <c r="D41" s="16"/>
      <c r="E41" s="16"/>
      <c r="F41" s="27" t="s">
        <v>2633</v>
      </c>
      <c r="G41" s="40">
        <f>SUM(G39:G40)</f>
        <v>121410</v>
      </c>
    </row>
    <row r="42" spans="1:9">
      <c r="D42" s="16"/>
      <c r="E42" s="16"/>
      <c r="G42" s="22"/>
    </row>
    <row r="43" spans="1:9" ht="12.75" customHeight="1">
      <c r="A43"/>
      <c r="B43"/>
      <c r="D43" s="1650" t="s">
        <v>2641</v>
      </c>
      <c r="E43" s="1654"/>
      <c r="F43" s="1651"/>
      <c r="G43" s="36">
        <f>G21+G28+G35+G41</f>
        <v>3071996.0562051339</v>
      </c>
    </row>
    <row r="44" spans="1:9">
      <c r="A44" s="275" t="s">
        <v>99</v>
      </c>
      <c r="B44" s="275" t="s">
        <v>100</v>
      </c>
      <c r="D44" s="16"/>
      <c r="E44" s="16"/>
      <c r="F44" s="8"/>
      <c r="G44" s="39"/>
    </row>
    <row r="45" spans="1:9">
      <c r="A45" s="276"/>
      <c r="B45" s="275" t="s">
        <v>101</v>
      </c>
    </row>
  </sheetData>
  <mergeCells count="4">
    <mergeCell ref="B1:G1"/>
    <mergeCell ref="B3:F3"/>
    <mergeCell ref="B4:D4"/>
    <mergeCell ref="D43:F43"/>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1787F-AD83-44FB-B2A5-5A139FA6627A}">
  <sheetPr>
    <tabColor theme="9" tint="0.59999389629810485"/>
    <pageSetUpPr fitToPage="1"/>
  </sheetPr>
  <dimension ref="A1:I40"/>
  <sheetViews>
    <sheetView view="pageBreakPreview" topLeftCell="A7" zoomScale="80" zoomScaleNormal="100" zoomScaleSheetLayoutView="80" workbookViewId="0">
      <selection activeCell="J9" sqref="J9"/>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KW'!A8,", ",'3. MR 10 KW'!A8,", ",'4. MR 15 KW'!A8)</f>
        <v>ITEM:  2.1.4, 3.1.4, 4.1.4</v>
      </c>
      <c r="C3" s="1653"/>
      <c r="D3" s="1653"/>
      <c r="E3" s="1653"/>
      <c r="F3" s="1653"/>
      <c r="G3" s="4" t="s">
        <v>2642</v>
      </c>
      <c r="H3" s="5"/>
    </row>
    <row r="4" spans="1:9" ht="78.75" customHeight="1">
      <c r="B4" s="1647" t="str">
        <f>+'2. MR 5 KW'!B8</f>
        <v>Suministro, transporte e instalación de controlador MPPT RS 450/200A, tensiones de trabajo a 48V, con bluetooth y VE.CAN incorporado para configuración y monitorización de historico, eficiencia de conversión 99%, función de trabajo en paralelo. Incluye cableado de entrada en calibre 10 AWG, cableado de salida en 4/0 AWG y cableado de comnunicaciones VE.CAN</v>
      </c>
      <c r="C4" s="1648"/>
      <c r="D4" s="1649"/>
      <c r="E4" s="223"/>
      <c r="G4" s="6" t="str">
        <f>+'2. MR 5 KW'!C8</f>
        <v>UN</v>
      </c>
    </row>
    <row r="5" spans="1:9">
      <c r="B5" s="7"/>
      <c r="G5" s="8"/>
    </row>
    <row r="6" spans="1:9">
      <c r="B6" s="18" t="s">
        <v>2632</v>
      </c>
    </row>
    <row r="7" spans="1:9">
      <c r="A7" s="97" t="s">
        <v>1086</v>
      </c>
      <c r="B7" s="98" t="s">
        <v>17</v>
      </c>
      <c r="C7" s="98" t="s">
        <v>48</v>
      </c>
      <c r="D7" s="98" t="s">
        <v>1227</v>
      </c>
      <c r="E7" s="98" t="s">
        <v>2643</v>
      </c>
      <c r="F7" s="98" t="s">
        <v>2420</v>
      </c>
      <c r="G7" s="98" t="s">
        <v>2421</v>
      </c>
    </row>
    <row r="8" spans="1:9" ht="52.9">
      <c r="A8" s="103">
        <v>15</v>
      </c>
      <c r="B8" s="100" t="str">
        <f>VLOOKUP(A8,Materiales[],3,FALSE)</f>
        <v>Controlador MPPT RS 450/200A, tensiones de trabajo a 24V-48V, con conexión bluetoot y VE.CAN para configuración y monitorización de historico, eficiencia de conversión 99%, función de trabajo en paralelo</v>
      </c>
      <c r="C8" s="99" t="str">
        <f>VLOOKUP(A8,Materiales[],4,FALSE)</f>
        <v>UN</v>
      </c>
      <c r="D8" s="96">
        <v>1</v>
      </c>
      <c r="E8" s="224">
        <f>VLOOKUP(A8,Materiales[],5,FALSE)*D8</f>
        <v>3</v>
      </c>
      <c r="F8" s="101">
        <f>VLOOKUP(A8,Materiales[],6,FALSE)</f>
        <v>10867500</v>
      </c>
      <c r="G8" s="101">
        <f>ROUND(D8*F8,0)</f>
        <v>10867500</v>
      </c>
      <c r="I8" s="31"/>
    </row>
    <row r="9" spans="1:9" ht="14.45">
      <c r="A9" s="103">
        <v>24</v>
      </c>
      <c r="B9" s="100" t="str">
        <f>VLOOKUP(A9,Materiales[],3,FALSE)</f>
        <v>Borna para ponchar varios calibres y terminales</v>
      </c>
      <c r="C9" s="99" t="str">
        <f>VLOOKUP(A9,Materiales[],4,FALSE)</f>
        <v>UN</v>
      </c>
      <c r="D9" s="96">
        <v>2</v>
      </c>
      <c r="E9" s="224">
        <f>VLOOKUP(A9,Materiales[],5,FALSE)*D9</f>
        <v>1.6E-2</v>
      </c>
      <c r="F9" s="101">
        <f>VLOOKUP(A9,Materiales[],6,FALSE)</f>
        <v>2111</v>
      </c>
      <c r="G9" s="101">
        <f t="shared" ref="G9:G15" si="0">ROUND(D9*F9,0)</f>
        <v>4222</v>
      </c>
      <c r="I9" s="31"/>
    </row>
    <row r="10" spans="1:9" ht="26.45">
      <c r="A10" s="103">
        <v>25</v>
      </c>
      <c r="B10" s="100" t="str">
        <f>VLOOKUP(A10,Materiales[],3,FALSE)</f>
        <v>Tubo termoencogible. Distintos calibres, distintos colores</v>
      </c>
      <c r="C10" s="99" t="str">
        <f>VLOOKUP(A10,Materiales[],4,FALSE)</f>
        <v>UN</v>
      </c>
      <c r="D10" s="96">
        <v>2</v>
      </c>
      <c r="E10" s="224">
        <f>VLOOKUP(A10,Materiales[],5,FALSE)*D10</f>
        <v>1.6E-2</v>
      </c>
      <c r="F10" s="101">
        <f>VLOOKUP(A10,Materiales[],6,FALSE)</f>
        <v>3680</v>
      </c>
      <c r="G10" s="101">
        <f t="shared" si="0"/>
        <v>7360</v>
      </c>
      <c r="I10" s="31"/>
    </row>
    <row r="11" spans="1:9" ht="14.45">
      <c r="A11" s="103">
        <v>62</v>
      </c>
      <c r="B11" s="100" t="str">
        <f>VLOOKUP(A11,Materiales[],3,FALSE)</f>
        <v>Cable VE.Direct / VE.Can 1.8m</v>
      </c>
      <c r="C11" s="99" t="str">
        <f>VLOOKUP(A11,Materiales[],4,FALSE)</f>
        <v>UN</v>
      </c>
      <c r="D11" s="96">
        <v>1</v>
      </c>
      <c r="E11" s="224">
        <f>VLOOKUP(A11,Materiales[],5,FALSE)*D11</f>
        <v>3.5000000000000003E-2</v>
      </c>
      <c r="F11" s="101">
        <f>VLOOKUP(A11,Materiales[],6,FALSE)</f>
        <v>104939</v>
      </c>
      <c r="G11" s="101">
        <f t="shared" si="0"/>
        <v>104939</v>
      </c>
      <c r="I11" s="31"/>
    </row>
    <row r="12" spans="1:9" ht="14.45">
      <c r="A12" s="95">
        <v>132</v>
      </c>
      <c r="B12" s="100" t="str">
        <f>VLOOKUP(A12,Materiales[],3,FALSE)</f>
        <v>Cable Cu THHN 10 AWG</v>
      </c>
      <c r="C12" s="99" t="str">
        <f>VLOOKUP(A12,Materiales[],4,FALSE)</f>
        <v>ML</v>
      </c>
      <c r="D12" s="228">
        <f>2.5*2*1.05</f>
        <v>5.25</v>
      </c>
      <c r="E12" s="224">
        <f>VLOOKUP(A12,Materiales[],5,FALSE)*D12</f>
        <v>0.30975000000000003</v>
      </c>
      <c r="F12" s="101">
        <f>VLOOKUP(A12,Materiales[],6,FALSE)</f>
        <v>4025</v>
      </c>
      <c r="G12" s="101">
        <f t="shared" si="0"/>
        <v>21131</v>
      </c>
    </row>
    <row r="13" spans="1:9" ht="14.45">
      <c r="A13" s="95">
        <v>124</v>
      </c>
      <c r="B13" s="100" t="str">
        <f>VLOOKUP(A13,Materiales[],3,FALSE)</f>
        <v>Cable Cu THHN 12 AWG</v>
      </c>
      <c r="C13" s="99" t="str">
        <f>VLOOKUP(A13,Materiales[],4,FALSE)</f>
        <v>ML</v>
      </c>
      <c r="D13" s="228">
        <f>2.5*1*1.05</f>
        <v>2.625</v>
      </c>
      <c r="E13" s="224">
        <f>VLOOKUP(A13,Materiales[],5,FALSE)*D13</f>
        <v>8.925000000000001E-2</v>
      </c>
      <c r="F13" s="101">
        <f>VLOOKUP(A13,Materiales[],6,FALSE)</f>
        <v>2653</v>
      </c>
      <c r="G13" s="101">
        <f t="shared" ref="G13" si="1">ROUND(D13*F13,0)</f>
        <v>6964</v>
      </c>
    </row>
    <row r="14" spans="1:9" ht="14.45">
      <c r="A14" s="95">
        <v>241</v>
      </c>
      <c r="B14" s="100" t="str">
        <f>VLOOKUP(A14,Materiales[],3,FALSE)</f>
        <v>Cable Cu THHN 6 AWG</v>
      </c>
      <c r="C14" s="99" t="str">
        <f>VLOOKUP(A14,Materiales[],4,FALSE)</f>
        <v>ML</v>
      </c>
      <c r="D14" s="228">
        <f>1.5*1*1.05</f>
        <v>1.5750000000000002</v>
      </c>
      <c r="E14" s="224">
        <f>VLOOKUP(A14,Materiales[],5,FALSE)*D14</f>
        <v>0.26460000000000006</v>
      </c>
      <c r="F14" s="101">
        <f>VLOOKUP(A14,Materiales[],6,FALSE)</f>
        <v>16000</v>
      </c>
      <c r="G14" s="101">
        <f t="shared" ref="G14" si="2">ROUND(D14*F14,0)</f>
        <v>25200</v>
      </c>
    </row>
    <row r="15" spans="1:9" ht="14.45">
      <c r="A15" s="95">
        <v>402</v>
      </c>
      <c r="B15" s="100" t="str">
        <f>VLOOKUP(A15,Materiales[],3,FALSE)</f>
        <v>Cable Cu THHN 4/0 AWG</v>
      </c>
      <c r="C15" s="99" t="str">
        <f>VLOOKUP(A15,Materiales[],4,FALSE)</f>
        <v>ML</v>
      </c>
      <c r="D15" s="226">
        <f>1.5*2*1.05</f>
        <v>3.1500000000000004</v>
      </c>
      <c r="E15" s="224">
        <f>VLOOKUP(A15,Materiales[],5,FALSE)*D15</f>
        <v>3.2476500000000001</v>
      </c>
      <c r="F15" s="101">
        <f>VLOOKUP(A15,Materiales[],6,FALSE)</f>
        <v>101456</v>
      </c>
      <c r="G15" s="101">
        <f t="shared" si="0"/>
        <v>319586</v>
      </c>
    </row>
    <row r="16" spans="1:9">
      <c r="D16" s="16"/>
      <c r="E16" s="16"/>
      <c r="F16" s="27" t="s">
        <v>2633</v>
      </c>
      <c r="G16" s="40">
        <f>SUM(G8:G15)</f>
        <v>11356902</v>
      </c>
    </row>
    <row r="18" spans="1:9">
      <c r="B18" s="18" t="s">
        <v>2634</v>
      </c>
      <c r="G18" s="37"/>
    </row>
    <row r="19" spans="1:9">
      <c r="A19" s="97" t="s">
        <v>1086</v>
      </c>
      <c r="B19" s="98" t="s">
        <v>17</v>
      </c>
      <c r="C19" s="11" t="s">
        <v>1891</v>
      </c>
      <c r="D19" s="11" t="s">
        <v>2635</v>
      </c>
      <c r="E19" s="11"/>
      <c r="F19" s="11" t="s">
        <v>1200</v>
      </c>
      <c r="G19" s="11" t="s">
        <v>2421</v>
      </c>
    </row>
    <row r="20" spans="1:9" ht="14.45">
      <c r="A20" s="103">
        <v>1</v>
      </c>
      <c r="B20" s="100" t="str">
        <f>VLOOKUP(A20,Equip.Herram[],2,FALSE)</f>
        <v>Herramienta menor</v>
      </c>
      <c r="C20" s="13" t="str">
        <f>VLOOKUP(A20,Equip.Herram[],3,FALSE)</f>
        <v>UN</v>
      </c>
      <c r="D20" s="34">
        <f>VLOOKUP(A20,Equip.Herram[],4,FALSE)</f>
        <v>24840</v>
      </c>
      <c r="E20" s="34"/>
      <c r="F20" s="14">
        <f>+RENDIMIENTOS!C33</f>
        <v>5</v>
      </c>
      <c r="G20" s="34">
        <f>ROUND(D20/F20,0)</f>
        <v>4968</v>
      </c>
    </row>
    <row r="21" spans="1:9">
      <c r="B21" s="12"/>
      <c r="C21" s="13"/>
      <c r="D21" s="15"/>
      <c r="E21" s="15"/>
      <c r="F21" s="20"/>
      <c r="G21" s="19"/>
    </row>
    <row r="22" spans="1:9">
      <c r="B22" s="12"/>
      <c r="C22" s="13"/>
      <c r="D22" s="15"/>
      <c r="E22" s="15"/>
      <c r="F22" s="20"/>
      <c r="G22" s="19"/>
    </row>
    <row r="23" spans="1:9">
      <c r="D23" s="16"/>
      <c r="E23" s="16"/>
      <c r="F23" s="17" t="s">
        <v>2633</v>
      </c>
      <c r="G23" s="35">
        <f>SUM(G20:G22)</f>
        <v>4968</v>
      </c>
    </row>
    <row r="24" spans="1:9">
      <c r="D24" s="16"/>
      <c r="E24" s="16"/>
      <c r="F24" s="16"/>
      <c r="G24" s="21"/>
    </row>
    <row r="25" spans="1:9">
      <c r="B25" s="9" t="s">
        <v>2636</v>
      </c>
      <c r="G25" s="22"/>
    </row>
    <row r="26" spans="1:9">
      <c r="A26" s="97" t="s">
        <v>1086</v>
      </c>
      <c r="B26" s="10" t="s">
        <v>17</v>
      </c>
      <c r="C26" s="11" t="s">
        <v>48</v>
      </c>
      <c r="D26" s="11" t="s">
        <v>2643</v>
      </c>
      <c r="E26" s="11"/>
      <c r="F26" s="11" t="s">
        <v>2644</v>
      </c>
      <c r="G26" s="23" t="s">
        <v>2421</v>
      </c>
      <c r="I26" s="37"/>
    </row>
    <row r="27" spans="1:9" ht="26.45" customHeight="1">
      <c r="A27" s="103">
        <v>1</v>
      </c>
      <c r="B27" s="100" t="str">
        <f>VLOOKUP(A27,Transporte[],2,FALSE)</f>
        <v>Carga terrestre Cali - Barbacoas</v>
      </c>
      <c r="C27" s="25" t="s">
        <v>152</v>
      </c>
      <c r="D27" s="96">
        <f>+SUM(E8:E15)</f>
        <v>6.978250000000001</v>
      </c>
      <c r="E27" s="96"/>
      <c r="F27" s="120">
        <f>VLOOKUP(A27,Transporte[],7,FALSE)</f>
        <v>206</v>
      </c>
      <c r="G27" s="33">
        <f>D27*F27</f>
        <v>1437.5195000000001</v>
      </c>
    </row>
    <row r="28" spans="1:9" ht="13.15" customHeight="1">
      <c r="A28" s="103">
        <v>3</v>
      </c>
      <c r="B28" s="100" t="str">
        <f>VLOOKUP(A28,Transporte[],2,FALSE)</f>
        <v>Carga helicoptero Barbacoas - Comunidades</v>
      </c>
      <c r="C28" s="25" t="s">
        <v>152</v>
      </c>
      <c r="D28" s="96">
        <f>+SUM(E8:E15)</f>
        <v>6.978250000000001</v>
      </c>
      <c r="E28" s="96"/>
      <c r="F28" s="120">
        <f>VLOOKUP(A28,Transporte[],7,FALSE)</f>
        <v>17156.719324002574</v>
      </c>
      <c r="G28" s="33">
        <f>D28*F28</f>
        <v>119723.87662272097</v>
      </c>
    </row>
    <row r="29" spans="1:9" ht="13.15" customHeight="1">
      <c r="B29" s="24"/>
      <c r="C29" s="25"/>
      <c r="D29" s="26"/>
      <c r="E29" s="26"/>
      <c r="F29" s="33"/>
      <c r="G29" s="33"/>
    </row>
    <row r="30" spans="1:9">
      <c r="D30" s="16"/>
      <c r="E30" s="16"/>
      <c r="F30" s="27" t="s">
        <v>2633</v>
      </c>
      <c r="G30" s="35">
        <f>SUM(G27:G29)</f>
        <v>121161.39612272097</v>
      </c>
    </row>
    <row r="31" spans="1:9">
      <c r="D31" s="16"/>
      <c r="E31" s="16"/>
      <c r="G31" s="21"/>
    </row>
    <row r="32" spans="1:9">
      <c r="B32" s="9" t="s">
        <v>2638</v>
      </c>
      <c r="D32" s="28"/>
      <c r="E32" s="28"/>
      <c r="F32" s="29"/>
      <c r="G32" s="22"/>
    </row>
    <row r="33" spans="1:9" s="16" customFormat="1">
      <c r="A33" s="97" t="s">
        <v>1086</v>
      </c>
      <c r="B33" s="10" t="s">
        <v>17</v>
      </c>
      <c r="C33" s="11" t="s">
        <v>2639</v>
      </c>
      <c r="D33" s="11" t="s">
        <v>2640</v>
      </c>
      <c r="E33" s="11"/>
      <c r="F33" s="11" t="s">
        <v>1200</v>
      </c>
      <c r="G33" s="23" t="s">
        <v>2421</v>
      </c>
    </row>
    <row r="34" spans="1:9" ht="14.45">
      <c r="A34" s="103">
        <v>1</v>
      </c>
      <c r="B34" s="100" t="str">
        <f>VLOOKUP(A34,ManoObra[],2,FALSE)</f>
        <v>Electricista</v>
      </c>
      <c r="C34" s="38">
        <f>VLOOKUP(A34,ManoObra[],7,FALSE)</f>
        <v>78165</v>
      </c>
      <c r="D34" s="20">
        <f>FP!$B$28</f>
        <v>1.61</v>
      </c>
      <c r="E34" s="20"/>
      <c r="F34" s="14">
        <f>+RENDIMIENTOS!$C$33</f>
        <v>5</v>
      </c>
      <c r="G34" s="34">
        <f>ROUND(C34*D34/F34,0)</f>
        <v>25169</v>
      </c>
      <c r="I34" s="75"/>
    </row>
    <row r="35" spans="1:9" ht="14.45">
      <c r="A35" s="103">
        <v>2</v>
      </c>
      <c r="B35" s="100" t="str">
        <f>VLOOKUP(A35,ManoObra[],2,FALSE)</f>
        <v>Ayudante</v>
      </c>
      <c r="C35" s="38">
        <f>VLOOKUP(A35,ManoObra[],7,FALSE)</f>
        <v>72655</v>
      </c>
      <c r="D35" s="20">
        <f>FP!$B$28</f>
        <v>1.61</v>
      </c>
      <c r="E35" s="20"/>
      <c r="F35" s="14">
        <f>+RENDIMIENTOS!$C$33</f>
        <v>5</v>
      </c>
      <c r="G35" s="34">
        <f>ROUND(C35*D35/F35,0)</f>
        <v>23395</v>
      </c>
      <c r="I35" s="75"/>
    </row>
    <row r="36" spans="1:9">
      <c r="D36" s="16"/>
      <c r="E36" s="16"/>
      <c r="F36" s="27" t="s">
        <v>2633</v>
      </c>
      <c r="G36" s="40">
        <f>SUM(G34:G35)</f>
        <v>48564</v>
      </c>
    </row>
    <row r="37" spans="1:9">
      <c r="D37" s="16"/>
      <c r="E37" s="16"/>
      <c r="G37" s="22"/>
    </row>
    <row r="38" spans="1:9" ht="12.75" customHeight="1">
      <c r="A38"/>
      <c r="B38"/>
      <c r="D38" s="1650" t="s">
        <v>2641</v>
      </c>
      <c r="E38" s="1654"/>
      <c r="F38" s="1651"/>
      <c r="G38" s="36">
        <f>G16+G23+G30+G36</f>
        <v>11531595.39612272</v>
      </c>
    </row>
    <row r="39" spans="1:9">
      <c r="A39" s="275" t="s">
        <v>99</v>
      </c>
      <c r="B39" s="275" t="s">
        <v>100</v>
      </c>
      <c r="D39" s="16"/>
      <c r="E39" s="16"/>
      <c r="F39" s="8"/>
      <c r="G39" s="39"/>
    </row>
    <row r="40" spans="1:9">
      <c r="A40" s="276"/>
      <c r="B40" s="275" t="s">
        <v>101</v>
      </c>
    </row>
  </sheetData>
  <mergeCells count="4">
    <mergeCell ref="B1:G1"/>
    <mergeCell ref="B3:F3"/>
    <mergeCell ref="B4:D4"/>
    <mergeCell ref="D38:F38"/>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0FC7-EB5B-4D83-B04F-FF638E7AEA18}">
  <sheetPr>
    <tabColor theme="8" tint="0.59999389629810485"/>
    <pageSetUpPr fitToPage="1"/>
  </sheetPr>
  <dimension ref="A1:I47"/>
  <sheetViews>
    <sheetView view="pageBreakPreview" topLeftCell="A7" zoomScale="90" zoomScaleNormal="100" zoomScaleSheetLayoutView="9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KW'!A9)</f>
        <v>ITEM:  2.1.5</v>
      </c>
      <c r="C3" s="1653"/>
      <c r="D3" s="1653"/>
      <c r="E3" s="1653"/>
      <c r="F3" s="1653"/>
      <c r="G3" s="4" t="s">
        <v>2642</v>
      </c>
      <c r="H3" s="5"/>
    </row>
    <row r="4" spans="1:9" ht="78.75" customHeight="1">
      <c r="B4" s="1647" t="str">
        <f>+'2. MR 5 KW'!B9</f>
        <v>Suministro, transporte e instalación de tablero principal en DC con cumplimiento RETIE, dimensiones 820x620x300, incluye barrajes de 300 A, protecciones de 250, 100 y 160 A 500VDC y cableado hacia arreglos de baterías e inversores.</v>
      </c>
      <c r="C4" s="1648"/>
      <c r="D4" s="1649"/>
      <c r="E4" s="223"/>
      <c r="G4" s="6" t="str">
        <f>+'2. MR 5 KW'!C9</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18</v>
      </c>
      <c r="B8" s="100" t="str">
        <f>VLOOKUP(A8,Materiales[],3,FALSE)</f>
        <v>Gabinete eléctrico metálico con revestimiento eléctrostatico de dimensiones 820x620x300 IP66 Doble fondo.</v>
      </c>
      <c r="C8" s="99" t="str">
        <f>VLOOKUP(A8,Materiales[],4,FALSE)</f>
        <v>UN</v>
      </c>
      <c r="D8" s="96">
        <v>1</v>
      </c>
      <c r="E8" s="224">
        <f>VLOOKUP(A8,Materiales[],5,FALSE)*D8</f>
        <v>20</v>
      </c>
      <c r="F8" s="101">
        <f>VLOOKUP(A8,Materiales[],6,FALSE)</f>
        <v>1619860</v>
      </c>
      <c r="G8" s="101">
        <f>ROUND(D8*F8,0)</f>
        <v>1619860</v>
      </c>
      <c r="I8" s="31"/>
    </row>
    <row r="9" spans="1:9" ht="26.45">
      <c r="A9" s="103">
        <v>156</v>
      </c>
      <c r="B9" s="100" t="str">
        <f>VLOOKUP(A9,Materiales[],3,FALSE)</f>
        <v>Barraje de cobre tropicalizado de 200 A para 16 conexiones</v>
      </c>
      <c r="C9" s="99" t="str">
        <f>VLOOKUP(A9,Materiales[],4,FALSE)</f>
        <v>UN</v>
      </c>
      <c r="D9" s="96">
        <v>2</v>
      </c>
      <c r="E9" s="224">
        <f>VLOOKUP(A9,Materiales[],5,FALSE)*D9</f>
        <v>2.4</v>
      </c>
      <c r="F9" s="101">
        <f>VLOOKUP(A9,Materiales[],6,FALSE)</f>
        <v>68845</v>
      </c>
      <c r="G9" s="101">
        <f t="shared" ref="G9:G16" si="0">ROUND(D9*F9,0)</f>
        <v>137690</v>
      </c>
      <c r="I9" s="31"/>
    </row>
    <row r="10" spans="1:9" ht="14.45">
      <c r="A10" s="103">
        <v>12</v>
      </c>
      <c r="B10" s="100" t="str">
        <f>VLOOKUP(A10,Materiales[],3,FALSE)</f>
        <v xml:space="preserve">Interruptor termomagnético 250A 2P 500 VDC 20 Ka </v>
      </c>
      <c r="C10" s="99" t="str">
        <f>VLOOKUP(A10,Materiales[],4,FALSE)</f>
        <v>UN</v>
      </c>
      <c r="D10" s="96">
        <v>1</v>
      </c>
      <c r="E10" s="224">
        <f>VLOOKUP(A10,Materiales[],5,FALSE)*D10</f>
        <v>0.5</v>
      </c>
      <c r="F10" s="101">
        <f>VLOOKUP(A10,Materiales[],6,FALSE)</f>
        <v>602140</v>
      </c>
      <c r="G10" s="101">
        <f t="shared" si="0"/>
        <v>602140</v>
      </c>
      <c r="I10" s="31">
        <f>18.22*4</f>
        <v>72.88</v>
      </c>
    </row>
    <row r="11" spans="1:9" ht="14.45">
      <c r="A11" s="103">
        <v>20</v>
      </c>
      <c r="B11" s="100" t="str">
        <f>VLOOKUP(A11,Materiales[],3,FALSE)</f>
        <v xml:space="preserve">Interruptor termomagnético 100A 2P 500 VDC 6 Ka </v>
      </c>
      <c r="C11" s="99" t="str">
        <f>VLOOKUP(A11,Materiales[],4,FALSE)</f>
        <v>UN</v>
      </c>
      <c r="D11" s="96">
        <v>1</v>
      </c>
      <c r="E11" s="224">
        <f>VLOOKUP(A11,Materiales[],5,FALSE)*D11</f>
        <v>0.4</v>
      </c>
      <c r="F11" s="101">
        <f>VLOOKUP(A11,Materiales[],6,FALSE)</f>
        <v>149500</v>
      </c>
      <c r="G11" s="101">
        <f t="shared" si="0"/>
        <v>149500</v>
      </c>
      <c r="I11" s="31"/>
    </row>
    <row r="12" spans="1:9" ht="29.25" customHeight="1">
      <c r="A12" s="103">
        <v>181</v>
      </c>
      <c r="B12" s="100" t="str">
        <f>VLOOKUP(A12,Materiales[],3,FALSE)</f>
        <v xml:space="preserve">Interruptor termomagnético 160A 2P 500 VDC 6 Ka </v>
      </c>
      <c r="C12" s="99" t="str">
        <f>VLOOKUP(A12,Materiales[],4,FALSE)</f>
        <v>UN</v>
      </c>
      <c r="D12" s="96">
        <v>1</v>
      </c>
      <c r="E12" s="224">
        <f>VLOOKUP(A12,Materiales[],5,FALSE)*D12</f>
        <v>0.4</v>
      </c>
      <c r="F12" s="101">
        <f>VLOOKUP(A12,Materiales[],6,FALSE)</f>
        <v>276000</v>
      </c>
      <c r="G12" s="101">
        <f t="shared" si="0"/>
        <v>276000</v>
      </c>
      <c r="I12" s="31"/>
    </row>
    <row r="13" spans="1:9" ht="14.45">
      <c r="A13" s="103">
        <v>24</v>
      </c>
      <c r="B13" s="100" t="str">
        <f>VLOOKUP(A13,Materiales[],3,FALSE)</f>
        <v>Borna para ponchar varios calibres y terminales</v>
      </c>
      <c r="C13" s="99" t="str">
        <f>VLOOKUP(A13,Materiales[],4,FALSE)</f>
        <v>UN</v>
      </c>
      <c r="D13" s="96">
        <v>16</v>
      </c>
      <c r="E13" s="224">
        <f>VLOOKUP(A13,Materiales[],5,FALSE)*D13</f>
        <v>0.128</v>
      </c>
      <c r="F13" s="101">
        <f>VLOOKUP(A13,Materiales[],6,FALSE)</f>
        <v>2111</v>
      </c>
      <c r="G13" s="101">
        <f t="shared" si="0"/>
        <v>33776</v>
      </c>
      <c r="I13" s="31"/>
    </row>
    <row r="14" spans="1:9" ht="26.45">
      <c r="A14" s="103">
        <v>25</v>
      </c>
      <c r="B14" s="100" t="str">
        <f>VLOOKUP(A14,Materiales[],3,FALSE)</f>
        <v>Tubo termoencogible. Distintos calibres, distintos colores</v>
      </c>
      <c r="C14" s="99" t="str">
        <f>VLOOKUP(A14,Materiales[],4,FALSE)</f>
        <v>UN</v>
      </c>
      <c r="D14" s="96">
        <v>16</v>
      </c>
      <c r="E14" s="224">
        <f>VLOOKUP(A14,Materiales[],5,FALSE)*D14</f>
        <v>0.128</v>
      </c>
      <c r="F14" s="101">
        <f>VLOOKUP(A14,Materiales[],6,FALSE)</f>
        <v>3680</v>
      </c>
      <c r="G14" s="101">
        <f t="shared" si="0"/>
        <v>58880</v>
      </c>
      <c r="I14" s="31"/>
    </row>
    <row r="15" spans="1:9" ht="14.45">
      <c r="A15" s="103">
        <v>140</v>
      </c>
      <c r="B15" s="100" t="str">
        <f>VLOOKUP(A15,Materiales[],3,FALSE)</f>
        <v>Marcador tipo anillo ar2 (+, -, L, N,T) x 20 Piezas</v>
      </c>
      <c r="C15" s="99" t="str">
        <f>VLOOKUP(A15,Materiales[],4,FALSE)</f>
        <v>JG</v>
      </c>
      <c r="D15" s="96">
        <v>2</v>
      </c>
      <c r="E15" s="224">
        <f>VLOOKUP(A15,Materiales[],5,FALSE)*D15</f>
        <v>0.02</v>
      </c>
      <c r="F15" s="101">
        <f>VLOOKUP(A15,Materiales[],6,FALSE)</f>
        <v>10810</v>
      </c>
      <c r="G15" s="101">
        <f t="shared" si="0"/>
        <v>21620</v>
      </c>
      <c r="I15" s="31"/>
    </row>
    <row r="16" spans="1:9" ht="14.45">
      <c r="A16" s="103">
        <v>10</v>
      </c>
      <c r="B16" s="100" t="str">
        <f>VLOOKUP(A16,Materiales[],3,FALSE)</f>
        <v>Riel DIN 35 mm x 7.5 mm</v>
      </c>
      <c r="C16" s="99" t="str">
        <f>VLOOKUP(A16,Materiales[],4,FALSE)</f>
        <v>ML</v>
      </c>
      <c r="D16" s="227">
        <v>1</v>
      </c>
      <c r="E16" s="224">
        <f>VLOOKUP(A16,Materiales[],5,FALSE)*D16</f>
        <v>0.3</v>
      </c>
      <c r="F16" s="101">
        <f>VLOOKUP(A16,Materiales[],6,FALSE)</f>
        <v>10732</v>
      </c>
      <c r="G16" s="101">
        <f t="shared" si="0"/>
        <v>10732</v>
      </c>
      <c r="I16" s="31"/>
    </row>
    <row r="17" spans="1:9" ht="14.45">
      <c r="A17" s="103">
        <v>239</v>
      </c>
      <c r="B17" s="100" t="str">
        <f>VLOOKUP(A17,Materiales[],3,FALSE)</f>
        <v>Cable Cu THHN 1/0 AWG</v>
      </c>
      <c r="C17" s="99" t="str">
        <f>VLOOKUP(A17,Materiales[],4,FALSE)</f>
        <v>ML</v>
      </c>
      <c r="D17" s="227">
        <v>4</v>
      </c>
      <c r="E17" s="224">
        <f>VLOOKUP(A17,Materiales[],5,FALSE)*D17</f>
        <v>2.1920000000000002</v>
      </c>
      <c r="F17" s="101">
        <f>VLOOKUP(A17,Materiales[],6,FALSE)</f>
        <v>43470</v>
      </c>
      <c r="G17" s="101">
        <f t="shared" ref="G17:G22" si="1">ROUND(D17*F17,0)</f>
        <v>173880</v>
      </c>
      <c r="I17" s="31"/>
    </row>
    <row r="18" spans="1:9" ht="14.45">
      <c r="A18" s="103">
        <v>246</v>
      </c>
      <c r="B18" s="100" t="str">
        <f>VLOOKUP(A18,Materiales[],3,FALSE)</f>
        <v>Cable Cu THHN 8 AWG</v>
      </c>
      <c r="C18" s="99" t="str">
        <f>VLOOKUP(A18,Materiales[],4,FALSE)</f>
        <v>ML</v>
      </c>
      <c r="D18" s="227">
        <f>+D17/2*2</f>
        <v>4</v>
      </c>
      <c r="E18" s="224">
        <f>VLOOKUP(A18,Materiales[],5,FALSE)*D18</f>
        <v>0.38400000000000001</v>
      </c>
      <c r="F18" s="101">
        <f>VLOOKUP(A18,Materiales[],6,FALSE)</f>
        <v>7015</v>
      </c>
      <c r="G18" s="101">
        <f t="shared" ref="G18" si="2">ROUND(D18*F18,0)</f>
        <v>28060</v>
      </c>
      <c r="I18" s="31"/>
    </row>
    <row r="19" spans="1:9" ht="14.45">
      <c r="A19" s="103">
        <v>402</v>
      </c>
      <c r="B19" s="100" t="str">
        <f>VLOOKUP(A19,Materiales[],3,FALSE)</f>
        <v>Cable Cu THHN 4/0 AWG</v>
      </c>
      <c r="C19" s="99" t="str">
        <f>VLOOKUP(A19,Materiales[],4,FALSE)</f>
        <v>ML</v>
      </c>
      <c r="D19" s="227">
        <v>4</v>
      </c>
      <c r="E19" s="224">
        <f>VLOOKUP(A19,Materiales[],5,FALSE)*D19</f>
        <v>4.1239999999999997</v>
      </c>
      <c r="F19" s="101">
        <f>VLOOKUP(A19,Materiales[],6,FALSE)</f>
        <v>101456</v>
      </c>
      <c r="G19" s="101">
        <f t="shared" si="1"/>
        <v>405824</v>
      </c>
      <c r="I19" s="31"/>
    </row>
    <row r="20" spans="1:9" ht="14.45">
      <c r="A20" s="103">
        <v>238</v>
      </c>
      <c r="B20" s="100" t="str">
        <f>VLOOKUP(A20,Materiales[],3,FALSE)</f>
        <v>Cable Cu THHN 2 AWG</v>
      </c>
      <c r="C20" s="99" t="str">
        <f>VLOOKUP(A20,Materiales[],4,FALSE)</f>
        <v>ML</v>
      </c>
      <c r="D20" s="227">
        <v>4</v>
      </c>
      <c r="E20" s="224">
        <f>VLOOKUP(A20,Materiales[],5,FALSE)*D20</f>
        <v>1.4</v>
      </c>
      <c r="F20" s="101">
        <f>VLOOKUP(A20,Materiales[],6,FALSE)</f>
        <v>24380</v>
      </c>
      <c r="G20" s="101">
        <f t="shared" ref="G20" si="3">ROUND(D20*F20,0)</f>
        <v>97520</v>
      </c>
      <c r="I20" s="31"/>
    </row>
    <row r="21" spans="1:9" ht="14.45">
      <c r="A21" s="103">
        <v>85</v>
      </c>
      <c r="B21" s="100" t="str">
        <f>VLOOKUP(A21,Materiales[],3,FALSE)</f>
        <v>Cable Cu Desnudo 8 AWG</v>
      </c>
      <c r="C21" s="99" t="str">
        <f>VLOOKUP(A21,Materiales[],4,FALSE)</f>
        <v>ML</v>
      </c>
      <c r="D21" s="227">
        <v>1</v>
      </c>
      <c r="E21" s="224">
        <f>VLOOKUP(A21,Materiales[],5,FALSE)*D21</f>
        <v>7.4999999999999997E-2</v>
      </c>
      <c r="F21" s="101">
        <f>VLOOKUP(A21,Materiales[],6,FALSE)</f>
        <v>6153</v>
      </c>
      <c r="G21" s="101">
        <f t="shared" si="1"/>
        <v>6153</v>
      </c>
      <c r="I21" s="31"/>
    </row>
    <row r="22" spans="1:9" ht="14.45">
      <c r="A22" s="103">
        <v>241</v>
      </c>
      <c r="B22" s="100" t="str">
        <f>VLOOKUP(A22,Materiales[],3,FALSE)</f>
        <v>Cable Cu THHN 6 AWG</v>
      </c>
      <c r="C22" s="99" t="str">
        <f>VLOOKUP(A22,Materiales[],4,FALSE)</f>
        <v>ML</v>
      </c>
      <c r="D22" s="227">
        <f>+D19/2</f>
        <v>2</v>
      </c>
      <c r="E22" s="224">
        <f>VLOOKUP(A22,Materiales[],5,FALSE)*D22</f>
        <v>0.33600000000000002</v>
      </c>
      <c r="F22" s="101">
        <f>VLOOKUP(A22,Materiales[],6,FALSE)</f>
        <v>16000</v>
      </c>
      <c r="G22" s="101">
        <f t="shared" si="1"/>
        <v>32000</v>
      </c>
      <c r="I22" s="31"/>
    </row>
    <row r="23" spans="1:9">
      <c r="D23" s="16"/>
      <c r="E23" s="16"/>
      <c r="F23" s="27" t="s">
        <v>2633</v>
      </c>
      <c r="G23" s="40">
        <f>SUM(G8:G22)</f>
        <v>3653635</v>
      </c>
    </row>
    <row r="25" spans="1:9">
      <c r="B25" s="18" t="s">
        <v>2634</v>
      </c>
      <c r="G25" s="37"/>
    </row>
    <row r="26" spans="1:9">
      <c r="A26" s="97" t="s">
        <v>1086</v>
      </c>
      <c r="B26" s="98" t="s">
        <v>17</v>
      </c>
      <c r="C26" s="11" t="s">
        <v>1891</v>
      </c>
      <c r="D26" s="11" t="s">
        <v>2635</v>
      </c>
      <c r="E26" s="11"/>
      <c r="F26" s="11" t="s">
        <v>1200</v>
      </c>
      <c r="G26" s="11" t="s">
        <v>2421</v>
      </c>
    </row>
    <row r="27" spans="1:9" ht="14.45">
      <c r="A27" s="103">
        <v>1</v>
      </c>
      <c r="B27" s="100" t="str">
        <f>VLOOKUP(A27,Equip.Herram[],2,FALSE)</f>
        <v>Herramienta menor</v>
      </c>
      <c r="C27" s="13" t="str">
        <f>VLOOKUP(A27,Equip.Herram[],3,FALSE)</f>
        <v>UN</v>
      </c>
      <c r="D27" s="34">
        <f>VLOOKUP(A27,Equip.Herram[],4,FALSE)</f>
        <v>24840</v>
      </c>
      <c r="E27" s="34"/>
      <c r="F27" s="14">
        <f>+RENDIMIENTOS!C34</f>
        <v>1</v>
      </c>
      <c r="G27" s="34">
        <f>ROUND(D27/F27,0)</f>
        <v>24840</v>
      </c>
    </row>
    <row r="28" spans="1:9">
      <c r="B28" s="12"/>
      <c r="C28" s="13"/>
      <c r="D28" s="15"/>
      <c r="E28" s="15"/>
      <c r="F28" s="20"/>
      <c r="G28" s="19"/>
    </row>
    <row r="29" spans="1:9">
      <c r="B29" s="12"/>
      <c r="C29" s="13"/>
      <c r="D29" s="15"/>
      <c r="E29" s="15"/>
      <c r="F29" s="20"/>
      <c r="G29" s="19"/>
    </row>
    <row r="30" spans="1:9">
      <c r="D30" s="16"/>
      <c r="E30" s="16"/>
      <c r="F30" s="17" t="s">
        <v>2633</v>
      </c>
      <c r="G30" s="35">
        <f>SUM(G27:G29)</f>
        <v>24840</v>
      </c>
    </row>
    <row r="31" spans="1:9">
      <c r="D31" s="16"/>
      <c r="E31" s="16"/>
      <c r="F31" s="16"/>
      <c r="G31" s="21"/>
    </row>
    <row r="32" spans="1:9">
      <c r="B32" s="9" t="s">
        <v>2636</v>
      </c>
      <c r="G32" s="22"/>
    </row>
    <row r="33" spans="1:9">
      <c r="A33" s="97" t="s">
        <v>1086</v>
      </c>
      <c r="B33" s="10" t="s">
        <v>17</v>
      </c>
      <c r="C33" s="11" t="s">
        <v>48</v>
      </c>
      <c r="D33" s="11" t="s">
        <v>2643</v>
      </c>
      <c r="E33" s="11"/>
      <c r="F33" s="11" t="s">
        <v>2644</v>
      </c>
      <c r="G33" s="23" t="s">
        <v>2421</v>
      </c>
      <c r="I33" s="37"/>
    </row>
    <row r="34" spans="1:9" ht="26.45" customHeight="1">
      <c r="A34" s="103">
        <v>1</v>
      </c>
      <c r="B34" s="100" t="str">
        <f>VLOOKUP(A34,Transporte[],2,FALSE)</f>
        <v>Carga terrestre Cali - Barbacoas</v>
      </c>
      <c r="C34" s="25" t="s">
        <v>152</v>
      </c>
      <c r="D34" s="96">
        <f>+SUM(E8:E16)</f>
        <v>24.275999999999996</v>
      </c>
      <c r="E34" s="96"/>
      <c r="F34" s="120">
        <f>VLOOKUP(A34,Transporte[],7,FALSE)</f>
        <v>206</v>
      </c>
      <c r="G34" s="33">
        <f>D34*F34</f>
        <v>5000.8559999999989</v>
      </c>
    </row>
    <row r="35" spans="1:9" ht="13.15" customHeight="1">
      <c r="A35" s="103">
        <v>3</v>
      </c>
      <c r="B35" s="100" t="str">
        <f>VLOOKUP(A35,Transporte[],2,FALSE)</f>
        <v>Carga helicoptero Barbacoas - Comunidades</v>
      </c>
      <c r="C35" s="25" t="s">
        <v>152</v>
      </c>
      <c r="D35" s="96">
        <f>+SUM(E8:E16)</f>
        <v>24.275999999999996</v>
      </c>
      <c r="E35" s="96"/>
      <c r="F35" s="120">
        <f>VLOOKUP(A35,Transporte[],7,FALSE)</f>
        <v>17156.719324002574</v>
      </c>
      <c r="G35" s="33">
        <f>D35*F35</f>
        <v>416496.51830948639</v>
      </c>
    </row>
    <row r="36" spans="1:9" ht="13.15" customHeight="1">
      <c r="B36" s="24"/>
      <c r="C36" s="25"/>
      <c r="D36" s="26"/>
      <c r="E36" s="26"/>
      <c r="F36" s="33"/>
      <c r="G36" s="33"/>
    </row>
    <row r="37" spans="1:9">
      <c r="D37" s="16"/>
      <c r="E37" s="16"/>
      <c r="F37" s="27" t="s">
        <v>2633</v>
      </c>
      <c r="G37" s="35">
        <f>SUM(G34:G36)</f>
        <v>421497.37430948636</v>
      </c>
    </row>
    <row r="38" spans="1:9">
      <c r="D38" s="16"/>
      <c r="E38" s="16"/>
      <c r="G38" s="21"/>
    </row>
    <row r="39" spans="1:9">
      <c r="B39" s="9" t="s">
        <v>2638</v>
      </c>
      <c r="D39" s="28"/>
      <c r="E39" s="28"/>
      <c r="F39" s="29"/>
      <c r="G39" s="22"/>
    </row>
    <row r="40" spans="1:9" s="16" customFormat="1">
      <c r="A40" s="97" t="s">
        <v>1086</v>
      </c>
      <c r="B40" s="10" t="s">
        <v>17</v>
      </c>
      <c r="C40" s="11" t="s">
        <v>2639</v>
      </c>
      <c r="D40" s="11" t="s">
        <v>2640</v>
      </c>
      <c r="E40" s="11"/>
      <c r="F40" s="11" t="s">
        <v>1200</v>
      </c>
      <c r="G40" s="23" t="s">
        <v>2421</v>
      </c>
    </row>
    <row r="41" spans="1:9" ht="14.45">
      <c r="A41" s="103">
        <v>1</v>
      </c>
      <c r="B41" s="100" t="str">
        <f>VLOOKUP(A41,ManoObra[],2,FALSE)</f>
        <v>Electricista</v>
      </c>
      <c r="C41" s="38">
        <f>VLOOKUP(A41,ManoObra[],7,FALSE)</f>
        <v>78165</v>
      </c>
      <c r="D41" s="20">
        <f>FP!$B$28</f>
        <v>1.61</v>
      </c>
      <c r="E41" s="20"/>
      <c r="F41" s="14">
        <f>+RENDIMIENTOS!$C$34</f>
        <v>1</v>
      </c>
      <c r="G41" s="34">
        <f>ROUND(C41*D41/F41,0)</f>
        <v>125846</v>
      </c>
      <c r="I41" s="75"/>
    </row>
    <row r="42" spans="1:9" ht="14.45">
      <c r="A42" s="103">
        <v>2</v>
      </c>
      <c r="B42" s="100" t="str">
        <f>VLOOKUP(A42,ManoObra[],2,FALSE)</f>
        <v>Ayudante</v>
      </c>
      <c r="C42" s="38">
        <f>VLOOKUP(A42,ManoObra[],7,FALSE)</f>
        <v>72655</v>
      </c>
      <c r="D42" s="20">
        <f>FP!$B$28</f>
        <v>1.61</v>
      </c>
      <c r="E42" s="20"/>
      <c r="F42" s="14">
        <f>+RENDIMIENTOS!$C$34</f>
        <v>1</v>
      </c>
      <c r="G42" s="34">
        <f>ROUND(C42*D42/F42,0)</f>
        <v>116975</v>
      </c>
      <c r="I42" s="75"/>
    </row>
    <row r="43" spans="1:9">
      <c r="D43" s="16"/>
      <c r="E43" s="16"/>
      <c r="F43" s="27" t="s">
        <v>2633</v>
      </c>
      <c r="G43" s="40">
        <f>SUM(G41:G42)</f>
        <v>242821</v>
      </c>
    </row>
    <row r="44" spans="1:9">
      <c r="D44" s="16"/>
      <c r="E44" s="16"/>
      <c r="G44" s="22"/>
    </row>
    <row r="45" spans="1:9" ht="12.75" customHeight="1">
      <c r="A45"/>
      <c r="B45"/>
      <c r="D45" s="1650" t="s">
        <v>2641</v>
      </c>
      <c r="E45" s="1654"/>
      <c r="F45" s="1651"/>
      <c r="G45" s="36">
        <f>G23+G30+G37+G43</f>
        <v>4342793.3743094858</v>
      </c>
    </row>
    <row r="46" spans="1:9">
      <c r="A46" s="275" t="s">
        <v>99</v>
      </c>
      <c r="B46" s="275" t="s">
        <v>100</v>
      </c>
      <c r="D46" s="16"/>
      <c r="E46" s="16"/>
      <c r="F46" s="8"/>
      <c r="G46" s="39"/>
    </row>
    <row r="47" spans="1:9">
      <c r="A47" s="276"/>
      <c r="B47" s="275" t="s">
        <v>101</v>
      </c>
    </row>
  </sheetData>
  <mergeCells count="4">
    <mergeCell ref="B1:G1"/>
    <mergeCell ref="B3:F3"/>
    <mergeCell ref="B4:D4"/>
    <mergeCell ref="D45:F4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ED65-5284-47EB-AC25-78DB4D112269}">
  <sheetPr>
    <tabColor theme="8" tint="0.59999389629810485"/>
    <pageSetUpPr fitToPage="1"/>
  </sheetPr>
  <dimension ref="A1:I39"/>
  <sheetViews>
    <sheetView view="pageBreakPreview" zoomScale="80" zoomScaleNormal="100" zoomScaleSheetLayoutView="8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7" style="3" bestFit="1"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KW'!A10,", ",'3. MR 10 KW'!A10,", ",'4. MR 15 KW'!A10)</f>
        <v>ITEM:  2.1.6, 3.1.6, 4.1.6</v>
      </c>
      <c r="C3" s="1653"/>
      <c r="D3" s="1653"/>
      <c r="E3" s="1653"/>
      <c r="F3" s="1653"/>
      <c r="G3" s="4" t="s">
        <v>2642</v>
      </c>
      <c r="H3" s="5"/>
    </row>
    <row r="4" spans="1:9" ht="92.45" customHeight="1">
      <c r="B4" s="1647" t="str">
        <f>+'2. MR 5 KW'!B10</f>
        <v>Suministro, transporte e instalación de banco de baterías de 24576 Wh a 51,2 V. Incluye rack de baterías, cables de interconexión y conexión al sistema de moniteoreo mediante protocolo CAN-BUS. las baterías de ion - litio tipo fosfato de hierro (LiFePO4) de ciclo profundo de 120 Ah - 51,2 VDC -  6.000 ciclos hasta el 80% DOD, libre de mantenimiento. Con BMS, puertos de comunicaciones,  vida útil mín de 15 años y 10 años de garantia.</v>
      </c>
      <c r="C4" s="1648"/>
      <c r="D4" s="1649"/>
      <c r="E4" s="223"/>
      <c r="G4" s="6" t="str">
        <f>+'2. MR 5 KW'!C10</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273">
        <v>337</v>
      </c>
      <c r="B8" s="100" t="str">
        <f>VLOOKUP(A8,Materiales[],3,FALSE)</f>
        <v>Batería de ión - litio tipo fosfato de hierro (LiFePO4) de ciclo profundo de 120 Ah - 51,2 VDC</v>
      </c>
      <c r="C8" s="99" t="str">
        <f>VLOOKUP(A8,Materiales[],4,FALSE)</f>
        <v>UN</v>
      </c>
      <c r="D8" s="274">
        <f>+USUARIOS!N30</f>
        <v>4</v>
      </c>
      <c r="E8" s="224">
        <f>VLOOKUP(A8,Materiales[],5,FALSE)*D8</f>
        <v>228</v>
      </c>
      <c r="F8" s="101">
        <f>VLOOKUP(A8,Materiales[],6,FALSE)</f>
        <v>10512974</v>
      </c>
      <c r="G8" s="101">
        <f>ROUND(D8*F8,0)</f>
        <v>42051896</v>
      </c>
      <c r="I8" s="31">
        <f>48*120*6</f>
        <v>34560</v>
      </c>
    </row>
    <row r="9" spans="1:9" ht="26.45">
      <c r="A9" s="103">
        <v>27</v>
      </c>
      <c r="B9" s="100" t="str">
        <f>VLOOKUP(A9,Materiales[],3,FALSE)</f>
        <v>Gabinete de Piso 40U (Ancho: 710 mm • Fondo: 990 mm)</v>
      </c>
      <c r="C9" s="99" t="str">
        <f>VLOOKUP(A9,Materiales[],4,FALSE)</f>
        <v>UN</v>
      </c>
      <c r="D9" s="96">
        <v>1</v>
      </c>
      <c r="E9" s="224">
        <f>VLOOKUP(A9,Materiales[],5,FALSE)*D9</f>
        <v>25</v>
      </c>
      <c r="F9" s="101">
        <f>VLOOKUP(A9,Materiales[],6,FALSE)</f>
        <v>2975622</v>
      </c>
      <c r="G9" s="101">
        <f t="shared" ref="G9:G14" si="0">ROUND(D9*F9,0)</f>
        <v>2975622</v>
      </c>
      <c r="I9" s="31">
        <f>120*6</f>
        <v>720</v>
      </c>
    </row>
    <row r="10" spans="1:9" ht="14.45">
      <c r="A10" s="103">
        <v>166</v>
      </c>
      <c r="B10" s="100" t="str">
        <f>VLOOKUP(A10,Materiales[],3,FALSE)</f>
        <v>Cable Cu SGT 4 AWG</v>
      </c>
      <c r="C10" s="99" t="str">
        <f>VLOOKUP(A10,Materiales[],4,FALSE)</f>
        <v>ML</v>
      </c>
      <c r="D10" s="228">
        <f>0.63*4</f>
        <v>2.52</v>
      </c>
      <c r="E10" s="224">
        <f>VLOOKUP(A10,Materiales[],5,FALSE)*D10</f>
        <v>0.59219999999999995</v>
      </c>
      <c r="F10" s="101">
        <f>VLOOKUP(A10,Materiales[],6,FALSE)</f>
        <v>26503</v>
      </c>
      <c r="G10" s="101">
        <f t="shared" si="0"/>
        <v>66788</v>
      </c>
      <c r="I10" s="31"/>
    </row>
    <row r="11" spans="1:9" ht="14.45">
      <c r="A11" s="103">
        <v>52</v>
      </c>
      <c r="B11" s="100" t="str">
        <f>VLOOKUP(A11,Materiales[],3,FALSE)</f>
        <v>Desconectador de baterías 600 A</v>
      </c>
      <c r="C11" s="99" t="str">
        <f>VLOOKUP(A11,Materiales[],4,FALSE)</f>
        <v>UN</v>
      </c>
      <c r="D11" s="96">
        <v>1</v>
      </c>
      <c r="E11" s="224">
        <f>VLOOKUP(A11,Materiales[],5,FALSE)*D11</f>
        <v>0.35</v>
      </c>
      <c r="F11" s="101">
        <f>VLOOKUP(A11,Materiales[],6,FALSE)</f>
        <v>283017</v>
      </c>
      <c r="G11" s="101">
        <f t="shared" si="0"/>
        <v>283017</v>
      </c>
      <c r="I11" s="31"/>
    </row>
    <row r="12" spans="1:9" ht="14.45">
      <c r="A12" s="103">
        <v>56</v>
      </c>
      <c r="B12" s="100" t="str">
        <f>VLOOKUP(A12,Materiales[],3,FALSE)</f>
        <v>Cable UTP Cat6</v>
      </c>
      <c r="C12" s="99" t="str">
        <f>VLOOKUP(A12,Materiales[],4,FALSE)</f>
        <v>ML</v>
      </c>
      <c r="D12" s="96">
        <v>8</v>
      </c>
      <c r="E12" s="224">
        <f>VLOOKUP(A12,Materiales[],5,FALSE)*D12</f>
        <v>0.25600000000000001</v>
      </c>
      <c r="F12" s="101">
        <f>VLOOKUP(A12,Materiales[],6,FALSE)</f>
        <v>3144</v>
      </c>
      <c r="G12" s="101">
        <f t="shared" si="0"/>
        <v>25152</v>
      </c>
      <c r="I12" s="269">
        <f>5120*D8</f>
        <v>20480</v>
      </c>
    </row>
    <row r="13" spans="1:9" ht="14.45">
      <c r="A13" s="103">
        <v>57</v>
      </c>
      <c r="B13" s="100" t="str">
        <f>VLOOKUP(A13,Materiales[],3,FALSE)</f>
        <v>Conector RJ45</v>
      </c>
      <c r="C13" s="99" t="str">
        <f>VLOOKUP(A13,Materiales[],4,FALSE)</f>
        <v>UN</v>
      </c>
      <c r="D13" s="96">
        <f>+D8</f>
        <v>4</v>
      </c>
      <c r="E13" s="224">
        <f>VLOOKUP(A13,Materiales[],5,FALSE)*D13</f>
        <v>0.04</v>
      </c>
      <c r="F13" s="101">
        <f>VLOOKUP(A13,Materiales[],6,FALSE)</f>
        <v>3429</v>
      </c>
      <c r="G13" s="101">
        <f t="shared" si="0"/>
        <v>13716</v>
      </c>
      <c r="I13" s="31"/>
    </row>
    <row r="14" spans="1:9" ht="14.45">
      <c r="A14" s="103">
        <v>29</v>
      </c>
      <c r="B14" s="100" t="str">
        <f>VLOOKUP(A14,Materiales[],3,FALSE)</f>
        <v>Terminales para batería. Par</v>
      </c>
      <c r="C14" s="99" t="str">
        <f>VLOOKUP(A14,Materiales[],4,FALSE)</f>
        <v>JG</v>
      </c>
      <c r="D14" s="96">
        <f>+D8</f>
        <v>4</v>
      </c>
      <c r="E14" s="224">
        <f>VLOOKUP(A14,Materiales[],5,FALSE)*D14</f>
        <v>0.08</v>
      </c>
      <c r="F14" s="101">
        <f>VLOOKUP(A14,Materiales[],6,FALSE)</f>
        <v>122165</v>
      </c>
      <c r="G14" s="101">
        <f t="shared" si="0"/>
        <v>488660</v>
      </c>
      <c r="I14" s="31"/>
    </row>
    <row r="15" spans="1:9">
      <c r="D15" s="16"/>
      <c r="E15" s="16"/>
      <c r="F15" s="27" t="s">
        <v>2633</v>
      </c>
      <c r="G15" s="40">
        <f>SUM(G8:G14)</f>
        <v>45904851</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+RENDIMIENTOS!$C$35</f>
        <v>1</v>
      </c>
      <c r="G19" s="34">
        <f>ROUND(D19/F19,0)</f>
        <v>24840</v>
      </c>
    </row>
    <row r="20" spans="1:9">
      <c r="B20" s="12"/>
      <c r="C20" s="13"/>
      <c r="D20" s="15"/>
      <c r="E20" s="15"/>
      <c r="F20" s="20"/>
      <c r="G20" s="19"/>
    </row>
    <row r="21" spans="1:9">
      <c r="B21" s="12"/>
      <c r="C21" s="13"/>
      <c r="D21" s="15"/>
      <c r="E21" s="15"/>
      <c r="F21" s="20"/>
      <c r="G21" s="19"/>
    </row>
    <row r="22" spans="1:9">
      <c r="D22" s="16"/>
      <c r="E22" s="16"/>
      <c r="F22" s="17" t="s">
        <v>2633</v>
      </c>
      <c r="G22" s="35">
        <f>SUM(G19:G21)</f>
        <v>24840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+SUM(E8:E14)</f>
        <v>254.31819999999999</v>
      </c>
      <c r="E26" s="96"/>
      <c r="F26" s="120">
        <f>VLOOKUP(A26,Transporte[],7,FALSE)</f>
        <v>206</v>
      </c>
      <c r="G26" s="33">
        <f>D26*F26</f>
        <v>52389.549200000001</v>
      </c>
    </row>
    <row r="27" spans="1:9" ht="13.15" customHeight="1">
      <c r="A27" s="103">
        <v>3</v>
      </c>
      <c r="B27" s="100" t="str">
        <f>VLOOKUP(A27,Transporte[],2,FALSE)</f>
        <v>Carga helicoptero Barbacoas - Comunidades</v>
      </c>
      <c r="C27" s="25" t="s">
        <v>152</v>
      </c>
      <c r="D27" s="96">
        <f>+SUM(E8:E14)</f>
        <v>254.31819999999999</v>
      </c>
      <c r="E27" s="96"/>
      <c r="F27" s="120">
        <f>VLOOKUP(A27,Transporte[],7,FALSE)</f>
        <v>17156.719324002574</v>
      </c>
      <c r="G27" s="33">
        <f>D27*F27</f>
        <v>4363265.9763855515</v>
      </c>
    </row>
    <row r="28" spans="1:9" ht="13.15" customHeight="1">
      <c r="B28" s="24"/>
      <c r="C28" s="25"/>
      <c r="D28" s="26"/>
      <c r="E28" s="26"/>
      <c r="F28" s="33"/>
      <c r="G28" s="33"/>
    </row>
    <row r="29" spans="1:9">
      <c r="D29" s="16"/>
      <c r="E29" s="16"/>
      <c r="F29" s="27" t="s">
        <v>2633</v>
      </c>
      <c r="G29" s="35">
        <f>SUM(G26:G28)</f>
        <v>4415655.5255855517</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f>+RENDIMIENTOS!$C$35</f>
        <v>1</v>
      </c>
      <c r="G33" s="34">
        <f>ROUND(C33*D33/F33,0)</f>
        <v>125846</v>
      </c>
      <c r="I33" s="75"/>
    </row>
    <row r="34" spans="1:9" ht="14.45">
      <c r="A34" s="103">
        <v>2</v>
      </c>
      <c r="B34" s="100" t="str">
        <f>VLOOKUP(A34,ManoObra[],2,FALSE)</f>
        <v>Ayudante</v>
      </c>
      <c r="C34" s="38">
        <f>VLOOKUP(A34,ManoObra[],7,FALSE)</f>
        <v>72655</v>
      </c>
      <c r="D34" s="20">
        <f>FP!$B$28</f>
        <v>1.61</v>
      </c>
      <c r="E34" s="20"/>
      <c r="F34" s="14">
        <f>+RENDIMIENTOS!$C$35</f>
        <v>1</v>
      </c>
      <c r="G34" s="34">
        <f>ROUND(C34*D34/F34,0)</f>
        <v>116975</v>
      </c>
      <c r="I34" s="75"/>
    </row>
    <row r="35" spans="1:9">
      <c r="D35" s="16"/>
      <c r="E35" s="16"/>
      <c r="F35" s="27" t="s">
        <v>2633</v>
      </c>
      <c r="G35" s="40">
        <f>SUM(G33:G34)</f>
        <v>242821</v>
      </c>
      <c r="I35" s="37">
        <f>+G35+G29+G22</f>
        <v>4683316.5255855517</v>
      </c>
    </row>
    <row r="36" spans="1:9">
      <c r="D36" s="16"/>
      <c r="E36" s="16"/>
      <c r="G36" s="22"/>
      <c r="I36" s="555">
        <f>+I35/D8</f>
        <v>1170829.1313963879</v>
      </c>
    </row>
    <row r="37" spans="1:9" ht="12.75" customHeight="1">
      <c r="A37"/>
      <c r="B37"/>
      <c r="D37" s="1650" t="s">
        <v>2641</v>
      </c>
      <c r="E37" s="1654"/>
      <c r="F37" s="1651"/>
      <c r="G37" s="36">
        <f>G15+G22+G29+G35</f>
        <v>50588167.525585555</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5" orientation="portrait" r:id="rId1"/>
  <headerFooter alignWithMargins="0">
    <oddHeader xml:space="preserve">&amp;C&amp;"Arial,Negrita"&amp;12ANÁLISIS DE PRECIOS UNITARIOS
</oddHeader>
  </headerFooter>
  <drawing r:id="rId2"/>
  <legacy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5DCD2-46F7-467C-95A1-F32885012FA3}">
  <sheetPr>
    <tabColor theme="9" tint="0.59999389629810485"/>
    <pageSetUpPr fitToPage="1"/>
  </sheetPr>
  <dimension ref="A1:I37"/>
  <sheetViews>
    <sheetView view="pageBreakPreview" topLeftCell="A4" zoomScale="80" zoomScaleNormal="100" zoomScaleSheetLayoutView="8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KW'!A11,", ",'3. MR 10 KW'!A11,", ",'4. MR 15 KW'!A11)</f>
        <v>ITEM:  2.1.7, 3.1.7, 4.1.7</v>
      </c>
      <c r="C3" s="1653"/>
      <c r="D3" s="1653"/>
      <c r="E3" s="1653"/>
      <c r="F3" s="1653"/>
      <c r="G3" s="4" t="s">
        <v>2642</v>
      </c>
      <c r="H3" s="5"/>
    </row>
    <row r="4" spans="1:9" ht="78.75" customHeight="1">
      <c r="B4" s="1647" t="str">
        <f>+'2. MR 5 KW'!B11</f>
        <v>Suministro e instalación de inversor de onda pura de 5000 VA 120V, FP 0.8, eficiencia del 94% y función de trabajo en paralelo. Incluye cable de salida en calibre 6 AWG</v>
      </c>
      <c r="C4" s="1648"/>
      <c r="D4" s="1649"/>
      <c r="E4" s="223"/>
      <c r="G4" s="6" t="str">
        <f>+'2. MR 5 KW'!C11</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30</v>
      </c>
      <c r="B8" s="100" t="str">
        <f>VLOOKUP(A8,Materiales[],3,FALSE)</f>
        <v>Inversor 5kVA, voltaje de salida 230V/120V, con dos entradas CA y dos salidas CA, certificacion IEC 60335-1, IEC 60335-2 y IEC 62109-1</v>
      </c>
      <c r="C8" s="99" t="str">
        <f>VLOOKUP(A8,Materiales[],4,FALSE)</f>
        <v>UN</v>
      </c>
      <c r="D8" s="96">
        <v>1</v>
      </c>
      <c r="E8" s="224">
        <f>VLOOKUP(A8,Materiales[],5,FALSE)*D8</f>
        <v>30</v>
      </c>
      <c r="F8" s="101">
        <f>VLOOKUP(A8,Materiales[],6,FALSE)</f>
        <v>11574806</v>
      </c>
      <c r="G8" s="101">
        <f>ROUND(D8*F8,0)</f>
        <v>11574806</v>
      </c>
      <c r="I8" s="31"/>
    </row>
    <row r="9" spans="1:9" ht="14.45">
      <c r="A9" s="103">
        <v>241</v>
      </c>
      <c r="B9" s="100" t="str">
        <f>VLOOKUP(A9,Materiales[],3,FALSE)</f>
        <v>Cable Cu THHN 6 AWG</v>
      </c>
      <c r="C9" s="99" t="str">
        <f>VLOOKUP(A9,Materiales[],4,FALSE)</f>
        <v>ML</v>
      </c>
      <c r="D9" s="227">
        <f>2*2*1.05</f>
        <v>4.2</v>
      </c>
      <c r="E9" s="224">
        <f>VLOOKUP(A9,Materiales[],5,FALSE)*D9</f>
        <v>0.70560000000000012</v>
      </c>
      <c r="F9" s="101">
        <f>VLOOKUP(A9,Materiales[],6,FALSE)</f>
        <v>16000</v>
      </c>
      <c r="G9" s="101">
        <f t="shared" ref="G9:G12" si="0">ROUND(D9*F9,0)</f>
        <v>67200</v>
      </c>
      <c r="I9" s="31"/>
    </row>
    <row r="10" spans="1:9" ht="14.45">
      <c r="A10" s="103">
        <v>124</v>
      </c>
      <c r="B10" s="100" t="str">
        <f>VLOOKUP(A10,Materiales[],3,FALSE)</f>
        <v>Cable Cu THHN 12 AWG</v>
      </c>
      <c r="C10" s="99" t="str">
        <f>VLOOKUP(A10,Materiales[],4,FALSE)</f>
        <v>ML</v>
      </c>
      <c r="D10" s="227">
        <f>2*1*1.05</f>
        <v>2.1</v>
      </c>
      <c r="E10" s="224">
        <f>VLOOKUP(A10,Materiales[],5,FALSE)*D10</f>
        <v>7.1400000000000005E-2</v>
      </c>
      <c r="F10" s="101">
        <f>VLOOKUP(A10,Materiales[],6,FALSE)</f>
        <v>2653</v>
      </c>
      <c r="G10" s="101">
        <f t="shared" ref="G10" si="1">ROUND(D10*F10,0)</f>
        <v>5571</v>
      </c>
      <c r="I10" s="31"/>
    </row>
    <row r="11" spans="1:9" ht="14.45">
      <c r="A11" s="103">
        <v>24</v>
      </c>
      <c r="B11" s="100" t="str">
        <f>VLOOKUP(A11,Materiales[],3,FALSE)</f>
        <v>Borna para ponchar varios calibres y terminales</v>
      </c>
      <c r="C11" s="99" t="str">
        <f>VLOOKUP(A11,Materiales[],4,FALSE)</f>
        <v>UN</v>
      </c>
      <c r="D11" s="227">
        <f>+D8*2</f>
        <v>2</v>
      </c>
      <c r="E11" s="224">
        <f>VLOOKUP(A11,Materiales[],5,FALSE)*D11</f>
        <v>1.6E-2</v>
      </c>
      <c r="F11" s="101">
        <f>VLOOKUP(A11,Materiales[],6,FALSE)</f>
        <v>2111</v>
      </c>
      <c r="G11" s="101">
        <f t="shared" si="0"/>
        <v>4222</v>
      </c>
      <c r="I11" s="31"/>
    </row>
    <row r="12" spans="1:9" ht="26.45">
      <c r="A12" s="103">
        <v>25</v>
      </c>
      <c r="B12" s="100" t="str">
        <f>VLOOKUP(A12,Materiales[],3,FALSE)</f>
        <v>Tubo termoencogible. Distintos calibres, distintos colores</v>
      </c>
      <c r="C12" s="99" t="str">
        <f>VLOOKUP(A12,Materiales[],4,FALSE)</f>
        <v>UN</v>
      </c>
      <c r="D12" s="96">
        <f>+D8*2</f>
        <v>2</v>
      </c>
      <c r="E12" s="224">
        <f>VLOOKUP(A12,Materiales[],5,FALSE)*D12</f>
        <v>1.6E-2</v>
      </c>
      <c r="F12" s="101">
        <f>VLOOKUP(A12,Materiales[],6,FALSE)</f>
        <v>3680</v>
      </c>
      <c r="G12" s="101">
        <f t="shared" si="0"/>
        <v>7360</v>
      </c>
      <c r="I12" s="31"/>
    </row>
    <row r="13" spans="1:9">
      <c r="D13" s="16"/>
      <c r="E13" s="16"/>
      <c r="F13" s="27" t="s">
        <v>2633</v>
      </c>
      <c r="G13" s="40">
        <f>SUM(G8:G12)</f>
        <v>11659159</v>
      </c>
    </row>
    <row r="15" spans="1:9">
      <c r="B15" s="18" t="s">
        <v>2634</v>
      </c>
      <c r="G15" s="37"/>
    </row>
    <row r="16" spans="1:9">
      <c r="A16" s="97" t="s">
        <v>1086</v>
      </c>
      <c r="B16" s="98" t="s">
        <v>17</v>
      </c>
      <c r="C16" s="11" t="s">
        <v>1891</v>
      </c>
      <c r="D16" s="11" t="s">
        <v>2635</v>
      </c>
      <c r="E16" s="11"/>
      <c r="F16" s="11" t="s">
        <v>1200</v>
      </c>
      <c r="G16" s="11" t="s">
        <v>2421</v>
      </c>
    </row>
    <row r="17" spans="1:9" ht="14.45">
      <c r="A17" s="103">
        <v>1</v>
      </c>
      <c r="B17" s="100" t="str">
        <f>VLOOKUP(A17,Equip.Herram[],2,FALSE)</f>
        <v>Herramienta menor</v>
      </c>
      <c r="C17" s="13" t="str">
        <f>VLOOKUP(A17,Equip.Herram[],3,FALSE)</f>
        <v>UN</v>
      </c>
      <c r="D17" s="34">
        <f>VLOOKUP(A17,Equip.Herram[],4,FALSE)</f>
        <v>24840</v>
      </c>
      <c r="E17" s="34"/>
      <c r="F17" s="14">
        <f>+RENDIMIENTOS!$C$36</f>
        <v>2</v>
      </c>
      <c r="G17" s="34">
        <f>ROUND(D17/F17,0)</f>
        <v>12420</v>
      </c>
    </row>
    <row r="18" spans="1:9">
      <c r="B18" s="12"/>
      <c r="C18" s="13"/>
      <c r="D18" s="15"/>
      <c r="E18" s="15"/>
      <c r="F18" s="20"/>
      <c r="G18" s="19"/>
    </row>
    <row r="19" spans="1:9">
      <c r="B19" s="12"/>
      <c r="C19" s="13"/>
      <c r="D19" s="15"/>
      <c r="E19" s="15"/>
      <c r="F19" s="20"/>
      <c r="G19" s="19"/>
    </row>
    <row r="20" spans="1:9">
      <c r="D20" s="16"/>
      <c r="E20" s="16"/>
      <c r="F20" s="17" t="s">
        <v>2633</v>
      </c>
      <c r="G20" s="35">
        <f>SUM(G17:G19)</f>
        <v>12420</v>
      </c>
    </row>
    <row r="21" spans="1:9">
      <c r="D21" s="16"/>
      <c r="E21" s="16"/>
      <c r="F21" s="16"/>
      <c r="G21" s="21"/>
    </row>
    <row r="22" spans="1:9">
      <c r="B22" s="9" t="s">
        <v>2636</v>
      </c>
      <c r="G22" s="22"/>
    </row>
    <row r="23" spans="1:9">
      <c r="A23" s="97" t="s">
        <v>1086</v>
      </c>
      <c r="B23" s="10" t="s">
        <v>17</v>
      </c>
      <c r="C23" s="11" t="s">
        <v>48</v>
      </c>
      <c r="D23" s="11" t="s">
        <v>2643</v>
      </c>
      <c r="E23" s="11"/>
      <c r="F23" s="11" t="s">
        <v>2644</v>
      </c>
      <c r="G23" s="23" t="s">
        <v>2421</v>
      </c>
      <c r="I23" s="37"/>
    </row>
    <row r="24" spans="1:9" ht="26.45" customHeight="1">
      <c r="A24" s="103">
        <v>1</v>
      </c>
      <c r="B24" s="100" t="str">
        <f>VLOOKUP(A24,Transporte[],2,FALSE)</f>
        <v>Carga terrestre Cali - Barbacoas</v>
      </c>
      <c r="C24" s="25" t="s">
        <v>152</v>
      </c>
      <c r="D24" s="96">
        <f>+SUM(E8:E12)</f>
        <v>30.808999999999997</v>
      </c>
      <c r="E24" s="96"/>
      <c r="F24" s="120">
        <f>VLOOKUP(A24,Transporte[],7,FALSE)</f>
        <v>206</v>
      </c>
      <c r="G24" s="33">
        <f>D24*F24</f>
        <v>6346.6539999999995</v>
      </c>
    </row>
    <row r="25" spans="1:9" ht="13.15" customHeight="1">
      <c r="A25" s="103">
        <v>3</v>
      </c>
      <c r="B25" s="100" t="str">
        <f>VLOOKUP(A25,Transporte[],2,FALSE)</f>
        <v>Carga helicoptero Barbacoas - Comunidades</v>
      </c>
      <c r="C25" s="25" t="s">
        <v>152</v>
      </c>
      <c r="D25" s="96">
        <f>+SUM(E8:E12)</f>
        <v>30.808999999999997</v>
      </c>
      <c r="E25" s="96"/>
      <c r="F25" s="120">
        <f>VLOOKUP(A25,Transporte[],7,FALSE)</f>
        <v>17156.719324002574</v>
      </c>
      <c r="G25" s="33">
        <f>D25*F25</f>
        <v>528581.3656531953</v>
      </c>
    </row>
    <row r="26" spans="1:9" ht="13.15" customHeight="1">
      <c r="B26" s="24"/>
      <c r="C26" s="25"/>
      <c r="D26" s="26"/>
      <c r="E26" s="26"/>
      <c r="F26" s="33"/>
      <c r="G26" s="33"/>
    </row>
    <row r="27" spans="1:9">
      <c r="D27" s="16"/>
      <c r="E27" s="16"/>
      <c r="F27" s="27" t="s">
        <v>2633</v>
      </c>
      <c r="G27" s="35">
        <f>SUM(G24:G26)</f>
        <v>534928.01965319528</v>
      </c>
    </row>
    <row r="28" spans="1:9">
      <c r="D28" s="16"/>
      <c r="E28" s="16"/>
      <c r="G28" s="21"/>
    </row>
    <row r="29" spans="1:9">
      <c r="B29" s="9" t="s">
        <v>2638</v>
      </c>
      <c r="D29" s="28"/>
      <c r="E29" s="28"/>
      <c r="F29" s="29"/>
      <c r="G29" s="22"/>
    </row>
    <row r="30" spans="1:9" s="16" customFormat="1">
      <c r="A30" s="97" t="s">
        <v>1086</v>
      </c>
      <c r="B30" s="10" t="s">
        <v>17</v>
      </c>
      <c r="C30" s="11" t="s">
        <v>2639</v>
      </c>
      <c r="D30" s="11" t="s">
        <v>2640</v>
      </c>
      <c r="E30" s="11"/>
      <c r="F30" s="11" t="s">
        <v>1200</v>
      </c>
      <c r="G30" s="23" t="s">
        <v>2421</v>
      </c>
    </row>
    <row r="31" spans="1:9" ht="14.45">
      <c r="A31" s="103">
        <v>1</v>
      </c>
      <c r="B31" s="100" t="str">
        <f>VLOOKUP(A31,ManoObra[],2,FALSE)</f>
        <v>Electricista</v>
      </c>
      <c r="C31" s="38">
        <f>VLOOKUP(A31,ManoObra[],7,FALSE)</f>
        <v>78165</v>
      </c>
      <c r="D31" s="20">
        <f>FP!$B$28</f>
        <v>1.61</v>
      </c>
      <c r="E31" s="20"/>
      <c r="F31" s="14">
        <f>+RENDIMIENTOS!$C$36</f>
        <v>2</v>
      </c>
      <c r="G31" s="34">
        <f>ROUND(C31*D31/F31,0)</f>
        <v>62923</v>
      </c>
      <c r="I31" s="75"/>
    </row>
    <row r="32" spans="1:9" ht="14.45">
      <c r="A32" s="103">
        <v>2</v>
      </c>
      <c r="B32" s="100" t="str">
        <f>VLOOKUP(A32,ManoObra[],2,FALSE)</f>
        <v>Ayudante</v>
      </c>
      <c r="C32" s="38">
        <f>VLOOKUP(A32,ManoObra[],7,FALSE)</f>
        <v>72655</v>
      </c>
      <c r="D32" s="20">
        <f>FP!$B$28</f>
        <v>1.61</v>
      </c>
      <c r="E32" s="20"/>
      <c r="F32" s="14">
        <f>+RENDIMIENTOS!$C$36</f>
        <v>2</v>
      </c>
      <c r="G32" s="34">
        <f>ROUND(C32*D32/F32,0)</f>
        <v>58487</v>
      </c>
      <c r="I32" s="75"/>
    </row>
    <row r="33" spans="1:7">
      <c r="D33" s="16"/>
      <c r="E33" s="16"/>
      <c r="F33" s="27" t="s">
        <v>2633</v>
      </c>
      <c r="G33" s="40">
        <f>SUM(G31:G32)</f>
        <v>121410</v>
      </c>
    </row>
    <row r="34" spans="1:7">
      <c r="D34" s="16"/>
      <c r="E34" s="16"/>
      <c r="G34" s="22"/>
    </row>
    <row r="35" spans="1:7" ht="12.75" customHeight="1">
      <c r="A35"/>
      <c r="B35"/>
      <c r="D35" s="1650" t="s">
        <v>2641</v>
      </c>
      <c r="E35" s="1654"/>
      <c r="F35" s="1651"/>
      <c r="G35" s="36">
        <f>G13+G20+G27+G33</f>
        <v>12327917.019653196</v>
      </c>
    </row>
    <row r="36" spans="1:7">
      <c r="A36" s="275" t="s">
        <v>99</v>
      </c>
      <c r="B36" s="275" t="s">
        <v>100</v>
      </c>
      <c r="D36" s="16"/>
      <c r="E36" s="16"/>
      <c r="F36" s="8"/>
      <c r="G36" s="39"/>
    </row>
    <row r="37" spans="1:7">
      <c r="A37" s="276"/>
      <c r="B37" s="275" t="s">
        <v>101</v>
      </c>
    </row>
  </sheetData>
  <mergeCells count="4">
    <mergeCell ref="B1:G1"/>
    <mergeCell ref="B3:F3"/>
    <mergeCell ref="B4:D4"/>
    <mergeCell ref="D35:F3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317AB-E96B-416E-9250-D50D5182CC02}">
  <sheetPr>
    <tabColor theme="8" tint="0.59999389629810485"/>
    <pageSetUpPr fitToPage="1"/>
  </sheetPr>
  <dimension ref="A1:I34"/>
  <sheetViews>
    <sheetView view="pageBreakPreview" zoomScale="80" zoomScaleNormal="100" zoomScaleSheetLayoutView="8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KW'!A12,", ",'3. MR 10 KW'!A12,", ",'4. MR 15 KW'!A12)</f>
        <v>ITEM:  2.1.8, 3.1.8, 4.1.8</v>
      </c>
      <c r="C3" s="1653"/>
      <c r="D3" s="1653"/>
      <c r="E3" s="1653"/>
      <c r="F3" s="1653"/>
      <c r="G3" s="4" t="s">
        <v>2642</v>
      </c>
      <c r="H3" s="5"/>
    </row>
    <row r="4" spans="1:9" ht="58.9" customHeight="1">
      <c r="B4" s="1647" t="str">
        <f>+'2. MR 5 KW'!B12</f>
        <v>Suministro, transporte e instalación de lonchera eléctrica en AC con cumplimiento retie para interruptor termomagnético monopolar de 50 A. Incluye interruptor termomagnético.</v>
      </c>
      <c r="C4" s="1648"/>
      <c r="D4" s="1649"/>
      <c r="E4" s="223"/>
      <c r="G4" s="6" t="str">
        <f>+'2. MR 5 KW'!C12</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189</v>
      </c>
      <c r="B8" s="100" t="str">
        <f>VLOOKUP(A8,Materiales[],3,FALSE)</f>
        <v>Tablero enchufe monofásico con cumplimiento retie</v>
      </c>
      <c r="C8" s="99" t="str">
        <f>VLOOKUP(A8,Materiales[],4,FALSE)</f>
        <v>UN</v>
      </c>
      <c r="D8" s="96">
        <v>1</v>
      </c>
      <c r="E8" s="224">
        <f>VLOOKUP(A8,Materiales[],5,FALSE)*D8</f>
        <v>1.1000000000000001</v>
      </c>
      <c r="F8" s="101">
        <f>VLOOKUP(A8,Materiales[],6,FALSE)</f>
        <v>35535</v>
      </c>
      <c r="G8" s="101">
        <f>ROUND(D8*F8,0)</f>
        <v>35535</v>
      </c>
      <c r="I8" s="31"/>
    </row>
    <row r="9" spans="1:9" ht="26.45">
      <c r="A9" s="103">
        <v>169</v>
      </c>
      <c r="B9" s="100" t="str">
        <f>VLOOKUP(A9,Materiales[],3,FALSE)</f>
        <v>Interruptor termomagnético 50 A 1P 120/240 VAC 10kA</v>
      </c>
      <c r="C9" s="99" t="str">
        <f>VLOOKUP(A9,Materiales[],4,FALSE)</f>
        <v>UN</v>
      </c>
      <c r="D9" s="96">
        <v>1</v>
      </c>
      <c r="E9" s="224">
        <f>VLOOKUP(A9,Materiales[],5,FALSE)*D9</f>
        <v>0.24</v>
      </c>
      <c r="F9" s="101">
        <f>VLOOKUP(A9,Materiales[],6,FALSE)</f>
        <v>35593</v>
      </c>
      <c r="G9" s="101">
        <f t="shared" ref="G9" si="0">ROUND(D9*F9,0)</f>
        <v>35593</v>
      </c>
      <c r="I9" s="31"/>
    </row>
    <row r="10" spans="1:9">
      <c r="D10" s="16"/>
      <c r="E10" s="16"/>
      <c r="F10" s="27" t="s">
        <v>2633</v>
      </c>
      <c r="G10" s="40">
        <f>SUM(G8:G9)</f>
        <v>71128</v>
      </c>
    </row>
    <row r="12" spans="1:9">
      <c r="B12" s="18" t="s">
        <v>2634</v>
      </c>
      <c r="G12" s="37"/>
    </row>
    <row r="13" spans="1:9">
      <c r="A13" s="97" t="s">
        <v>1086</v>
      </c>
      <c r="B13" s="98" t="s">
        <v>17</v>
      </c>
      <c r="C13" s="11" t="s">
        <v>1891</v>
      </c>
      <c r="D13" s="11" t="s">
        <v>2635</v>
      </c>
      <c r="E13" s="11"/>
      <c r="F13" s="11" t="s">
        <v>1200</v>
      </c>
      <c r="G13" s="11" t="s">
        <v>2421</v>
      </c>
    </row>
    <row r="14" spans="1:9" ht="14.45">
      <c r="A14" s="103">
        <v>1</v>
      </c>
      <c r="B14" s="100" t="str">
        <f>VLOOKUP(A14,Equip.Herram[],2,FALSE)</f>
        <v>Herramienta menor</v>
      </c>
      <c r="C14" s="13" t="str">
        <f>VLOOKUP(A14,Equip.Herram[],3,FALSE)</f>
        <v>UN</v>
      </c>
      <c r="D14" s="34">
        <f>VLOOKUP(A14,Equip.Herram[],4,FALSE)</f>
        <v>24840</v>
      </c>
      <c r="E14" s="34"/>
      <c r="F14" s="14">
        <f>+RENDIMIENTOS!$C$37</f>
        <v>3</v>
      </c>
      <c r="G14" s="34">
        <f>ROUND(D14/F14,0)</f>
        <v>8280</v>
      </c>
    </row>
    <row r="15" spans="1:9">
      <c r="B15" s="12"/>
      <c r="C15" s="13"/>
      <c r="D15" s="15"/>
      <c r="E15" s="15"/>
      <c r="F15" s="20"/>
      <c r="G15" s="19"/>
    </row>
    <row r="16" spans="1:9">
      <c r="B16" s="12"/>
      <c r="C16" s="13"/>
      <c r="D16" s="15"/>
      <c r="E16" s="15"/>
      <c r="F16" s="20"/>
      <c r="G16" s="19"/>
    </row>
    <row r="17" spans="1:9">
      <c r="D17" s="16"/>
      <c r="E17" s="16"/>
      <c r="F17" s="17" t="s">
        <v>2633</v>
      </c>
      <c r="G17" s="35">
        <f>SUM(G14:G16)</f>
        <v>8280</v>
      </c>
    </row>
    <row r="18" spans="1:9">
      <c r="D18" s="16"/>
      <c r="E18" s="16"/>
      <c r="F18" s="16"/>
      <c r="G18" s="21"/>
    </row>
    <row r="19" spans="1:9">
      <c r="B19" s="9" t="s">
        <v>2636</v>
      </c>
      <c r="G19" s="22"/>
    </row>
    <row r="20" spans="1:9">
      <c r="A20" s="97" t="s">
        <v>1086</v>
      </c>
      <c r="B20" s="10" t="s">
        <v>17</v>
      </c>
      <c r="C20" s="11" t="s">
        <v>48</v>
      </c>
      <c r="D20" s="11" t="s">
        <v>2643</v>
      </c>
      <c r="E20" s="11"/>
      <c r="F20" s="11" t="s">
        <v>2644</v>
      </c>
      <c r="G20" s="23" t="s">
        <v>2421</v>
      </c>
      <c r="I20" s="37"/>
    </row>
    <row r="21" spans="1:9" ht="26.45" customHeight="1">
      <c r="A21" s="103">
        <v>1</v>
      </c>
      <c r="B21" s="100" t="str">
        <f>VLOOKUP(A21,Transporte[],2,FALSE)</f>
        <v>Carga terrestre Cali - Barbacoas</v>
      </c>
      <c r="C21" s="25" t="s">
        <v>152</v>
      </c>
      <c r="D21" s="96">
        <f>+SUM(E8:E9)</f>
        <v>1.34</v>
      </c>
      <c r="E21" s="96"/>
      <c r="F21" s="120">
        <f>VLOOKUP(A21,Transporte[],7,FALSE)</f>
        <v>206</v>
      </c>
      <c r="G21" s="33">
        <f>D21*F21</f>
        <v>276.04000000000002</v>
      </c>
    </row>
    <row r="22" spans="1:9" ht="13.15" customHeight="1">
      <c r="A22" s="103">
        <v>3</v>
      </c>
      <c r="B22" s="100" t="str">
        <f>VLOOKUP(A22,Transporte[],2,FALSE)</f>
        <v>Carga helicoptero Barbacoas - Comunidades</v>
      </c>
      <c r="C22" s="25" t="s">
        <v>152</v>
      </c>
      <c r="D22" s="96">
        <f>+SUM(E8:E9)</f>
        <v>1.34</v>
      </c>
      <c r="E22" s="96"/>
      <c r="F22" s="120">
        <f>VLOOKUP(A22,Transporte[],7,FALSE)</f>
        <v>17156.719324002574</v>
      </c>
      <c r="G22" s="33">
        <f>D22*F22</f>
        <v>22990.003894163448</v>
      </c>
    </row>
    <row r="23" spans="1:9" ht="13.15" customHeight="1">
      <c r="B23" s="24"/>
      <c r="C23" s="25"/>
      <c r="D23" s="26"/>
      <c r="E23" s="26"/>
      <c r="F23" s="33"/>
      <c r="G23" s="33"/>
    </row>
    <row r="24" spans="1:9">
      <c r="D24" s="16"/>
      <c r="E24" s="16"/>
      <c r="F24" s="27" t="s">
        <v>2633</v>
      </c>
      <c r="G24" s="35">
        <f>SUM(G21:G23)</f>
        <v>23266.043894163449</v>
      </c>
    </row>
    <row r="25" spans="1:9">
      <c r="D25" s="16"/>
      <c r="E25" s="16"/>
      <c r="G25" s="21"/>
    </row>
    <row r="26" spans="1:9">
      <c r="B26" s="9" t="s">
        <v>2638</v>
      </c>
      <c r="D26" s="28"/>
      <c r="E26" s="28"/>
      <c r="F26" s="29"/>
      <c r="G26" s="22"/>
    </row>
    <row r="27" spans="1:9" s="16" customFormat="1">
      <c r="A27" s="97" t="s">
        <v>1086</v>
      </c>
      <c r="B27" s="10" t="s">
        <v>17</v>
      </c>
      <c r="C27" s="11" t="s">
        <v>2639</v>
      </c>
      <c r="D27" s="11" t="s">
        <v>2640</v>
      </c>
      <c r="E27" s="11"/>
      <c r="F27" s="11" t="s">
        <v>1200</v>
      </c>
      <c r="G27" s="23" t="s">
        <v>2421</v>
      </c>
    </row>
    <row r="28" spans="1:9" ht="14.45">
      <c r="A28" s="103">
        <v>1</v>
      </c>
      <c r="B28" s="100" t="str">
        <f>VLOOKUP(A28,ManoObra[],2,FALSE)</f>
        <v>Electricista</v>
      </c>
      <c r="C28" s="38">
        <f>VLOOKUP(A28,ManoObra[],7,FALSE)</f>
        <v>78165</v>
      </c>
      <c r="D28" s="20">
        <f>FP!$B$28</f>
        <v>1.61</v>
      </c>
      <c r="E28" s="20"/>
      <c r="F28" s="14">
        <f>+RENDIMIENTOS!$C$37</f>
        <v>3</v>
      </c>
      <c r="G28" s="34">
        <f>ROUND(C28*D28/F28,0)</f>
        <v>41949</v>
      </c>
      <c r="I28" s="75"/>
    </row>
    <row r="29" spans="1:9" ht="14.45">
      <c r="A29" s="103">
        <v>2</v>
      </c>
      <c r="B29" s="100" t="str">
        <f>VLOOKUP(A29,ManoObra[],2,FALSE)</f>
        <v>Ayudante</v>
      </c>
      <c r="C29" s="38">
        <f>VLOOKUP(A29,ManoObra[],7,FALSE)</f>
        <v>72655</v>
      </c>
      <c r="D29" s="20">
        <f>FP!$B$28</f>
        <v>1.61</v>
      </c>
      <c r="E29" s="20"/>
      <c r="F29" s="14">
        <f>+RENDIMIENTOS!$C$37</f>
        <v>3</v>
      </c>
      <c r="G29" s="34">
        <f>ROUND(C29*D29/F29,0)</f>
        <v>38992</v>
      </c>
      <c r="I29" s="75"/>
    </row>
    <row r="30" spans="1:9">
      <c r="D30" s="16"/>
      <c r="E30" s="16"/>
      <c r="F30" s="27" t="s">
        <v>2633</v>
      </c>
      <c r="G30" s="40">
        <f>SUM(G28:G29)</f>
        <v>80941</v>
      </c>
    </row>
    <row r="31" spans="1:9">
      <c r="D31" s="16"/>
      <c r="E31" s="16"/>
      <c r="G31" s="22"/>
    </row>
    <row r="32" spans="1:9" ht="12.75" customHeight="1">
      <c r="A32"/>
      <c r="B32"/>
      <c r="D32" s="1650" t="s">
        <v>2641</v>
      </c>
      <c r="E32" s="1654"/>
      <c r="F32" s="1651"/>
      <c r="G32" s="36">
        <f>G10+G17+G24+G30</f>
        <v>183615.04389416345</v>
      </c>
    </row>
    <row r="33" spans="1:7">
      <c r="A33" s="275" t="s">
        <v>99</v>
      </c>
      <c r="B33" s="275" t="s">
        <v>100</v>
      </c>
      <c r="D33" s="16"/>
      <c r="E33" s="16"/>
      <c r="F33" s="8"/>
      <c r="G33" s="39"/>
    </row>
    <row r="34" spans="1:7">
      <c r="A34" s="276"/>
      <c r="B34" s="275" t="s">
        <v>101</v>
      </c>
    </row>
  </sheetData>
  <mergeCells count="4">
    <mergeCell ref="B1:G1"/>
    <mergeCell ref="B3:F3"/>
    <mergeCell ref="B4:D4"/>
    <mergeCell ref="D32:F32"/>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E10B6-99D0-47D6-95C3-C698DF02FE49}">
  <sheetPr>
    <tabColor theme="9" tint="0.59999389629810485"/>
    <pageSetUpPr fitToPage="1"/>
  </sheetPr>
  <dimension ref="A1:I35"/>
  <sheetViews>
    <sheetView view="pageBreakPreview" topLeftCell="A7" zoomScale="80" zoomScaleNormal="100" zoomScaleSheetLayoutView="8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KW'!A13,", ",'3. MR 10 KW'!A13)</f>
        <v>ITEM:  2.1.9, 3.1.9</v>
      </c>
      <c r="C3" s="1653"/>
      <c r="D3" s="1653"/>
      <c r="E3" s="1653"/>
      <c r="F3" s="1653"/>
      <c r="G3" s="4" t="s">
        <v>2642</v>
      </c>
      <c r="H3" s="5"/>
    </row>
    <row r="4" spans="1:9" ht="78.75" customHeight="1">
      <c r="B4" s="1647" t="str">
        <f>+'2. MR 5 KW'!B13</f>
        <v>Suministro, transporte e instalación de autotransformador tipo SPLIT de 100 A 120/240 V</v>
      </c>
      <c r="C4" s="1648"/>
      <c r="D4" s="1649"/>
      <c r="E4" s="223"/>
      <c r="G4" s="6" t="str">
        <f>+'2. MR 5 KW'!C13</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35</v>
      </c>
      <c r="B8" s="100" t="str">
        <f>VLOOKUP(A8,Materiales[],3,FALSE)</f>
        <v xml:space="preserve">Autotransformador tipo split 120/230AC, 100A </v>
      </c>
      <c r="C8" s="99" t="str">
        <f>VLOOKUP(A8,Materiales[],4,FALSE)</f>
        <v>UN</v>
      </c>
      <c r="D8" s="96">
        <v>1</v>
      </c>
      <c r="E8" s="224">
        <f>VLOOKUP(A8,Materiales[],5,FALSE)*D8</f>
        <v>13.5</v>
      </c>
      <c r="F8" s="101">
        <f>VLOOKUP(A8,Materiales[],6,FALSE)</f>
        <v>3295600</v>
      </c>
      <c r="G8" s="101">
        <f>ROUND(D8*F8,0)</f>
        <v>3295600</v>
      </c>
      <c r="I8" s="31"/>
    </row>
    <row r="9" spans="1:9" ht="22.5" customHeight="1">
      <c r="A9" s="103">
        <v>24</v>
      </c>
      <c r="B9" s="100" t="str">
        <f>VLOOKUP(A9,Materiales[],3,FALSE)</f>
        <v>Borna para ponchar varios calibres y terminales</v>
      </c>
      <c r="C9" s="99" t="str">
        <f>VLOOKUP(A9,Materiales[],4,FALSE)</f>
        <v>UN</v>
      </c>
      <c r="D9" s="96">
        <v>5</v>
      </c>
      <c r="E9" s="224">
        <f>VLOOKUP(A9,Materiales[],5,FALSE)*D9</f>
        <v>0.04</v>
      </c>
      <c r="F9" s="101">
        <f>VLOOKUP(A9,Materiales[],6,FALSE)</f>
        <v>2111</v>
      </c>
      <c r="G9" s="101">
        <f t="shared" ref="G9:G10" si="0">ROUND(D9*F9,0)</f>
        <v>10555</v>
      </c>
      <c r="I9" s="31"/>
    </row>
    <row r="10" spans="1:9" ht="22.5" customHeight="1">
      <c r="A10" s="103">
        <v>25</v>
      </c>
      <c r="B10" s="100" t="str">
        <f>VLOOKUP(A10,Materiales[],3,FALSE)</f>
        <v>Tubo termoencogible. Distintos calibres, distintos colores</v>
      </c>
      <c r="C10" s="99" t="str">
        <f>VLOOKUP(A10,Materiales[],4,FALSE)</f>
        <v>UN</v>
      </c>
      <c r="D10" s="96">
        <v>5</v>
      </c>
      <c r="E10" s="224">
        <f>VLOOKUP(A10,Materiales[],5,FALSE)*D10</f>
        <v>0.04</v>
      </c>
      <c r="F10" s="101">
        <f>VLOOKUP(A10,Materiales[],6,FALSE)</f>
        <v>3680</v>
      </c>
      <c r="G10" s="101">
        <f t="shared" si="0"/>
        <v>18400</v>
      </c>
      <c r="I10" s="31"/>
    </row>
    <row r="11" spans="1:9">
      <c r="D11" s="16"/>
      <c r="E11" s="16"/>
      <c r="F11" s="27" t="s">
        <v>2633</v>
      </c>
      <c r="G11" s="40">
        <f>SUM(G8:G10)</f>
        <v>3324555</v>
      </c>
    </row>
    <row r="13" spans="1:9">
      <c r="B13" s="18" t="s">
        <v>2634</v>
      </c>
      <c r="G13" s="37"/>
    </row>
    <row r="14" spans="1:9">
      <c r="A14" s="97" t="s">
        <v>1086</v>
      </c>
      <c r="B14" s="98" t="s">
        <v>17</v>
      </c>
      <c r="C14" s="11" t="s">
        <v>1891</v>
      </c>
      <c r="D14" s="11" t="s">
        <v>2635</v>
      </c>
      <c r="E14" s="11"/>
      <c r="F14" s="11" t="s">
        <v>1200</v>
      </c>
      <c r="G14" s="11" t="s">
        <v>2421</v>
      </c>
    </row>
    <row r="15" spans="1:9" ht="14.45">
      <c r="A15" s="103">
        <v>1</v>
      </c>
      <c r="B15" s="100" t="str">
        <f>VLOOKUP(A15,Equip.Herram[],2,FALSE)</f>
        <v>Herramienta menor</v>
      </c>
      <c r="C15" s="13" t="str">
        <f>VLOOKUP(A15,Equip.Herram[],3,FALSE)</f>
        <v>UN</v>
      </c>
      <c r="D15" s="34">
        <f>VLOOKUP(A15,Equip.Herram[],4,FALSE)</f>
        <v>24840</v>
      </c>
      <c r="E15" s="34"/>
      <c r="F15" s="14">
        <f>+RENDIMIENTOS!$C$38</f>
        <v>3</v>
      </c>
      <c r="G15" s="34">
        <f>ROUND(D15/F15,0)</f>
        <v>8280</v>
      </c>
    </row>
    <row r="16" spans="1:9">
      <c r="B16" s="12"/>
      <c r="C16" s="13"/>
      <c r="D16" s="15"/>
      <c r="E16" s="15"/>
      <c r="F16" s="20"/>
      <c r="G16" s="19"/>
    </row>
    <row r="17" spans="1:9">
      <c r="B17" s="12"/>
      <c r="C17" s="13"/>
      <c r="D17" s="15"/>
      <c r="E17" s="15"/>
      <c r="F17" s="20"/>
      <c r="G17" s="19"/>
    </row>
    <row r="18" spans="1:9">
      <c r="D18" s="16"/>
      <c r="E18" s="16"/>
      <c r="F18" s="17" t="s">
        <v>2633</v>
      </c>
      <c r="G18" s="35">
        <f>SUM(G15:G17)</f>
        <v>8280</v>
      </c>
    </row>
    <row r="19" spans="1:9">
      <c r="D19" s="16"/>
      <c r="E19" s="16"/>
      <c r="F19" s="16"/>
      <c r="G19" s="21"/>
    </row>
    <row r="20" spans="1:9">
      <c r="B20" s="9" t="s">
        <v>2636</v>
      </c>
      <c r="G20" s="22"/>
    </row>
    <row r="21" spans="1:9">
      <c r="A21" s="97" t="s">
        <v>1086</v>
      </c>
      <c r="B21" s="10" t="s">
        <v>17</v>
      </c>
      <c r="C21" s="11" t="s">
        <v>48</v>
      </c>
      <c r="D21" s="11" t="s">
        <v>2643</v>
      </c>
      <c r="E21" s="11"/>
      <c r="F21" s="11" t="s">
        <v>2644</v>
      </c>
      <c r="G21" s="23" t="s">
        <v>2421</v>
      </c>
      <c r="I21" s="37"/>
    </row>
    <row r="22" spans="1:9" ht="26.45" customHeight="1">
      <c r="A22" s="103">
        <v>1</v>
      </c>
      <c r="B22" s="100" t="str">
        <f>VLOOKUP(A22,Transporte[],2,FALSE)</f>
        <v>Carga terrestre Cali - Barbacoas</v>
      </c>
      <c r="C22" s="25" t="s">
        <v>152</v>
      </c>
      <c r="D22" s="96">
        <f>+SUM(E8:E10)</f>
        <v>13.579999999999998</v>
      </c>
      <c r="E22" s="96"/>
      <c r="F22" s="120">
        <f>VLOOKUP(A22,Transporte[],7,FALSE)</f>
        <v>206</v>
      </c>
      <c r="G22" s="33">
        <f>D22*F22</f>
        <v>2797.4799999999996</v>
      </c>
    </row>
    <row r="23" spans="1:9" ht="13.15" customHeight="1">
      <c r="A23" s="103">
        <v>3</v>
      </c>
      <c r="B23" s="100" t="str">
        <f>VLOOKUP(A23,Transporte[],2,FALSE)</f>
        <v>Carga helicoptero Barbacoas - Comunidades</v>
      </c>
      <c r="C23" s="25" t="s">
        <v>152</v>
      </c>
      <c r="D23" s="96">
        <f>+SUM(E8:E10)</f>
        <v>13.579999999999998</v>
      </c>
      <c r="E23" s="96"/>
      <c r="F23" s="120">
        <f>VLOOKUP(A23,Transporte[],7,FALSE)</f>
        <v>17156.719324002574</v>
      </c>
      <c r="G23" s="33">
        <f>D23*F23</f>
        <v>232988.24841995491</v>
      </c>
    </row>
    <row r="24" spans="1:9" ht="13.15" customHeight="1">
      <c r="B24" s="24"/>
      <c r="C24" s="25"/>
      <c r="D24" s="26"/>
      <c r="E24" s="26"/>
      <c r="F24" s="33"/>
      <c r="G24" s="33"/>
    </row>
    <row r="25" spans="1:9">
      <c r="D25" s="16"/>
      <c r="E25" s="16"/>
      <c r="F25" s="27" t="s">
        <v>2633</v>
      </c>
      <c r="G25" s="35">
        <f>SUM(G22:G24)</f>
        <v>235785.72841995492</v>
      </c>
    </row>
    <row r="26" spans="1:9">
      <c r="D26" s="16"/>
      <c r="E26" s="16"/>
      <c r="G26" s="21"/>
    </row>
    <row r="27" spans="1:9">
      <c r="B27" s="9" t="s">
        <v>2638</v>
      </c>
      <c r="D27" s="28"/>
      <c r="E27" s="28"/>
      <c r="F27" s="29"/>
      <c r="G27" s="22"/>
    </row>
    <row r="28" spans="1:9" s="16" customFormat="1">
      <c r="A28" s="97" t="s">
        <v>1086</v>
      </c>
      <c r="B28" s="10" t="s">
        <v>17</v>
      </c>
      <c r="C28" s="11" t="s">
        <v>2639</v>
      </c>
      <c r="D28" s="11" t="s">
        <v>2640</v>
      </c>
      <c r="E28" s="11"/>
      <c r="F28" s="11" t="s">
        <v>1200</v>
      </c>
      <c r="G28" s="23" t="s">
        <v>2421</v>
      </c>
    </row>
    <row r="29" spans="1:9" ht="14.45">
      <c r="A29" s="103">
        <v>1</v>
      </c>
      <c r="B29" s="100" t="str">
        <f>VLOOKUP(A29,ManoObra[],2,FALSE)</f>
        <v>Electricista</v>
      </c>
      <c r="C29" s="38">
        <f>VLOOKUP(A29,ManoObra[],7,FALSE)</f>
        <v>78165</v>
      </c>
      <c r="D29" s="20">
        <f>FP!$B$28</f>
        <v>1.61</v>
      </c>
      <c r="E29" s="20"/>
      <c r="F29" s="14">
        <f>+RENDIMIENTOS!$C$38</f>
        <v>3</v>
      </c>
      <c r="G29" s="34">
        <f>ROUND(C29*D29/F29,0)</f>
        <v>41949</v>
      </c>
      <c r="I29" s="75"/>
    </row>
    <row r="30" spans="1:9" ht="14.45">
      <c r="A30" s="103">
        <v>2</v>
      </c>
      <c r="B30" s="100" t="str">
        <f>VLOOKUP(A30,ManoObra[],2,FALSE)</f>
        <v>Ayudante</v>
      </c>
      <c r="C30" s="38">
        <f>VLOOKUP(A30,ManoObra[],7,FALSE)</f>
        <v>72655</v>
      </c>
      <c r="D30" s="20">
        <f>FP!$B$28</f>
        <v>1.61</v>
      </c>
      <c r="E30" s="20"/>
      <c r="F30" s="14">
        <f>+RENDIMIENTOS!$C$38</f>
        <v>3</v>
      </c>
      <c r="G30" s="34">
        <f>ROUND(C30*D30/F30,0)</f>
        <v>38992</v>
      </c>
      <c r="I30" s="75"/>
    </row>
    <row r="31" spans="1:9">
      <c r="D31" s="16"/>
      <c r="E31" s="16"/>
      <c r="F31" s="27" t="s">
        <v>2633</v>
      </c>
      <c r="G31" s="40">
        <f>SUM(G29:G30)</f>
        <v>80941</v>
      </c>
    </row>
    <row r="32" spans="1:9">
      <c r="D32" s="16"/>
      <c r="E32" s="16"/>
      <c r="G32" s="22"/>
    </row>
    <row r="33" spans="1:7" ht="12.75" customHeight="1">
      <c r="A33"/>
      <c r="B33"/>
      <c r="D33" s="1650" t="s">
        <v>2641</v>
      </c>
      <c r="E33" s="1654"/>
      <c r="F33" s="1651"/>
      <c r="G33" s="36">
        <f>G11+G18+G25+G31</f>
        <v>3649561.7284199549</v>
      </c>
    </row>
    <row r="34" spans="1:7">
      <c r="A34" s="275" t="s">
        <v>99</v>
      </c>
      <c r="B34" s="275" t="s">
        <v>100</v>
      </c>
      <c r="D34" s="16"/>
      <c r="E34" s="16"/>
      <c r="F34" s="8"/>
      <c r="G34" s="39"/>
    </row>
    <row r="35" spans="1:7">
      <c r="A35" s="276"/>
      <c r="B35" s="275" t="s">
        <v>101</v>
      </c>
    </row>
  </sheetData>
  <mergeCells count="4">
    <mergeCell ref="B1:G1"/>
    <mergeCell ref="B3:F3"/>
    <mergeCell ref="B4:D4"/>
    <mergeCell ref="D33:F33"/>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0162A-9A3C-4E54-A947-288CA84C3B0B}">
  <sheetPr>
    <tabColor rgb="FFFF0000"/>
    <pageSetUpPr fitToPage="1"/>
  </sheetPr>
  <dimension ref="A1:I46"/>
  <sheetViews>
    <sheetView view="pageBreakPreview" topLeftCell="A16" zoomScale="80" zoomScaleNormal="100" zoomScaleSheetLayoutView="8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KW'!A14)</f>
        <v>ITEM:  2.1.10</v>
      </c>
      <c r="C3" s="1653"/>
      <c r="D3" s="1653"/>
      <c r="E3" s="1653"/>
      <c r="F3" s="1653"/>
      <c r="G3" s="4" t="s">
        <v>2642</v>
      </c>
      <c r="H3" s="5"/>
    </row>
    <row r="4" spans="1:9" ht="78.75" customHeight="1">
      <c r="B4" s="1647" t="str">
        <f>+'2. MR 5 KW'!B14</f>
        <v>Suministro, transporte e instalación de tablero de distribución en AC, para 6 circuitos. Incluye barrajes de 80 A para sistema monofásico trifilar, DPS tipo 2, protección de entrada de 50 A 120 VAC y protecciones de circuitos de 20 A y 16 A.</v>
      </c>
      <c r="C4" s="1648"/>
      <c r="D4" s="1649"/>
      <c r="E4" s="223"/>
      <c r="G4" s="6" t="str">
        <f>+'2. MR 5 KW'!C14</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36</v>
      </c>
      <c r="B8" s="100" t="str">
        <f>VLOOKUP(A8,Materiales[],3,FALSE)</f>
        <v>Gabinete eléctrico metálico con cumplimiento RETIE, con revestimiento eléctrostatico de dimensiones 250x700x100 IP66 Doble fondo.</v>
      </c>
      <c r="C8" s="99" t="str">
        <f>VLOOKUP(A8,Materiales[],4,FALSE)</f>
        <v>UN</v>
      </c>
      <c r="D8" s="96">
        <v>1</v>
      </c>
      <c r="E8" s="224">
        <f>VLOOKUP(A8,Materiales[],5,FALSE)*D8</f>
        <v>15</v>
      </c>
      <c r="F8" s="101">
        <f>VLOOKUP(A8,Materiales[],6,FALSE)</f>
        <v>204447</v>
      </c>
      <c r="G8" s="101">
        <f>ROUND(D8*F8,0)</f>
        <v>204447</v>
      </c>
      <c r="I8" s="31"/>
    </row>
    <row r="9" spans="1:9" ht="25.5" customHeight="1">
      <c r="A9" s="103">
        <v>190</v>
      </c>
      <c r="B9" s="100" t="str">
        <f>VLOOKUP(A9,Materiales[],3,FALSE)</f>
        <v>Barraje de cobre tropicalizado de 80 A para 16 conexiones</v>
      </c>
      <c r="C9" s="99" t="str">
        <f>VLOOKUP(A9,Materiales[],4,FALSE)</f>
        <v>UN</v>
      </c>
      <c r="D9" s="96">
        <v>3</v>
      </c>
      <c r="E9" s="224">
        <f>VLOOKUP(A9,Materiales[],5,FALSE)*D9</f>
        <v>1.2000000000000002</v>
      </c>
      <c r="F9" s="101">
        <f>VLOOKUP(A9,Materiales[],6,FALSE)</f>
        <v>27538</v>
      </c>
      <c r="G9" s="101">
        <f t="shared" ref="G9:G18" si="0">ROUND(D9*F9,0)</f>
        <v>82614</v>
      </c>
      <c r="I9" s="31"/>
    </row>
    <row r="10" spans="1:9" ht="14.45">
      <c r="A10" s="103">
        <v>124</v>
      </c>
      <c r="B10" s="100" t="str">
        <f>VLOOKUP(A10,Materiales[],3,FALSE)</f>
        <v>Cable Cu THHN 12 AWG</v>
      </c>
      <c r="C10" s="99" t="str">
        <f>VLOOKUP(A10,Materiales[],4,FALSE)</f>
        <v>ML</v>
      </c>
      <c r="D10" s="227">
        <v>6.2</v>
      </c>
      <c r="E10" s="224">
        <f>VLOOKUP(A10,Materiales[],5,FALSE)*D10</f>
        <v>0.21080000000000002</v>
      </c>
      <c r="F10" s="101">
        <f>VLOOKUP(A10,Materiales[],6,FALSE)</f>
        <v>2653</v>
      </c>
      <c r="G10" s="101">
        <f t="shared" si="0"/>
        <v>16449</v>
      </c>
      <c r="I10" s="31"/>
    </row>
    <row r="11" spans="1:9" ht="26.45">
      <c r="A11" s="103">
        <v>186</v>
      </c>
      <c r="B11" s="100" t="str">
        <f>VLOOKUP(A11,Materiales[],3,FALSE)</f>
        <v>Interruptor termomagnético 50 A 2P 120/240 VAC 10kA</v>
      </c>
      <c r="C11" s="99" t="str">
        <f>VLOOKUP(A11,Materiales[],4,FALSE)</f>
        <v>UN</v>
      </c>
      <c r="D11" s="96">
        <v>1</v>
      </c>
      <c r="E11" s="224">
        <f>VLOOKUP(A11,Materiales[],5,FALSE)*D11</f>
        <v>0.48</v>
      </c>
      <c r="F11" s="101">
        <f>VLOOKUP(A11,Materiales[],6,FALSE)</f>
        <v>71185</v>
      </c>
      <c r="G11" s="101">
        <f t="shared" si="0"/>
        <v>71185</v>
      </c>
      <c r="I11" s="31"/>
    </row>
    <row r="12" spans="1:9" ht="26.45">
      <c r="A12" s="103">
        <v>242</v>
      </c>
      <c r="B12" s="100" t="str">
        <f>VLOOKUP(A12,Materiales[],3,FALSE)</f>
        <v xml:space="preserve">Interruptor termomagnético 20A 2P 120/240V VAC 10 Ka </v>
      </c>
      <c r="C12" s="99" t="str">
        <f>VLOOKUP(A12,Materiales[],4,FALSE)</f>
        <v>UN</v>
      </c>
      <c r="D12" s="96">
        <v>5</v>
      </c>
      <c r="E12" s="224">
        <f>VLOOKUP(A12,Materiales[],5,FALSE)*D12</f>
        <v>1</v>
      </c>
      <c r="F12" s="101">
        <f>VLOOKUP(A12,Materiales[],6,FALSE)</f>
        <v>68195</v>
      </c>
      <c r="G12" s="101">
        <f t="shared" si="0"/>
        <v>340975</v>
      </c>
      <c r="I12" s="31"/>
    </row>
    <row r="13" spans="1:9" ht="26.45">
      <c r="A13" s="103">
        <v>42</v>
      </c>
      <c r="B13" s="100" t="str">
        <f>VLOOKUP(A13,Materiales[],3,FALSE)</f>
        <v>Interruptor termomagnético 16 A 1P 120/240 VAC 10kA</v>
      </c>
      <c r="C13" s="99" t="str">
        <f>VLOOKUP(A13,Materiales[],4,FALSE)</f>
        <v>UN</v>
      </c>
      <c r="D13" s="96">
        <v>1</v>
      </c>
      <c r="E13" s="224">
        <f>VLOOKUP(A13,Materiales[],5,FALSE)*D13</f>
        <v>0.24</v>
      </c>
      <c r="F13" s="101">
        <f>VLOOKUP(A13,Materiales[],6,FALSE)</f>
        <v>29153</v>
      </c>
      <c r="G13" s="101">
        <f t="shared" si="0"/>
        <v>29153</v>
      </c>
      <c r="I13" s="31"/>
    </row>
    <row r="14" spans="1:9" ht="14.45">
      <c r="A14" s="103">
        <v>24</v>
      </c>
      <c r="B14" s="100" t="str">
        <f>VLOOKUP(A14,Materiales[],3,FALSE)</f>
        <v>Borna para ponchar varios calibres y terminales</v>
      </c>
      <c r="C14" s="99" t="str">
        <f>VLOOKUP(A14,Materiales[],4,FALSE)</f>
        <v>UN</v>
      </c>
      <c r="D14" s="96">
        <v>29</v>
      </c>
      <c r="E14" s="224">
        <f>VLOOKUP(A14,Materiales[],5,FALSE)*D14</f>
        <v>0.23200000000000001</v>
      </c>
      <c r="F14" s="101">
        <f>VLOOKUP(A14,Materiales[],6,FALSE)</f>
        <v>2111</v>
      </c>
      <c r="G14" s="101">
        <f t="shared" si="0"/>
        <v>61219</v>
      </c>
      <c r="I14" s="31"/>
    </row>
    <row r="15" spans="1:9" ht="26.45">
      <c r="A15" s="103">
        <v>25</v>
      </c>
      <c r="B15" s="100" t="str">
        <f>VLOOKUP(A15,Materiales[],3,FALSE)</f>
        <v>Tubo termoencogible. Distintos calibres, distintos colores</v>
      </c>
      <c r="C15" s="99" t="str">
        <f>VLOOKUP(A15,Materiales[],4,FALSE)</f>
        <v>UN</v>
      </c>
      <c r="D15" s="96">
        <v>29</v>
      </c>
      <c r="E15" s="224">
        <f>VLOOKUP(A15,Materiales[],5,FALSE)*D15</f>
        <v>0.23200000000000001</v>
      </c>
      <c r="F15" s="101">
        <f>VLOOKUP(A15,Materiales[],6,FALSE)</f>
        <v>3680</v>
      </c>
      <c r="G15" s="101">
        <f t="shared" si="0"/>
        <v>106720</v>
      </c>
      <c r="I15" s="31"/>
    </row>
    <row r="16" spans="1:9" ht="14.45">
      <c r="A16" s="103">
        <v>243</v>
      </c>
      <c r="B16" s="100" t="str">
        <f>VLOOKUP(A16,Materiales[],3,FALSE)</f>
        <v>DPS- Señalizacion Tipo 2 2P 150 Uc 20-40 kA</v>
      </c>
      <c r="C16" s="99" t="str">
        <f>VLOOKUP(A16,Materiales[],4,FALSE)</f>
        <v>UN</v>
      </c>
      <c r="D16" s="96">
        <v>1</v>
      </c>
      <c r="E16" s="224">
        <f>VLOOKUP(A16,Materiales[],5,FALSE)*D16</f>
        <v>0.24</v>
      </c>
      <c r="F16" s="101">
        <f>VLOOKUP(A16,Materiales[],6,FALSE)</f>
        <v>755412</v>
      </c>
      <c r="G16" s="101">
        <f t="shared" si="0"/>
        <v>755412</v>
      </c>
      <c r="I16" s="31"/>
    </row>
    <row r="17" spans="1:9" ht="14.45">
      <c r="A17" s="103">
        <v>10</v>
      </c>
      <c r="B17" s="100" t="str">
        <f>VLOOKUP(A17,Materiales[],3,FALSE)</f>
        <v>Riel DIN 35 mm x 7.5 mm</v>
      </c>
      <c r="C17" s="99" t="str">
        <f>VLOOKUP(A17,Materiales[],4,FALSE)</f>
        <v>ML</v>
      </c>
      <c r="D17" s="96">
        <v>2</v>
      </c>
      <c r="E17" s="224">
        <f>VLOOKUP(A17,Materiales[],5,FALSE)*D17</f>
        <v>0.6</v>
      </c>
      <c r="F17" s="101">
        <f>VLOOKUP(A17,Materiales[],6,FALSE)</f>
        <v>10732</v>
      </c>
      <c r="G17" s="101">
        <f t="shared" si="0"/>
        <v>21464</v>
      </c>
      <c r="I17" s="31"/>
    </row>
    <row r="18" spans="1:9" ht="22.5" customHeight="1">
      <c r="A18" s="103">
        <v>241</v>
      </c>
      <c r="B18" s="100" t="str">
        <f>VLOOKUP(A18,Materiales[],3,FALSE)</f>
        <v>Cable Cu THHN 6 AWG</v>
      </c>
      <c r="C18" s="99" t="str">
        <f>VLOOKUP(A18,Materiales[],4,FALSE)</f>
        <v>ML</v>
      </c>
      <c r="D18" s="227">
        <f>2*3*1.05</f>
        <v>6.3000000000000007</v>
      </c>
      <c r="E18" s="224">
        <f>VLOOKUP(A18,Materiales[],5,FALSE)*D18</f>
        <v>1.0584000000000002</v>
      </c>
      <c r="F18" s="101">
        <f>VLOOKUP(A18,Materiales[],6,FALSE)</f>
        <v>16000</v>
      </c>
      <c r="G18" s="101">
        <f t="shared" si="0"/>
        <v>100800</v>
      </c>
      <c r="I18" s="31"/>
    </row>
    <row r="19" spans="1:9" ht="22.5" customHeight="1">
      <c r="A19" s="103">
        <v>124</v>
      </c>
      <c r="B19" s="100" t="str">
        <f>VLOOKUP(A19,Materiales[],3,FALSE)</f>
        <v>Cable Cu THHN 12 AWG</v>
      </c>
      <c r="C19" s="99" t="str">
        <f>VLOOKUP(A19,Materiales[],4,FALSE)</f>
        <v>ML</v>
      </c>
      <c r="D19" s="227">
        <f>2*1*1.05</f>
        <v>2.1</v>
      </c>
      <c r="E19" s="224">
        <f>VLOOKUP(A19,Materiales[],5,FALSE)*D19</f>
        <v>7.1400000000000005E-2</v>
      </c>
      <c r="F19" s="101">
        <f>VLOOKUP(A19,Materiales[],6,FALSE)</f>
        <v>2653</v>
      </c>
      <c r="G19" s="101">
        <f t="shared" ref="G19" si="1">ROUND(D19*F19,0)</f>
        <v>5571</v>
      </c>
      <c r="I19" s="31"/>
    </row>
    <row r="20" spans="1:9" ht="22.5" customHeight="1">
      <c r="A20" s="103">
        <v>246</v>
      </c>
      <c r="B20" s="100" t="str">
        <f>VLOOKUP(A20,Materiales[],3,FALSE)</f>
        <v>Cable Cu THHN 8 AWG</v>
      </c>
      <c r="C20" s="99" t="str">
        <f>VLOOKUP(A20,Materiales[],4,FALSE)</f>
        <v>ML</v>
      </c>
      <c r="D20" s="227">
        <f>2*3*1.05</f>
        <v>6.3000000000000007</v>
      </c>
      <c r="E20" s="224">
        <f>VLOOKUP(A20,Materiales[],5,FALSE)*D20</f>
        <v>0.60480000000000012</v>
      </c>
      <c r="F20" s="101">
        <f>VLOOKUP(A20,Materiales[],6,FALSE)</f>
        <v>7015</v>
      </c>
      <c r="G20" s="101">
        <f t="shared" ref="G20" si="2">ROUND(D20*F20,0)</f>
        <v>44195</v>
      </c>
      <c r="I20" s="31"/>
    </row>
    <row r="21" spans="1:9" ht="22.5" customHeight="1">
      <c r="A21" s="103">
        <v>85</v>
      </c>
      <c r="B21" s="100" t="str">
        <f>VLOOKUP(A21,Materiales[],3,FALSE)</f>
        <v>Cable Cu Desnudo 8 AWG</v>
      </c>
      <c r="C21" s="99" t="str">
        <f>VLOOKUP(A21,Materiales[],4,FALSE)</f>
        <v>ML</v>
      </c>
      <c r="D21" s="227">
        <v>2</v>
      </c>
      <c r="E21" s="224">
        <f>VLOOKUP(A21,Materiales[],5,FALSE)*D21</f>
        <v>0.15</v>
      </c>
      <c r="F21" s="101">
        <f>VLOOKUP(A21,Materiales[],6,FALSE)</f>
        <v>6153</v>
      </c>
      <c r="G21" s="101">
        <f t="shared" ref="G21" si="3">ROUND(D21*F21,0)</f>
        <v>12306</v>
      </c>
      <c r="I21" s="31"/>
    </row>
    <row r="22" spans="1:9">
      <c r="D22" s="16"/>
      <c r="E22" s="16"/>
      <c r="F22" s="27" t="s">
        <v>2633</v>
      </c>
      <c r="G22" s="40">
        <f>SUM(G8:G21)</f>
        <v>1852510</v>
      </c>
    </row>
    <row r="24" spans="1:9">
      <c r="B24" s="18" t="s">
        <v>2634</v>
      </c>
      <c r="G24" s="37"/>
    </row>
    <row r="25" spans="1:9">
      <c r="A25" s="97" t="s">
        <v>1086</v>
      </c>
      <c r="B25" s="98" t="s">
        <v>17</v>
      </c>
      <c r="C25" s="11" t="s">
        <v>1891</v>
      </c>
      <c r="D25" s="11" t="s">
        <v>2635</v>
      </c>
      <c r="E25" s="11"/>
      <c r="F25" s="11" t="s">
        <v>1200</v>
      </c>
      <c r="G25" s="11" t="s">
        <v>2421</v>
      </c>
    </row>
    <row r="26" spans="1:9" ht="14.45">
      <c r="A26" s="103">
        <v>1</v>
      </c>
      <c r="B26" s="100" t="str">
        <f>VLOOKUP(A26,Equip.Herram[],2,FALSE)</f>
        <v>Herramienta menor</v>
      </c>
      <c r="C26" s="13" t="str">
        <f>VLOOKUP(A26,Equip.Herram[],3,FALSE)</f>
        <v>UN</v>
      </c>
      <c r="D26" s="34">
        <f>VLOOKUP(A26,Equip.Herram[],4,FALSE)</f>
        <v>24840</v>
      </c>
      <c r="E26" s="34"/>
      <c r="F26" s="14">
        <f>+RENDIMIENTOS!$C$39</f>
        <v>6</v>
      </c>
      <c r="G26" s="34">
        <f>ROUND(D26/F26,0)</f>
        <v>4140</v>
      </c>
    </row>
    <row r="27" spans="1:9">
      <c r="B27" s="12"/>
      <c r="C27" s="13"/>
      <c r="D27" s="15"/>
      <c r="E27" s="15"/>
      <c r="F27" s="20"/>
      <c r="G27" s="19"/>
    </row>
    <row r="28" spans="1:9">
      <c r="B28" s="12"/>
      <c r="C28" s="13"/>
      <c r="D28" s="15"/>
      <c r="E28" s="15"/>
      <c r="F28" s="20"/>
      <c r="G28" s="19"/>
    </row>
    <row r="29" spans="1:9">
      <c r="D29" s="16"/>
      <c r="E29" s="16"/>
      <c r="F29" s="17" t="s">
        <v>2633</v>
      </c>
      <c r="G29" s="35">
        <f>SUM(G26:G28)</f>
        <v>4140</v>
      </c>
    </row>
    <row r="30" spans="1:9">
      <c r="D30" s="16"/>
      <c r="E30" s="16"/>
      <c r="F30" s="16"/>
      <c r="G30" s="21"/>
    </row>
    <row r="31" spans="1:9">
      <c r="B31" s="9" t="s">
        <v>2636</v>
      </c>
      <c r="G31" s="22"/>
    </row>
    <row r="32" spans="1:9">
      <c r="A32" s="97" t="s">
        <v>1086</v>
      </c>
      <c r="B32" s="10" t="s">
        <v>17</v>
      </c>
      <c r="C32" s="11" t="s">
        <v>48</v>
      </c>
      <c r="D32" s="11" t="s">
        <v>2643</v>
      </c>
      <c r="E32" s="11"/>
      <c r="F32" s="11" t="s">
        <v>2644</v>
      </c>
      <c r="G32" s="23" t="s">
        <v>2421</v>
      </c>
      <c r="I32" s="37"/>
    </row>
    <row r="33" spans="1:9" ht="26.45" customHeight="1">
      <c r="A33" s="103">
        <v>1</v>
      </c>
      <c r="B33" s="100" t="str">
        <f>VLOOKUP(A33,Transporte[],2,FALSE)</f>
        <v>Carga terrestre Cali - Barbacoas</v>
      </c>
      <c r="C33" s="25" t="s">
        <v>152</v>
      </c>
      <c r="D33" s="96">
        <f>+SUM(E8:E21)</f>
        <v>21.319399999999995</v>
      </c>
      <c r="E33" s="96"/>
      <c r="F33" s="120">
        <f>VLOOKUP(A33,Transporte[],7,FALSE)</f>
        <v>206</v>
      </c>
      <c r="G33" s="33">
        <f>D33*F33</f>
        <v>4391.7963999999993</v>
      </c>
    </row>
    <row r="34" spans="1:9" ht="13.15" customHeight="1">
      <c r="A34" s="103">
        <v>3</v>
      </c>
      <c r="B34" s="100" t="str">
        <f>VLOOKUP(A34,Transporte[],2,FALSE)</f>
        <v>Carga helicoptero Barbacoas - Comunidades</v>
      </c>
      <c r="C34" s="25" t="s">
        <v>152</v>
      </c>
      <c r="D34" s="96">
        <f>+SUM(E8:E21)</f>
        <v>21.319399999999995</v>
      </c>
      <c r="E34" s="96"/>
      <c r="F34" s="120">
        <f>VLOOKUP(A34,Transporte[],7,FALSE)</f>
        <v>17156.719324002574</v>
      </c>
      <c r="G34" s="33">
        <f>D34*F34</f>
        <v>365770.96195614035</v>
      </c>
    </row>
    <row r="35" spans="1:9" ht="13.15" customHeight="1">
      <c r="B35" s="24"/>
      <c r="C35" s="25"/>
      <c r="D35" s="26"/>
      <c r="E35" s="26"/>
      <c r="F35" s="33"/>
      <c r="G35" s="33"/>
    </row>
    <row r="36" spans="1:9">
      <c r="D36" s="16"/>
      <c r="E36" s="16"/>
      <c r="F36" s="27" t="s">
        <v>2633</v>
      </c>
      <c r="G36" s="35">
        <f>SUM(G33:G35)</f>
        <v>370162.75835614034</v>
      </c>
    </row>
    <row r="37" spans="1:9">
      <c r="D37" s="16"/>
      <c r="E37" s="16"/>
      <c r="G37" s="21"/>
    </row>
    <row r="38" spans="1:9">
      <c r="B38" s="9" t="s">
        <v>2638</v>
      </c>
      <c r="D38" s="28"/>
      <c r="E38" s="28"/>
      <c r="F38" s="29"/>
      <c r="G38" s="22"/>
    </row>
    <row r="39" spans="1:9" s="16" customFormat="1">
      <c r="A39" s="97" t="s">
        <v>1086</v>
      </c>
      <c r="B39" s="10" t="s">
        <v>17</v>
      </c>
      <c r="C39" s="11" t="s">
        <v>2639</v>
      </c>
      <c r="D39" s="11" t="s">
        <v>2640</v>
      </c>
      <c r="E39" s="11"/>
      <c r="F39" s="11" t="s">
        <v>1200</v>
      </c>
      <c r="G39" s="23" t="s">
        <v>2421</v>
      </c>
    </row>
    <row r="40" spans="1:9" ht="14.45">
      <c r="A40" s="103">
        <v>1</v>
      </c>
      <c r="B40" s="100" t="str">
        <f>VLOOKUP(A40,ManoObra[],2,FALSE)</f>
        <v>Electricista</v>
      </c>
      <c r="C40" s="38">
        <f>VLOOKUP(A40,ManoObra[],7,FALSE)</f>
        <v>78165</v>
      </c>
      <c r="D40" s="20">
        <f>FP!$B$28</f>
        <v>1.61</v>
      </c>
      <c r="E40" s="20"/>
      <c r="F40" s="14">
        <f>+RENDIMIENTOS!$C$39</f>
        <v>6</v>
      </c>
      <c r="G40" s="34">
        <f>ROUND(C40*D40/F40,0)</f>
        <v>20974</v>
      </c>
      <c r="I40" s="75"/>
    </row>
    <row r="41" spans="1:9" ht="14.45">
      <c r="A41" s="103">
        <v>2</v>
      </c>
      <c r="B41" s="100" t="str">
        <f>VLOOKUP(A41,ManoObra[],2,FALSE)</f>
        <v>Ayudante</v>
      </c>
      <c r="C41" s="38">
        <f>VLOOKUP(A41,ManoObra[],7,FALSE)</f>
        <v>72655</v>
      </c>
      <c r="D41" s="20">
        <f>FP!$B$28</f>
        <v>1.61</v>
      </c>
      <c r="E41" s="20"/>
      <c r="F41" s="14">
        <f>+RENDIMIENTOS!$C$39</f>
        <v>6</v>
      </c>
      <c r="G41" s="34">
        <f>ROUND(C41*D41/F41,0)</f>
        <v>19496</v>
      </c>
      <c r="I41" s="75"/>
    </row>
    <row r="42" spans="1:9">
      <c r="D42" s="16"/>
      <c r="E42" s="16"/>
      <c r="F42" s="27" t="s">
        <v>2633</v>
      </c>
      <c r="G42" s="40">
        <f>SUM(G40:G41)</f>
        <v>40470</v>
      </c>
    </row>
    <row r="43" spans="1:9">
      <c r="D43" s="16"/>
      <c r="E43" s="16"/>
      <c r="G43" s="22"/>
    </row>
    <row r="44" spans="1:9" ht="12.75" customHeight="1">
      <c r="A44"/>
      <c r="B44"/>
      <c r="D44" s="1650" t="s">
        <v>2641</v>
      </c>
      <c r="E44" s="1654"/>
      <c r="F44" s="1651"/>
      <c r="G44" s="36">
        <f>G22+G29+G36+G42</f>
        <v>2267282.7583561405</v>
      </c>
    </row>
    <row r="45" spans="1:9">
      <c r="A45" s="275" t="s">
        <v>99</v>
      </c>
      <c r="B45" s="275" t="s">
        <v>100</v>
      </c>
      <c r="D45" s="16"/>
      <c r="E45" s="16"/>
      <c r="F45" s="8"/>
      <c r="G45" s="39"/>
    </row>
    <row r="46" spans="1:9">
      <c r="A46" s="276"/>
      <c r="B46" s="275" t="s">
        <v>101</v>
      </c>
    </row>
  </sheetData>
  <mergeCells count="4">
    <mergeCell ref="B1:G1"/>
    <mergeCell ref="B3:F3"/>
    <mergeCell ref="B4:D4"/>
    <mergeCell ref="D44:F44"/>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7A8E4-E6AC-4441-A5D0-915CDF4E08C9}">
  <sheetPr>
    <tabColor theme="8" tint="0.59999389629810485"/>
    <pageSetUpPr fitToPage="1"/>
  </sheetPr>
  <dimension ref="A1:I39"/>
  <sheetViews>
    <sheetView view="pageBreakPreview" topLeftCell="A4" zoomScale="60" zoomScaleNormal="10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KW'!A15)</f>
        <v>ITEM:  2.1.11</v>
      </c>
      <c r="C3" s="1653"/>
      <c r="D3" s="1653"/>
      <c r="E3" s="1653"/>
      <c r="F3" s="1653"/>
      <c r="G3" s="4" t="s">
        <v>2642</v>
      </c>
      <c r="H3" s="5"/>
    </row>
    <row r="4" spans="1:9" ht="78.75" customHeight="1">
      <c r="B4" s="1647" t="str">
        <f>'2. MR 5 KW'!B15</f>
        <v>Suministro, transporte e instalación de canalizaciones internas del envolvente. Incluye canaleta de 60x200 mm y tubería conduit PVC SCH 40.</v>
      </c>
      <c r="C4" s="1648"/>
      <c r="D4" s="1649"/>
      <c r="E4" s="223"/>
      <c r="G4" s="6" t="str">
        <f>+'2. MR 5 KW'!C15</f>
        <v>GB</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192</v>
      </c>
      <c r="B8" s="100" t="str">
        <f>VLOOKUP(A8,Materiales[],3,FALSE)</f>
        <v>Canaleta conduit de 60x100 mm</v>
      </c>
      <c r="C8" s="99" t="str">
        <f>VLOOKUP(A8,Materiales[],4,FALSE)</f>
        <v>ML</v>
      </c>
      <c r="D8" s="96">
        <v>12</v>
      </c>
      <c r="E8" s="224">
        <f>VLOOKUP(A8,Materiales[],5,FALSE)*D8</f>
        <v>3.5999999999999996</v>
      </c>
      <c r="F8" s="101">
        <f>VLOOKUP(A8,Materiales[],6,FALSE)</f>
        <v>54832</v>
      </c>
      <c r="G8" s="101">
        <f>ROUND(D8*F8,0)</f>
        <v>657984</v>
      </c>
      <c r="I8" s="31"/>
    </row>
    <row r="9" spans="1:9" ht="25.5" customHeight="1">
      <c r="A9" s="103">
        <v>44</v>
      </c>
      <c r="B9" s="100" t="str">
        <f>VLOOKUP(A9,Materiales[],3,FALSE)</f>
        <v>Tuberia conduit PVC SCH 40 1/4"</v>
      </c>
      <c r="C9" s="99" t="str">
        <f>VLOOKUP(A9,Materiales[],4,FALSE)</f>
        <v>ML</v>
      </c>
      <c r="D9" s="227">
        <v>3.5</v>
      </c>
      <c r="E9" s="230">
        <f>VLOOKUP(A9,Materiales[],5,FALSE)*D9</f>
        <v>0.46083333333333337</v>
      </c>
      <c r="F9" s="101">
        <f>VLOOKUP(A9,Materiales[],6,FALSE)</f>
        <v>2962</v>
      </c>
      <c r="G9" s="101">
        <f t="shared" ref="G9:G14" si="0">ROUND(D9*F9,0)</f>
        <v>10367</v>
      </c>
      <c r="I9" s="31"/>
    </row>
    <row r="10" spans="1:9" ht="14.45">
      <c r="A10" s="103">
        <v>45</v>
      </c>
      <c r="B10" s="100" t="str">
        <f>VLOOKUP(A10,Materiales[],3,FALSE)</f>
        <v>Tuberia conduit PVC 2 1/2"</v>
      </c>
      <c r="C10" s="99" t="str">
        <f>VLOOKUP(A10,Materiales[],4,FALSE)</f>
        <v>ML</v>
      </c>
      <c r="D10" s="96">
        <v>1</v>
      </c>
      <c r="E10" s="230">
        <f>VLOOKUP(A10,Materiales[],5,FALSE)*D10</f>
        <v>1.0666666666666667</v>
      </c>
      <c r="F10" s="101">
        <f>VLOOKUP(A10,Materiales[],6,FALSE)</f>
        <v>17903</v>
      </c>
      <c r="G10" s="101">
        <f t="shared" si="0"/>
        <v>17903</v>
      </c>
      <c r="I10" s="31"/>
    </row>
    <row r="11" spans="1:9" ht="26.45">
      <c r="A11" s="103">
        <v>49</v>
      </c>
      <c r="B11" s="100" t="str">
        <f>VLOOKUP(A11,Materiales[],3,FALSE)</f>
        <v>Union rápida para curvas canaleta conduit. Difertentes medidas</v>
      </c>
      <c r="C11" s="99" t="str">
        <f>VLOOKUP(A11,Materiales[],4,FALSE)</f>
        <v>UN</v>
      </c>
      <c r="D11" s="96">
        <v>6</v>
      </c>
      <c r="E11" s="230">
        <f>VLOOKUP(A11,Materiales[],5,FALSE)*D11</f>
        <v>0.60000000000000009</v>
      </c>
      <c r="F11" s="101">
        <f>VLOOKUP(A11,Materiales[],6,FALSE)</f>
        <v>3096</v>
      </c>
      <c r="G11" s="101">
        <f t="shared" si="0"/>
        <v>18576</v>
      </c>
      <c r="I11" s="31"/>
    </row>
    <row r="12" spans="1:9" ht="14.45">
      <c r="A12" s="103">
        <v>50</v>
      </c>
      <c r="B12" s="100" t="str">
        <f>VLOOKUP(A12,Materiales[],3,FALSE)</f>
        <v>Union con tornillo para canaleta (tipo perro)</v>
      </c>
      <c r="C12" s="99" t="str">
        <f>VLOOKUP(A12,Materiales[],4,FALSE)</f>
        <v>UN</v>
      </c>
      <c r="D12" s="96">
        <v>6</v>
      </c>
      <c r="E12" s="230">
        <f>VLOOKUP(A12,Materiales[],5,FALSE)*D12</f>
        <v>0.30000000000000004</v>
      </c>
      <c r="F12" s="101">
        <f>VLOOKUP(A12,Materiales[],6,FALSE)</f>
        <v>2743</v>
      </c>
      <c r="G12" s="101">
        <f t="shared" si="0"/>
        <v>16458</v>
      </c>
      <c r="I12" s="31"/>
    </row>
    <row r="13" spans="1:9" ht="14.45">
      <c r="A13" s="103">
        <v>51</v>
      </c>
      <c r="B13" s="100" t="str">
        <f>VLOOKUP(A13,Materiales[],3,FALSE)</f>
        <v>Union rápida para canaleta EDRN</v>
      </c>
      <c r="C13" s="99" t="str">
        <f>VLOOKUP(A13,Materiales[],4,FALSE)</f>
        <v>UN</v>
      </c>
      <c r="D13" s="96">
        <v>6</v>
      </c>
      <c r="E13" s="230">
        <f>VLOOKUP(A13,Materiales[],5,FALSE)*D13</f>
        <v>0.30000000000000004</v>
      </c>
      <c r="F13" s="101">
        <f>VLOOKUP(A13,Materiales[],6,FALSE)</f>
        <v>9174</v>
      </c>
      <c r="G13" s="101">
        <f t="shared" si="0"/>
        <v>55044</v>
      </c>
      <c r="I13" s="31"/>
    </row>
    <row r="14" spans="1:9" ht="26.45">
      <c r="A14" s="103">
        <v>47</v>
      </c>
      <c r="B14" s="100" t="str">
        <f>VLOOKUP(A14,Materiales[],3,FALSE)</f>
        <v>Accesorios para fijación de canaleta (tornillería, pegante, chazos, etc)</v>
      </c>
      <c r="C14" s="99" t="str">
        <f>VLOOKUP(A14,Materiales[],4,FALSE)</f>
        <v>JG</v>
      </c>
      <c r="D14" s="96">
        <f>+D8</f>
        <v>12</v>
      </c>
      <c r="E14" s="224">
        <f>VLOOKUP(A14,Materiales[],5,FALSE)*D14</f>
        <v>2.4000000000000004</v>
      </c>
      <c r="F14" s="101">
        <f>VLOOKUP(A14,Materiales[],6,FALSE)</f>
        <v>5227</v>
      </c>
      <c r="G14" s="101">
        <f t="shared" si="0"/>
        <v>62724</v>
      </c>
      <c r="I14" s="31"/>
    </row>
    <row r="15" spans="1:9">
      <c r="D15" s="16"/>
      <c r="E15" s="16"/>
      <c r="F15" s="27" t="s">
        <v>2633</v>
      </c>
      <c r="G15" s="40">
        <f>SUM(G8:G14)</f>
        <v>839056</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+RENDIMIENTOS!$C$40</f>
        <v>3</v>
      </c>
      <c r="G19" s="34">
        <f>ROUND(D19/F19,0)</f>
        <v>8280</v>
      </c>
    </row>
    <row r="20" spans="1:9">
      <c r="B20" s="12"/>
      <c r="C20" s="13"/>
      <c r="D20" s="15"/>
      <c r="E20" s="15"/>
      <c r="F20" s="20"/>
      <c r="G20" s="19"/>
    </row>
    <row r="21" spans="1:9">
      <c r="B21" s="12"/>
      <c r="C21" s="13"/>
      <c r="D21" s="15"/>
      <c r="E21" s="15"/>
      <c r="F21" s="20"/>
      <c r="G21" s="19"/>
    </row>
    <row r="22" spans="1:9">
      <c r="D22" s="16"/>
      <c r="E22" s="16"/>
      <c r="F22" s="17" t="s">
        <v>2633</v>
      </c>
      <c r="G22" s="35">
        <f>SUM(G19:G21)</f>
        <v>8280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+SUM(E8:E14)</f>
        <v>8.7274999999999991</v>
      </c>
      <c r="E26" s="96"/>
      <c r="F26" s="120">
        <f>VLOOKUP(A26,Transporte[],7,FALSE)</f>
        <v>206</v>
      </c>
      <c r="G26" s="33">
        <f>D26*F26</f>
        <v>1797.8649999999998</v>
      </c>
    </row>
    <row r="27" spans="1:9" ht="13.15" customHeight="1">
      <c r="A27" s="103">
        <v>11</v>
      </c>
      <c r="B27" s="100" t="str">
        <f>VLOOKUP(A27,Transporte[],2,FALSE)</f>
        <v>Carga Terrestre Barbacoas - Comunidades</v>
      </c>
      <c r="C27" s="25" t="s">
        <v>152</v>
      </c>
      <c r="D27" s="96">
        <f>+SUM(E8:E14)</f>
        <v>8.7274999999999991</v>
      </c>
      <c r="E27" s="96"/>
      <c r="F27" s="120">
        <f>VLOOKUP(A27,Transporte[],7,FALSE)</f>
        <v>4000</v>
      </c>
      <c r="G27" s="33">
        <f>D27*F27</f>
        <v>34910</v>
      </c>
    </row>
    <row r="28" spans="1:9" ht="13.15" customHeight="1">
      <c r="B28" s="24"/>
      <c r="C28" s="25"/>
      <c r="D28" s="26"/>
      <c r="E28" s="26"/>
      <c r="F28" s="33"/>
      <c r="G28" s="33"/>
    </row>
    <row r="29" spans="1:9">
      <c r="D29" s="16"/>
      <c r="E29" s="16"/>
      <c r="F29" s="27" t="s">
        <v>2633</v>
      </c>
      <c r="G29" s="35">
        <f>SUM(G26:G28)</f>
        <v>36707.864999999998</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f>+RENDIMIENTOS!$C$40</f>
        <v>3</v>
      </c>
      <c r="G33" s="34">
        <f>ROUND(C33*D33/F33,0)</f>
        <v>41949</v>
      </c>
      <c r="I33" s="75"/>
    </row>
    <row r="34" spans="1:9" ht="14.45">
      <c r="A34" s="103">
        <v>2</v>
      </c>
      <c r="B34" s="100" t="str">
        <f>VLOOKUP(A34,ManoObra[],2,FALSE)</f>
        <v>Ayudante</v>
      </c>
      <c r="C34" s="38">
        <f>VLOOKUP(A34,ManoObra[],7,FALSE)</f>
        <v>72655</v>
      </c>
      <c r="D34" s="20">
        <f>FP!$B$28</f>
        <v>1.61</v>
      </c>
      <c r="E34" s="20"/>
      <c r="F34" s="14">
        <f>+RENDIMIENTOS!$C$40</f>
        <v>3</v>
      </c>
      <c r="G34" s="34">
        <f>ROUND(C34*D34/F34,0)</f>
        <v>38992</v>
      </c>
      <c r="I34" s="75"/>
    </row>
    <row r="35" spans="1:9">
      <c r="D35" s="16"/>
      <c r="E35" s="16"/>
      <c r="F35" s="27" t="s">
        <v>2633</v>
      </c>
      <c r="G35" s="40">
        <f>SUM(G33:G34)</f>
        <v>80941</v>
      </c>
    </row>
    <row r="36" spans="1:9">
      <c r="D36" s="16"/>
      <c r="E36" s="16"/>
      <c r="G36" s="22"/>
    </row>
    <row r="37" spans="1:9" ht="12.75" customHeight="1">
      <c r="A37"/>
      <c r="B37"/>
      <c r="D37" s="1650" t="s">
        <v>2641</v>
      </c>
      <c r="E37" s="1654"/>
      <c r="F37" s="1651"/>
      <c r="G37" s="36">
        <f>G15+G22+G29+G35</f>
        <v>964984.86499999999</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59999389629810485"/>
    <pageSetUpPr fitToPage="1"/>
  </sheetPr>
  <dimension ref="A1:I35"/>
  <sheetViews>
    <sheetView view="pageBreakPreview" zoomScale="60" zoomScaleNormal="10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KW'!A16,", ",'3. MR 10 KW'!A16,", ",'4. MR 15 KW'!A16)</f>
        <v>ITEM:  2.1.12, 3.1.12, 4.1.12</v>
      </c>
      <c r="C3" s="1653"/>
      <c r="D3" s="1653"/>
      <c r="E3" s="1653"/>
      <c r="F3" s="1653"/>
      <c r="G3" s="4" t="s">
        <v>2642</v>
      </c>
      <c r="H3" s="5"/>
    </row>
    <row r="4" spans="1:9" ht="78.75" customHeight="1">
      <c r="B4" s="1647" t="str">
        <f>+'2. MR 5 KW'!B16</f>
        <v>Suministro, transporte e instalación de sistemas auxiliares y de emergencia</v>
      </c>
      <c r="C4" s="1648"/>
      <c r="D4" s="1649"/>
      <c r="E4" s="223"/>
      <c r="G4" s="6" t="str">
        <f>+'2. MR 5 KW'!C16</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64</v>
      </c>
      <c r="B8" s="100" t="str">
        <f>VLOOKUP(A8,Materiales[],3,FALSE)</f>
        <v>Extintor</v>
      </c>
      <c r="C8" s="99" t="str">
        <f>VLOOKUP(A8,Materiales[],4,FALSE)</f>
        <v>UN</v>
      </c>
      <c r="D8" s="96">
        <v>1</v>
      </c>
      <c r="E8" s="224">
        <f>VLOOKUP(A8,Materiales[],5,FALSE)*D8</f>
        <v>10</v>
      </c>
      <c r="F8" s="101">
        <f>VLOOKUP(A8,Materiales[],6,FALSE)</f>
        <v>58035</v>
      </c>
      <c r="G8" s="101">
        <f>ROUND(D8*F8,0)</f>
        <v>58035</v>
      </c>
      <c r="I8" s="31"/>
    </row>
    <row r="9" spans="1:9" ht="25.5" customHeight="1">
      <c r="A9" s="103">
        <v>65</v>
      </c>
      <c r="B9" s="100" t="str">
        <f>VLOOKUP(A9,Materiales[],3,FALSE)</f>
        <v>Tomacorriente doble con polo a tierra</v>
      </c>
      <c r="C9" s="99" t="str">
        <f>VLOOKUP(A9,Materiales[],4,FALSE)</f>
        <v>UN</v>
      </c>
      <c r="D9" s="96">
        <v>1</v>
      </c>
      <c r="E9" s="230">
        <f>VLOOKUP(A9,Materiales[],5,FALSE)*D9</f>
        <v>0.01</v>
      </c>
      <c r="F9" s="101">
        <f>VLOOKUP(A9,Materiales[],6,FALSE)</f>
        <v>4988</v>
      </c>
      <c r="G9" s="101">
        <f t="shared" ref="G9:G10" si="0">ROUND(D9*F9,0)</f>
        <v>4988</v>
      </c>
      <c r="I9" s="31"/>
    </row>
    <row r="10" spans="1:9" ht="14.45">
      <c r="A10" s="103">
        <v>66</v>
      </c>
      <c r="B10" s="100" t="str">
        <f>VLOOKUP(A10,Materiales[],3,FALSE)</f>
        <v>Caja PVC 2" x 4"</v>
      </c>
      <c r="C10" s="99" t="str">
        <f>VLOOKUP(A10,Materiales[],4,FALSE)</f>
        <v>UN</v>
      </c>
      <c r="D10" s="96">
        <v>1</v>
      </c>
      <c r="E10" s="230">
        <f>VLOOKUP(A10,Materiales[],5,FALSE)*D10</f>
        <v>0.01</v>
      </c>
      <c r="F10" s="101">
        <f>VLOOKUP(A10,Materiales[],6,FALSE)</f>
        <v>953</v>
      </c>
      <c r="G10" s="101">
        <f t="shared" si="0"/>
        <v>953</v>
      </c>
      <c r="I10" s="31"/>
    </row>
    <row r="11" spans="1:9">
      <c r="D11" s="16"/>
      <c r="E11" s="16"/>
      <c r="F11" s="27" t="s">
        <v>2633</v>
      </c>
      <c r="G11" s="40">
        <f>SUM(G8:G10)</f>
        <v>63976</v>
      </c>
    </row>
    <row r="13" spans="1:9">
      <c r="B13" s="18" t="s">
        <v>2634</v>
      </c>
      <c r="G13" s="37"/>
    </row>
    <row r="14" spans="1:9">
      <c r="A14" s="97" t="s">
        <v>1086</v>
      </c>
      <c r="B14" s="98" t="s">
        <v>17</v>
      </c>
      <c r="C14" s="11" t="s">
        <v>1891</v>
      </c>
      <c r="D14" s="11" t="s">
        <v>2635</v>
      </c>
      <c r="E14" s="11"/>
      <c r="F14" s="11" t="s">
        <v>1200</v>
      </c>
      <c r="G14" s="11" t="s">
        <v>2421</v>
      </c>
    </row>
    <row r="15" spans="1:9" ht="14.45">
      <c r="A15" s="103">
        <v>1</v>
      </c>
      <c r="B15" s="100" t="str">
        <f>VLOOKUP(A15,Equip.Herram[],2,FALSE)</f>
        <v>Herramienta menor</v>
      </c>
      <c r="C15" s="13" t="str">
        <f>VLOOKUP(A15,Equip.Herram[],3,FALSE)</f>
        <v>UN</v>
      </c>
      <c r="D15" s="34">
        <f>VLOOKUP(A15,Equip.Herram[],4,FALSE)</f>
        <v>24840</v>
      </c>
      <c r="E15" s="34"/>
      <c r="F15" s="14">
        <f>+RENDIMIENTOS!$C$42</f>
        <v>8</v>
      </c>
      <c r="G15" s="34">
        <f>ROUND(D15/F15,0)</f>
        <v>3105</v>
      </c>
    </row>
    <row r="16" spans="1:9">
      <c r="B16" s="12"/>
      <c r="C16" s="13"/>
      <c r="D16" s="15"/>
      <c r="E16" s="15"/>
      <c r="F16" s="20"/>
      <c r="G16" s="19"/>
    </row>
    <row r="17" spans="1:9">
      <c r="B17" s="12"/>
      <c r="C17" s="13"/>
      <c r="D17" s="15"/>
      <c r="E17" s="15"/>
      <c r="F17" s="20"/>
      <c r="G17" s="19"/>
    </row>
    <row r="18" spans="1:9">
      <c r="D18" s="16"/>
      <c r="E18" s="16"/>
      <c r="F18" s="17" t="s">
        <v>2633</v>
      </c>
      <c r="G18" s="35">
        <f>SUM(G15:G17)</f>
        <v>3105</v>
      </c>
    </row>
    <row r="19" spans="1:9">
      <c r="D19" s="16"/>
      <c r="E19" s="16"/>
      <c r="F19" s="16"/>
      <c r="G19" s="21"/>
    </row>
    <row r="20" spans="1:9">
      <c r="B20" s="9" t="s">
        <v>2636</v>
      </c>
      <c r="G20" s="22"/>
    </row>
    <row r="21" spans="1:9">
      <c r="A21" s="97" t="s">
        <v>1086</v>
      </c>
      <c r="B21" s="10" t="s">
        <v>17</v>
      </c>
      <c r="C21" s="11" t="s">
        <v>48</v>
      </c>
      <c r="D21" s="11" t="s">
        <v>2643</v>
      </c>
      <c r="E21" s="11"/>
      <c r="F21" s="11" t="s">
        <v>2644</v>
      </c>
      <c r="G21" s="23" t="s">
        <v>2421</v>
      </c>
      <c r="I21" s="37"/>
    </row>
    <row r="22" spans="1:9" ht="26.45" customHeight="1">
      <c r="A22" s="103">
        <v>1</v>
      </c>
      <c r="B22" s="100" t="str">
        <f>VLOOKUP(A22,Transporte[],2,FALSE)</f>
        <v>Carga terrestre Cali - Barbacoas</v>
      </c>
      <c r="C22" s="25" t="s">
        <v>152</v>
      </c>
      <c r="D22" s="96">
        <f>+SUM(E8:E10)</f>
        <v>10.02</v>
      </c>
      <c r="E22" s="96"/>
      <c r="F22" s="120">
        <f>VLOOKUP(A22,Transporte[],7,FALSE)</f>
        <v>206</v>
      </c>
      <c r="G22" s="33">
        <f>D22*F22</f>
        <v>2064.12</v>
      </c>
    </row>
    <row r="23" spans="1:9" ht="13.15" customHeight="1">
      <c r="A23" s="103">
        <v>11</v>
      </c>
      <c r="B23" s="100" t="str">
        <f>VLOOKUP(A23,Transporte[],2,FALSE)</f>
        <v>Carga Terrestre Barbacoas - Comunidades</v>
      </c>
      <c r="C23" s="25" t="s">
        <v>152</v>
      </c>
      <c r="D23" s="96">
        <f>+SUM(E8:E10)</f>
        <v>10.02</v>
      </c>
      <c r="E23" s="96"/>
      <c r="F23" s="120">
        <f>VLOOKUP(A23,Transporte[],7,FALSE)</f>
        <v>4000</v>
      </c>
      <c r="G23" s="33">
        <f>D23*F23</f>
        <v>40080</v>
      </c>
    </row>
    <row r="24" spans="1:9" ht="13.15" customHeight="1">
      <c r="B24" s="24"/>
      <c r="C24" s="25"/>
      <c r="D24" s="26"/>
      <c r="E24" s="26"/>
      <c r="F24" s="33"/>
      <c r="G24" s="33"/>
    </row>
    <row r="25" spans="1:9">
      <c r="D25" s="16"/>
      <c r="E25" s="16"/>
      <c r="F25" s="27" t="s">
        <v>2633</v>
      </c>
      <c r="G25" s="35">
        <f>SUM(G22:G24)</f>
        <v>42144.12</v>
      </c>
    </row>
    <row r="26" spans="1:9">
      <c r="D26" s="16"/>
      <c r="E26" s="16"/>
      <c r="G26" s="21"/>
    </row>
    <row r="27" spans="1:9">
      <c r="B27" s="9" t="s">
        <v>2638</v>
      </c>
      <c r="D27" s="28"/>
      <c r="E27" s="28"/>
      <c r="F27" s="29"/>
      <c r="G27" s="22"/>
    </row>
    <row r="28" spans="1:9" s="16" customFormat="1">
      <c r="A28" s="97" t="s">
        <v>1086</v>
      </c>
      <c r="B28" s="10" t="s">
        <v>17</v>
      </c>
      <c r="C28" s="11" t="s">
        <v>2639</v>
      </c>
      <c r="D28" s="11" t="s">
        <v>2640</v>
      </c>
      <c r="E28" s="11"/>
      <c r="F28" s="11" t="s">
        <v>1200</v>
      </c>
      <c r="G28" s="23" t="s">
        <v>2421</v>
      </c>
    </row>
    <row r="29" spans="1:9" ht="14.45">
      <c r="A29" s="103">
        <v>1</v>
      </c>
      <c r="B29" s="100" t="str">
        <f>VLOOKUP(A29,ManoObra[],2,FALSE)</f>
        <v>Electricista</v>
      </c>
      <c r="C29" s="38">
        <f>VLOOKUP(A29,ManoObra[],7,FALSE)</f>
        <v>78165</v>
      </c>
      <c r="D29" s="20">
        <f>FP!$B$28</f>
        <v>1.61</v>
      </c>
      <c r="E29" s="20"/>
      <c r="F29" s="14">
        <f>+RENDIMIENTOS!$C$42</f>
        <v>8</v>
      </c>
      <c r="G29" s="34">
        <f>ROUND(C29*D29/F29,0)</f>
        <v>15731</v>
      </c>
      <c r="I29" s="75"/>
    </row>
    <row r="30" spans="1:9" ht="14.45">
      <c r="A30" s="103">
        <v>2</v>
      </c>
      <c r="B30" s="100" t="str">
        <f>VLOOKUP(A30,ManoObra[],2,FALSE)</f>
        <v>Ayudante</v>
      </c>
      <c r="C30" s="38">
        <f>VLOOKUP(A30,ManoObra[],7,FALSE)</f>
        <v>72655</v>
      </c>
      <c r="D30" s="20">
        <f>FP!$B$28</f>
        <v>1.61</v>
      </c>
      <c r="E30" s="20"/>
      <c r="F30" s="14">
        <f>+RENDIMIENTOS!$C$42</f>
        <v>8</v>
      </c>
      <c r="G30" s="34">
        <f>ROUND(C30*D30/F30,0)</f>
        <v>14622</v>
      </c>
      <c r="I30" s="75"/>
    </row>
    <row r="31" spans="1:9">
      <c r="D31" s="16"/>
      <c r="E31" s="16"/>
      <c r="F31" s="27" t="s">
        <v>2633</v>
      </c>
      <c r="G31" s="40">
        <f>SUM(G29:G30)</f>
        <v>30353</v>
      </c>
    </row>
    <row r="32" spans="1:9">
      <c r="D32" s="16"/>
      <c r="E32" s="16"/>
      <c r="G32" s="22"/>
    </row>
    <row r="33" spans="1:7" ht="12.75" customHeight="1">
      <c r="A33"/>
      <c r="B33"/>
      <c r="D33" s="1650" t="s">
        <v>2641</v>
      </c>
      <c r="E33" s="1654"/>
      <c r="F33" s="1651"/>
      <c r="G33" s="36">
        <f>G11+G18+G25+G31</f>
        <v>139578.12</v>
      </c>
    </row>
    <row r="34" spans="1:7">
      <c r="A34" s="275" t="s">
        <v>99</v>
      </c>
      <c r="B34" s="275" t="s">
        <v>100</v>
      </c>
      <c r="D34" s="16"/>
      <c r="E34" s="16"/>
      <c r="F34" s="8"/>
      <c r="G34" s="39"/>
    </row>
    <row r="35" spans="1:7">
      <c r="A35" s="276"/>
      <c r="B35" s="275" t="s">
        <v>101</v>
      </c>
    </row>
  </sheetData>
  <mergeCells count="4">
    <mergeCell ref="B1:G1"/>
    <mergeCell ref="B3:F3"/>
    <mergeCell ref="B4:D4"/>
    <mergeCell ref="D33:F33"/>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D7543-7C4C-4944-8A30-72DFDF38CEA7}">
  <sheetPr>
    <tabColor rgb="FFFF0000"/>
    <pageSetUpPr fitToPage="1"/>
  </sheetPr>
  <dimension ref="A1:I39"/>
  <sheetViews>
    <sheetView view="pageBreakPreview" zoomScale="80" zoomScaleNormal="100" zoomScaleSheetLayoutView="80" workbookViewId="0">
      <selection activeCell="B14" sqref="B14"/>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KW'!A17,", ",'3. MR 10 KW'!A17)</f>
        <v>ITEM:  2.1.13, 3.1.13</v>
      </c>
      <c r="C3" s="1653"/>
      <c r="D3" s="1653"/>
      <c r="E3" s="1653"/>
      <c r="F3" s="1653"/>
      <c r="G3" s="4" t="s">
        <v>2642</v>
      </c>
      <c r="H3" s="5"/>
    </row>
    <row r="4" spans="1:9" ht="78.75" customHeight="1">
      <c r="B4" s="1647" t="str">
        <f>+'2. MR 5 KW'!B17</f>
        <v>Suministro, transporte e instalación de sistema puesta a tierra con 4 varillas de cobre 5/8" x 2,4m bajante en cable de cobre desnudo calibre 2 AWG con soldadura exotérmica. Incluye barraje de puesta a tierra principal, suelo mejorado, cableado de equipotenciaciación de equipos y estructuras, bajante y electrodos</v>
      </c>
      <c r="C4" s="1648"/>
      <c r="D4" s="1649"/>
      <c r="E4" s="223"/>
      <c r="G4" s="6" t="str">
        <f>+'2. MR 5 KW'!C17</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238</v>
      </c>
      <c r="B8" s="100" t="str">
        <f>VLOOKUP(A8,Materiales[],3,FALSE)</f>
        <v>Cable Cu THHN 2 AWG</v>
      </c>
      <c r="C8" s="99" t="str">
        <f>VLOOKUP(A8,Materiales[],4,FALSE)</f>
        <v>ML</v>
      </c>
      <c r="D8" s="96">
        <v>40</v>
      </c>
      <c r="E8" s="224">
        <f>VLOOKUP(A8,Materiales[],5,FALSE)*D8</f>
        <v>14</v>
      </c>
      <c r="F8" s="101">
        <f>VLOOKUP(A8,Materiales[],6,FALSE)</f>
        <v>24380</v>
      </c>
      <c r="G8" s="101">
        <f>ROUND(D8*F8,0)</f>
        <v>975200</v>
      </c>
      <c r="I8" s="31"/>
    </row>
    <row r="9" spans="1:9" ht="14.45">
      <c r="A9" s="103">
        <v>68</v>
      </c>
      <c r="B9" s="100" t="str">
        <f>VLOOKUP(A9,Materiales[],3,FALSE)</f>
        <v>Varilla de cobre 5/8 x 2.4 m</v>
      </c>
      <c r="C9" s="99" t="str">
        <f>VLOOKUP(A9,Materiales[],4,FALSE)</f>
        <v>UN</v>
      </c>
      <c r="D9" s="96">
        <v>4</v>
      </c>
      <c r="E9" s="224">
        <f>VLOOKUP(A9,Materiales[],5,FALSE)*D9</f>
        <v>12.28</v>
      </c>
      <c r="F9" s="101">
        <f>VLOOKUP(A9,Materiales[],6,FALSE)</f>
        <v>221589</v>
      </c>
      <c r="G9" s="101">
        <f t="shared" ref="G9:G14" si="0">ROUND(D9*F9,0)</f>
        <v>886356</v>
      </c>
      <c r="I9" s="31"/>
    </row>
    <row r="10" spans="1:9" ht="14.45">
      <c r="A10" s="103">
        <v>69</v>
      </c>
      <c r="B10" s="100" t="str">
        <f>VLOOKUP(A10,Materiales[],3,FALSE)</f>
        <v>Soldadura exotermina 90 gr</v>
      </c>
      <c r="C10" s="99" t="str">
        <f>VLOOKUP(A10,Materiales[],4,FALSE)</f>
        <v>UN</v>
      </c>
      <c r="D10" s="96">
        <v>16</v>
      </c>
      <c r="E10" s="224">
        <f>VLOOKUP(A10,Materiales[],5,FALSE)*D10</f>
        <v>1.44</v>
      </c>
      <c r="F10" s="101">
        <f>VLOOKUP(A10,Materiales[],6,FALSE)</f>
        <v>36932</v>
      </c>
      <c r="G10" s="101">
        <f t="shared" si="0"/>
        <v>590912</v>
      </c>
      <c r="I10" s="31"/>
    </row>
    <row r="11" spans="1:9" ht="14.45">
      <c r="A11" s="103">
        <v>71</v>
      </c>
      <c r="B11" s="100" t="str">
        <f>VLOOKUP(A11,Materiales[],3,FALSE)</f>
        <v>Terminal doble ojo #2 AWG</v>
      </c>
      <c r="C11" s="99" t="str">
        <f>VLOOKUP(A11,Materiales[],4,FALSE)</f>
        <v>UN</v>
      </c>
      <c r="D11" s="96">
        <v>2</v>
      </c>
      <c r="E11" s="224">
        <f>VLOOKUP(A11,Materiales[],5,FALSE)*D11</f>
        <v>0.02</v>
      </c>
      <c r="F11" s="101">
        <f>VLOOKUP(A11,Materiales[],6,FALSE)</f>
        <v>5635</v>
      </c>
      <c r="G11" s="101">
        <f t="shared" si="0"/>
        <v>11270</v>
      </c>
      <c r="I11" s="31"/>
    </row>
    <row r="12" spans="1:9" ht="14.45">
      <c r="A12" s="103">
        <v>72</v>
      </c>
      <c r="B12" s="100" t="str">
        <f>VLOOKUP(A12,Materiales[],3,FALSE)</f>
        <v>Caja de inspección 30x30 cm con tapa</v>
      </c>
      <c r="C12" s="99" t="str">
        <f>VLOOKUP(A12,Materiales[],4,FALSE)</f>
        <v>UN</v>
      </c>
      <c r="D12" s="96">
        <v>1</v>
      </c>
      <c r="E12" s="224">
        <f>VLOOKUP(A12,Materiales[],5,FALSE)*D12</f>
        <v>10</v>
      </c>
      <c r="F12" s="101">
        <f>VLOOKUP(A12,Materiales[],6,FALSE)</f>
        <v>126035</v>
      </c>
      <c r="G12" s="101">
        <f t="shared" si="0"/>
        <v>126035</v>
      </c>
      <c r="I12" s="31"/>
    </row>
    <row r="13" spans="1:9" ht="39.6">
      <c r="A13" s="103">
        <v>73</v>
      </c>
      <c r="B13" s="100" t="str">
        <f>VLOOKUP(A13,Materiales[],3,FALSE)</f>
        <v>Kit de barra de cobre para puesta tierra de 10 conectores con área transversal no menor a 21,14 mm2. Incluye aisladores y accesorios de sujeción</v>
      </c>
      <c r="C13" s="99" t="str">
        <f>VLOOKUP(A13,Materiales[],4,FALSE)</f>
        <v>UN</v>
      </c>
      <c r="D13" s="96">
        <v>2</v>
      </c>
      <c r="E13" s="224">
        <f>VLOOKUP(A13,Materiales[],5,FALSE)*D13</f>
        <v>1</v>
      </c>
      <c r="F13" s="101">
        <f>VLOOKUP(A13,Materiales[],6,FALSE)</f>
        <v>52759</v>
      </c>
      <c r="G13" s="101">
        <f t="shared" si="0"/>
        <v>105518</v>
      </c>
      <c r="I13" s="31"/>
    </row>
    <row r="14" spans="1:9" ht="14.45">
      <c r="A14" s="103">
        <v>237</v>
      </c>
      <c r="B14" s="100" t="str">
        <f>VLOOKUP(A14,Materiales[],3,FALSE)</f>
        <v>Cable Cu THHN 4 AWG</v>
      </c>
      <c r="C14" s="99" t="str">
        <f>VLOOKUP(A14,Materiales[],4,FALSE)</f>
        <v>ML</v>
      </c>
      <c r="D14" s="228">
        <f>7.35+2.625+2.1</f>
        <v>12.074999999999999</v>
      </c>
      <c r="E14" s="224">
        <f>VLOOKUP(A14,Materiales[],5,FALSE)*D14</f>
        <v>2.8376249999999996</v>
      </c>
      <c r="F14" s="101">
        <f>VLOOKUP(A14,Materiales[],6,FALSE)</f>
        <v>16273</v>
      </c>
      <c r="G14" s="101">
        <f t="shared" si="0"/>
        <v>196496</v>
      </c>
      <c r="I14" s="31"/>
    </row>
    <row r="15" spans="1:9">
      <c r="D15" s="16"/>
      <c r="E15" s="16"/>
      <c r="F15" s="27" t="s">
        <v>2633</v>
      </c>
      <c r="G15" s="40">
        <f>SUM(G8:G14)</f>
        <v>2891787</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+RENDIMIENTOS!$C$43</f>
        <v>2</v>
      </c>
      <c r="G19" s="34">
        <f>ROUND(D19/F19,0)</f>
        <v>12420</v>
      </c>
    </row>
    <row r="20" spans="1:9">
      <c r="B20" s="12"/>
      <c r="C20" s="13"/>
      <c r="D20" s="15"/>
      <c r="E20" s="15"/>
      <c r="F20" s="20"/>
      <c r="G20" s="19"/>
    </row>
    <row r="21" spans="1:9">
      <c r="B21" s="12"/>
      <c r="C21" s="13"/>
      <c r="D21" s="15"/>
      <c r="E21" s="15"/>
      <c r="F21" s="20"/>
      <c r="G21" s="19"/>
    </row>
    <row r="22" spans="1:9">
      <c r="D22" s="16"/>
      <c r="E22" s="16"/>
      <c r="F22" s="17" t="s">
        <v>2633</v>
      </c>
      <c r="G22" s="35">
        <f>SUM(G19:G21)</f>
        <v>12420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+SUM(E8:E14)</f>
        <v>41.577625000000005</v>
      </c>
      <c r="E26" s="96"/>
      <c r="F26" s="120">
        <f>VLOOKUP(A26,Transporte[],7,FALSE)</f>
        <v>206</v>
      </c>
      <c r="G26" s="33">
        <f>D26*F26</f>
        <v>8564.9907500000008</v>
      </c>
    </row>
    <row r="27" spans="1:9" ht="13.15" customHeight="1">
      <c r="A27" s="103">
        <v>11</v>
      </c>
      <c r="B27" s="100" t="str">
        <f>VLOOKUP(A27,Transporte[],2,FALSE)</f>
        <v>Carga Terrestre Barbacoas - Comunidades</v>
      </c>
      <c r="C27" s="25" t="s">
        <v>152</v>
      </c>
      <c r="D27" s="96">
        <f>+SUM(E8:E14)</f>
        <v>41.577625000000005</v>
      </c>
      <c r="E27" s="96"/>
      <c r="F27" s="120">
        <f>VLOOKUP(A27,Transporte[],7,FALSE)</f>
        <v>4000</v>
      </c>
      <c r="G27" s="33">
        <f>D27*F27</f>
        <v>166310.50000000003</v>
      </c>
    </row>
    <row r="28" spans="1:9" ht="13.15" customHeight="1">
      <c r="B28" s="24"/>
      <c r="C28" s="25"/>
      <c r="D28" s="26"/>
      <c r="E28" s="26"/>
      <c r="F28" s="33"/>
      <c r="G28" s="33"/>
    </row>
    <row r="29" spans="1:9">
      <c r="D29" s="16"/>
      <c r="E29" s="16"/>
      <c r="F29" s="27" t="s">
        <v>2633</v>
      </c>
      <c r="G29" s="35">
        <f>SUM(G26:G28)</f>
        <v>174875.49075000003</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f>+RENDIMIENTOS!$C$43</f>
        <v>2</v>
      </c>
      <c r="G33" s="34">
        <f>ROUND(C33*D33/F33,0)</f>
        <v>62923</v>
      </c>
      <c r="I33" s="75"/>
    </row>
    <row r="34" spans="1:9" ht="14.45">
      <c r="A34" s="103">
        <v>2</v>
      </c>
      <c r="B34" s="100" t="str">
        <f>VLOOKUP(A34,ManoObra[],2,FALSE)</f>
        <v>Ayudante</v>
      </c>
      <c r="C34" s="38">
        <f>VLOOKUP(A34,ManoObra[],7,FALSE)</f>
        <v>72655</v>
      </c>
      <c r="D34" s="20">
        <f>FP!$B$28</f>
        <v>1.61</v>
      </c>
      <c r="E34" s="20"/>
      <c r="F34" s="14">
        <f>+RENDIMIENTOS!$C$43</f>
        <v>2</v>
      </c>
      <c r="G34" s="34">
        <f>ROUND(C34*D34/F34,0)</f>
        <v>58487</v>
      </c>
      <c r="I34" s="75"/>
    </row>
    <row r="35" spans="1:9">
      <c r="D35" s="16"/>
      <c r="E35" s="16"/>
      <c r="F35" s="27" t="s">
        <v>2633</v>
      </c>
      <c r="G35" s="40">
        <f>SUM(G33:G34)</f>
        <v>121410</v>
      </c>
    </row>
    <row r="36" spans="1:9">
      <c r="D36" s="16"/>
      <c r="E36" s="16"/>
      <c r="G36" s="22"/>
    </row>
    <row r="37" spans="1:9" ht="12.75" customHeight="1">
      <c r="A37"/>
      <c r="B37"/>
      <c r="D37" s="1650" t="s">
        <v>2641</v>
      </c>
      <c r="E37" s="1654"/>
      <c r="F37" s="1651"/>
      <c r="G37" s="36">
        <f>G15+G22+G29+G35</f>
        <v>3200492.4907499999</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BD46A-9B66-4170-B8A1-5513F8CF913C}">
  <sheetPr>
    <tabColor theme="9" tint="0.59999389629810485"/>
    <pageSetUpPr fitToPage="1"/>
  </sheetPr>
  <dimension ref="A1:I36"/>
  <sheetViews>
    <sheetView view="pageBreakPreview" zoomScale="60" zoomScaleNormal="10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 '2. MR 5 KW'!A19,", ",'3. MR 10 KW'!A19,", ",'4. MR 15 KW'!A19)</f>
        <v>ITEM:  2.2.1, 3.2.1, 4.2.1</v>
      </c>
      <c r="C3" s="1653"/>
      <c r="D3" s="1653"/>
      <c r="E3" s="1653"/>
      <c r="F3" s="1653"/>
      <c r="G3" s="4" t="s">
        <v>2642</v>
      </c>
      <c r="H3" s="5"/>
    </row>
    <row r="4" spans="1:9" ht="87.6" customHeight="1">
      <c r="B4" s="1647" t="str">
        <f>+'2. MR 5 KW'!B19</f>
        <v>Localización y replanteo civil</v>
      </c>
      <c r="C4" s="1648"/>
      <c r="D4" s="1649"/>
      <c r="E4" s="223"/>
      <c r="G4" s="6" t="str">
        <f>+'[60]PRES MR 8 US'!C19</f>
        <v>m2</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233</v>
      </c>
      <c r="B8" s="100" t="s">
        <v>2646</v>
      </c>
      <c r="C8" s="99" t="s">
        <v>340</v>
      </c>
      <c r="D8" s="228">
        <v>0.5</v>
      </c>
      <c r="E8" s="224">
        <v>0.05</v>
      </c>
      <c r="F8" s="101">
        <v>90</v>
      </c>
      <c r="G8" s="557">
        <f>ROUND(D8*F8,0)</f>
        <v>45</v>
      </c>
      <c r="I8" s="31"/>
    </row>
    <row r="9" spans="1:9" ht="14.45">
      <c r="A9" s="95">
        <v>234</v>
      </c>
      <c r="B9" s="100" t="s">
        <v>2647</v>
      </c>
      <c r="C9" s="99" t="s">
        <v>2648</v>
      </c>
      <c r="D9" s="226">
        <v>0.01</v>
      </c>
      <c r="E9" s="224">
        <v>6.5199999999999991E-4</v>
      </c>
      <c r="F9" s="101">
        <v>5913</v>
      </c>
      <c r="G9" s="557">
        <f t="shared" ref="G9:G10" si="0">ROUND(D9*F9,0)</f>
        <v>59</v>
      </c>
    </row>
    <row r="10" spans="1:9" ht="14.45">
      <c r="A10" s="95">
        <v>3</v>
      </c>
      <c r="B10" s="100" t="s">
        <v>2649</v>
      </c>
      <c r="C10" s="99" t="s">
        <v>2650</v>
      </c>
      <c r="D10" s="228">
        <v>0.5</v>
      </c>
      <c r="E10" s="224">
        <v>0.05</v>
      </c>
      <c r="F10" s="101">
        <v>1107</v>
      </c>
      <c r="G10" s="557">
        <f t="shared" si="0"/>
        <v>554</v>
      </c>
    </row>
    <row r="11" spans="1:9">
      <c r="D11" s="16"/>
      <c r="E11" s="16"/>
      <c r="F11" s="27" t="s">
        <v>2633</v>
      </c>
      <c r="G11" s="558">
        <f>SUM(G8:G10)</f>
        <v>658</v>
      </c>
    </row>
    <row r="12" spans="1:9">
      <c r="G12" s="559"/>
    </row>
    <row r="13" spans="1:9">
      <c r="B13" s="18" t="s">
        <v>2634</v>
      </c>
      <c r="G13" s="559"/>
    </row>
    <row r="14" spans="1:9">
      <c r="A14" s="97" t="s">
        <v>1086</v>
      </c>
      <c r="B14" s="98" t="s">
        <v>17</v>
      </c>
      <c r="C14" s="11" t="s">
        <v>1891</v>
      </c>
      <c r="D14" s="11" t="s">
        <v>2635</v>
      </c>
      <c r="E14" s="11"/>
      <c r="F14" s="11" t="s">
        <v>1200</v>
      </c>
      <c r="G14" s="560" t="s">
        <v>2421</v>
      </c>
    </row>
    <row r="15" spans="1:9" ht="14.45">
      <c r="A15" s="103">
        <v>1</v>
      </c>
      <c r="B15" s="100" t="str">
        <f>VLOOKUP(A15,Equip.Herram[],2,FALSE)</f>
        <v>Herramienta menor</v>
      </c>
      <c r="C15" s="13" t="str">
        <f>VLOOKUP(A15,Equip.Herram[],3,FALSE)</f>
        <v>UN</v>
      </c>
      <c r="D15" s="34">
        <f>VLOOKUP(A15,Equip.Herram[],4,FALSE)</f>
        <v>24840</v>
      </c>
      <c r="E15" s="34"/>
      <c r="F15" s="14">
        <v>50</v>
      </c>
      <c r="G15" s="561">
        <f>ROUND(D15/F15,0)</f>
        <v>497</v>
      </c>
    </row>
    <row r="16" spans="1:9">
      <c r="B16" s="12"/>
      <c r="C16" s="13"/>
      <c r="D16" s="15"/>
      <c r="E16" s="15"/>
      <c r="F16" s="20"/>
      <c r="G16" s="561"/>
    </row>
    <row r="17" spans="1:9">
      <c r="B17" s="12"/>
      <c r="C17" s="13"/>
      <c r="D17" s="15"/>
      <c r="E17" s="15"/>
      <c r="F17" s="20"/>
      <c r="G17" s="561"/>
    </row>
    <row r="18" spans="1:9">
      <c r="D18" s="16"/>
      <c r="E18" s="16"/>
      <c r="F18" s="17" t="s">
        <v>2633</v>
      </c>
      <c r="G18" s="562">
        <f>SUM(G15:G17)</f>
        <v>497</v>
      </c>
    </row>
    <row r="19" spans="1:9">
      <c r="D19" s="16"/>
      <c r="E19" s="16"/>
      <c r="F19" s="16"/>
      <c r="G19" s="563"/>
    </row>
    <row r="20" spans="1:9">
      <c r="B20" s="9" t="s">
        <v>2636</v>
      </c>
      <c r="G20" s="559"/>
    </row>
    <row r="21" spans="1:9">
      <c r="A21" s="97" t="s">
        <v>1086</v>
      </c>
      <c r="B21" s="10" t="s">
        <v>17</v>
      </c>
      <c r="C21" s="11" t="s">
        <v>48</v>
      </c>
      <c r="D21" s="11" t="s">
        <v>2643</v>
      </c>
      <c r="E21" s="11"/>
      <c r="F21" s="11" t="s">
        <v>2644</v>
      </c>
      <c r="G21" s="560" t="s">
        <v>2421</v>
      </c>
      <c r="I21" s="37"/>
    </row>
    <row r="22" spans="1:9" ht="26.45" customHeight="1">
      <c r="A22" s="103">
        <v>1</v>
      </c>
      <c r="B22" s="100" t="str">
        <f>VLOOKUP(A22,Transporte[],2,FALSE)</f>
        <v>Carga terrestre Cali - Barbacoas</v>
      </c>
      <c r="C22" s="25" t="s">
        <v>152</v>
      </c>
      <c r="D22" s="228">
        <f>+SUM(E8:E10)</f>
        <v>0.10065200000000001</v>
      </c>
      <c r="E22" s="96"/>
      <c r="F22" s="120">
        <f>VLOOKUP(A22,Transporte[],7,FALSE)</f>
        <v>206</v>
      </c>
      <c r="G22" s="564">
        <f>ROUND(D22*F22,0)</f>
        <v>21</v>
      </c>
    </row>
    <row r="23" spans="1:9" ht="13.15" customHeight="1">
      <c r="A23" s="103">
        <v>3</v>
      </c>
      <c r="B23" s="100" t="str">
        <f>VLOOKUP(A23,Transporte[],2,FALSE)</f>
        <v>Carga helicoptero Barbacoas - Comunidades</v>
      </c>
      <c r="C23" s="25" t="s">
        <v>152</v>
      </c>
      <c r="D23" s="228">
        <f>+SUM(E8:E10)</f>
        <v>0.10065200000000001</v>
      </c>
      <c r="E23" s="96"/>
      <c r="F23" s="120">
        <f>VLOOKUP(A23,Transporte[],7,FALSE)</f>
        <v>17156.719324002574</v>
      </c>
      <c r="G23" s="564">
        <f>ROUND(D23*F23,0)</f>
        <v>1727</v>
      </c>
    </row>
    <row r="24" spans="1:9" ht="13.15" customHeight="1">
      <c r="B24" s="24"/>
      <c r="C24" s="25"/>
      <c r="D24" s="26"/>
      <c r="E24" s="26"/>
      <c r="F24" s="33"/>
      <c r="G24" s="564"/>
    </row>
    <row r="25" spans="1:9">
      <c r="D25" s="16"/>
      <c r="E25" s="16"/>
      <c r="F25" s="27" t="s">
        <v>2633</v>
      </c>
      <c r="G25" s="562">
        <f>SUM(G22:G24)</f>
        <v>1748</v>
      </c>
    </row>
    <row r="26" spans="1:9">
      <c r="D26" s="16"/>
      <c r="E26" s="16"/>
      <c r="G26" s="563"/>
    </row>
    <row r="27" spans="1:9">
      <c r="B27" s="9" t="s">
        <v>2638</v>
      </c>
      <c r="D27" s="28"/>
      <c r="E27" s="28"/>
      <c r="F27" s="29"/>
      <c r="G27" s="559"/>
    </row>
    <row r="28" spans="1:9" s="16" customFormat="1">
      <c r="A28" s="97" t="s">
        <v>1086</v>
      </c>
      <c r="B28" s="10" t="s">
        <v>17</v>
      </c>
      <c r="C28" s="11" t="s">
        <v>2639</v>
      </c>
      <c r="D28" s="11" t="s">
        <v>2640</v>
      </c>
      <c r="E28" s="11"/>
      <c r="F28" s="11" t="s">
        <v>1200</v>
      </c>
      <c r="G28" s="560" t="s">
        <v>2421</v>
      </c>
    </row>
    <row r="29" spans="1:9" ht="14.45">
      <c r="A29" s="103">
        <v>2</v>
      </c>
      <c r="B29" s="100" t="str">
        <f>VLOOKUP(A29,ManoObra[],2,FALSE)</f>
        <v>Ayudante</v>
      </c>
      <c r="C29" s="38">
        <f>VLOOKUP(A29,ManoObra[],7,FALSE)</f>
        <v>72655</v>
      </c>
      <c r="D29" s="20">
        <f>[60]FP!$B$28</f>
        <v>1.6</v>
      </c>
      <c r="E29" s="20"/>
      <c r="F29" s="14">
        <f>+F15</f>
        <v>50</v>
      </c>
      <c r="G29" s="561">
        <f>ROUND(C29*D29/F29,0)</f>
        <v>2325</v>
      </c>
      <c r="I29" s="255"/>
    </row>
    <row r="30" spans="1:9" ht="14.45">
      <c r="A30" s="103">
        <v>2</v>
      </c>
      <c r="B30" s="100" t="str">
        <f>VLOOKUP(A30,ManoObra[],2,FALSE)</f>
        <v>Ayudante</v>
      </c>
      <c r="C30" s="38">
        <f>VLOOKUP(A30,ManoObra[],7,FALSE)</f>
        <v>72655</v>
      </c>
      <c r="D30" s="20">
        <f>[60]FP!$B$28</f>
        <v>1.6</v>
      </c>
      <c r="E30" s="20"/>
      <c r="F30" s="14">
        <f>+F29</f>
        <v>50</v>
      </c>
      <c r="G30" s="561">
        <f>ROUND(C30*D30/F30,0)</f>
        <v>2325</v>
      </c>
      <c r="I30" s="255"/>
    </row>
    <row r="31" spans="1:9">
      <c r="D31" s="16"/>
      <c r="E31" s="16"/>
      <c r="F31" s="27" t="s">
        <v>2633</v>
      </c>
      <c r="G31" s="558">
        <f>SUM(G29:G30)</f>
        <v>4650</v>
      </c>
    </row>
    <row r="32" spans="1:9">
      <c r="D32" s="16"/>
      <c r="E32" s="16"/>
      <c r="G32" s="559"/>
    </row>
    <row r="33" spans="1:7" ht="12.75" customHeight="1">
      <c r="A33"/>
      <c r="B33"/>
      <c r="D33" s="1650" t="s">
        <v>2641</v>
      </c>
      <c r="E33" s="1654"/>
      <c r="F33" s="1651"/>
      <c r="G33" s="565">
        <f>G11+G18+G25+G31</f>
        <v>7553</v>
      </c>
    </row>
    <row r="34" spans="1:7">
      <c r="A34"/>
      <c r="B34"/>
      <c r="D34" s="16"/>
      <c r="E34" s="16"/>
      <c r="F34" s="8"/>
      <c r="G34" s="39"/>
    </row>
    <row r="35" spans="1:7">
      <c r="A35" s="275" t="s">
        <v>99</v>
      </c>
      <c r="B35" s="275" t="s">
        <v>100</v>
      </c>
    </row>
    <row r="36" spans="1:7">
      <c r="A36" s="276"/>
      <c r="B36" s="275" t="s">
        <v>101</v>
      </c>
    </row>
  </sheetData>
  <mergeCells count="4">
    <mergeCell ref="B1:G1"/>
    <mergeCell ref="B3:F3"/>
    <mergeCell ref="B4:D4"/>
    <mergeCell ref="D33:F33"/>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D3DE-0BC8-4EB6-9E7D-454DFD407743}">
  <sheetPr>
    <tabColor theme="9" tint="0.59999389629810485"/>
    <pageSetUpPr fitToPage="1"/>
  </sheetPr>
  <dimension ref="A1:I36"/>
  <sheetViews>
    <sheetView view="pageBreakPreview" zoomScale="60" zoomScaleNormal="10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KW'!A20,", ",'3. MR 10 KW'!A20,", ",'4. MR 15 KW'!A20)</f>
        <v>ITEM:  2.2.2, 3.2.2, 4.2.2</v>
      </c>
      <c r="C3" s="1653"/>
      <c r="D3" s="1653"/>
      <c r="E3" s="1653"/>
      <c r="F3" s="1653"/>
      <c r="G3" s="4" t="s">
        <v>2642</v>
      </c>
      <c r="H3" s="5"/>
    </row>
    <row r="4" spans="1:9" ht="87.6" customHeight="1">
      <c r="B4" s="1647" t="str">
        <f>+'2. MR 5 KW'!B20</f>
        <v>Desmonte y limpieza del terreno (Incluye retiro de material sobrante)</v>
      </c>
      <c r="C4" s="1648"/>
      <c r="D4" s="1649"/>
      <c r="E4" s="223"/>
      <c r="G4" s="6" t="str">
        <f>+'[60]PRES MR 8 US'!C19</f>
        <v>m2</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c r="B8" s="100"/>
      <c r="C8" s="99"/>
      <c r="D8" s="228"/>
      <c r="E8" s="224"/>
      <c r="F8" s="101"/>
      <c r="G8" s="101">
        <f>ROUND(D8*F8,0)</f>
        <v>0</v>
      </c>
      <c r="I8" s="31"/>
    </row>
    <row r="9" spans="1:9" ht="14.45">
      <c r="A9" s="95"/>
      <c r="B9" s="100"/>
      <c r="C9" s="99"/>
      <c r="D9" s="226"/>
      <c r="E9" s="224"/>
      <c r="F9" s="101"/>
      <c r="G9" s="101">
        <f t="shared" ref="G9:G10" si="0">ROUND(D9*F9,0)</f>
        <v>0</v>
      </c>
    </row>
    <row r="10" spans="1:9" ht="14.45">
      <c r="A10" s="95"/>
      <c r="B10" s="100"/>
      <c r="C10" s="99"/>
      <c r="D10" s="228"/>
      <c r="E10" s="224"/>
      <c r="F10" s="101"/>
      <c r="G10" s="101">
        <f t="shared" si="0"/>
        <v>0</v>
      </c>
    </row>
    <row r="11" spans="1:9">
      <c r="D11" s="16"/>
      <c r="E11" s="16"/>
      <c r="F11" s="27" t="s">
        <v>2633</v>
      </c>
      <c r="G11" s="40">
        <f>SUM(G8:G10)</f>
        <v>0</v>
      </c>
    </row>
    <row r="13" spans="1:9">
      <c r="B13" s="18" t="s">
        <v>2634</v>
      </c>
      <c r="G13" s="37"/>
    </row>
    <row r="14" spans="1:9">
      <c r="A14" s="97" t="s">
        <v>1086</v>
      </c>
      <c r="B14" s="98" t="s">
        <v>17</v>
      </c>
      <c r="C14" s="11" t="s">
        <v>1891</v>
      </c>
      <c r="D14" s="11" t="s">
        <v>2635</v>
      </c>
      <c r="E14" s="11"/>
      <c r="F14" s="11" t="s">
        <v>1200</v>
      </c>
      <c r="G14" s="11" t="s">
        <v>2421</v>
      </c>
    </row>
    <row r="15" spans="1:9" ht="14.45">
      <c r="A15" s="103">
        <v>1</v>
      </c>
      <c r="B15" s="100" t="str">
        <f>VLOOKUP(A15,Equip.Herram[],2,FALSE)</f>
        <v>Herramienta menor</v>
      </c>
      <c r="C15" s="13" t="str">
        <f>VLOOKUP(A15,Equip.Herram[],3,FALSE)</f>
        <v>UN</v>
      </c>
      <c r="D15" s="34">
        <f>VLOOKUP(A15,Equip.Herram[],4,FALSE)</f>
        <v>24840</v>
      </c>
      <c r="E15" s="34"/>
      <c r="F15" s="14">
        <v>800</v>
      </c>
      <c r="G15" s="561">
        <f>ROUND(D15/F15,0)</f>
        <v>31</v>
      </c>
    </row>
    <row r="16" spans="1:9">
      <c r="B16" s="12" t="s">
        <v>2651</v>
      </c>
      <c r="C16" s="13" t="s">
        <v>2652</v>
      </c>
      <c r="D16" s="15">
        <v>8212</v>
      </c>
      <c r="E16" s="15"/>
      <c r="F16" s="566">
        <v>2.86E-2</v>
      </c>
      <c r="G16" s="561">
        <f>ROUND(D16*F16,0)</f>
        <v>235</v>
      </c>
    </row>
    <row r="17" spans="1:9">
      <c r="B17" s="12"/>
      <c r="C17" s="13"/>
      <c r="D17" s="15"/>
      <c r="E17" s="15"/>
      <c r="F17" s="20"/>
      <c r="G17" s="561"/>
    </row>
    <row r="18" spans="1:9">
      <c r="D18" s="16"/>
      <c r="E18" s="16"/>
      <c r="F18" s="17" t="s">
        <v>2633</v>
      </c>
      <c r="G18" s="562">
        <f>SUM(G15:G17)</f>
        <v>266</v>
      </c>
    </row>
    <row r="19" spans="1:9">
      <c r="D19" s="16"/>
      <c r="E19" s="16"/>
      <c r="F19" s="16"/>
      <c r="G19" s="563"/>
    </row>
    <row r="20" spans="1:9">
      <c r="B20" s="9" t="s">
        <v>2636</v>
      </c>
      <c r="G20" s="559"/>
    </row>
    <row r="21" spans="1:9">
      <c r="A21" s="97" t="s">
        <v>1086</v>
      </c>
      <c r="B21" s="10" t="s">
        <v>17</v>
      </c>
      <c r="C21" s="11" t="s">
        <v>48</v>
      </c>
      <c r="D21" s="11" t="s">
        <v>2643</v>
      </c>
      <c r="E21" s="11"/>
      <c r="F21" s="11" t="s">
        <v>2644</v>
      </c>
      <c r="G21" s="560" t="s">
        <v>2421</v>
      </c>
      <c r="I21" s="37"/>
    </row>
    <row r="22" spans="1:9" ht="26.45" customHeight="1">
      <c r="A22" s="103">
        <v>1</v>
      </c>
      <c r="B22" s="100" t="s">
        <v>2653</v>
      </c>
      <c r="C22" s="25" t="s">
        <v>152</v>
      </c>
      <c r="D22" s="96">
        <f>+F16</f>
        <v>2.86E-2</v>
      </c>
      <c r="E22" s="96"/>
      <c r="F22" s="120">
        <v>87931</v>
      </c>
      <c r="G22" s="564">
        <f>ROUND(D22*F22,0)</f>
        <v>2515</v>
      </c>
    </row>
    <row r="23" spans="1:9" ht="13.15" customHeight="1">
      <c r="A23" s="103">
        <v>3</v>
      </c>
      <c r="B23" s="100" t="str">
        <f>VLOOKUP(A23,Transporte[],2,FALSE)</f>
        <v>Carga helicoptero Barbacoas - Comunidades</v>
      </c>
      <c r="C23" s="25" t="s">
        <v>152</v>
      </c>
      <c r="D23" s="96">
        <f>+SUM(E8:E10)</f>
        <v>0</v>
      </c>
      <c r="E23" s="96"/>
      <c r="F23" s="120">
        <f>VLOOKUP(A23,Transporte[],7,FALSE)</f>
        <v>17156.719324002574</v>
      </c>
      <c r="G23" s="564">
        <f>D23*F23</f>
        <v>0</v>
      </c>
    </row>
    <row r="24" spans="1:9" ht="13.15" customHeight="1">
      <c r="B24" s="24"/>
      <c r="C24" s="25"/>
      <c r="D24" s="26"/>
      <c r="E24" s="26"/>
      <c r="F24" s="33"/>
      <c r="G24" s="564"/>
    </row>
    <row r="25" spans="1:9">
      <c r="D25" s="16"/>
      <c r="E25" s="16"/>
      <c r="F25" s="27" t="s">
        <v>2633</v>
      </c>
      <c r="G25" s="562">
        <f>SUM(G22:G24)</f>
        <v>2515</v>
      </c>
    </row>
    <row r="26" spans="1:9">
      <c r="D26" s="16"/>
      <c r="E26" s="16"/>
      <c r="G26" s="563"/>
    </row>
    <row r="27" spans="1:9">
      <c r="B27" s="9" t="s">
        <v>2638</v>
      </c>
      <c r="D27" s="28"/>
      <c r="E27" s="28"/>
      <c r="F27" s="29"/>
      <c r="G27" s="559"/>
    </row>
    <row r="28" spans="1:9" s="16" customFormat="1">
      <c r="A28" s="97" t="s">
        <v>1086</v>
      </c>
      <c r="B28" s="10" t="s">
        <v>17</v>
      </c>
      <c r="C28" s="11" t="s">
        <v>2639</v>
      </c>
      <c r="D28" s="11" t="s">
        <v>2640</v>
      </c>
      <c r="E28" s="11"/>
      <c r="F28" s="11" t="s">
        <v>1200</v>
      </c>
      <c r="G28" s="560" t="s">
        <v>2421</v>
      </c>
    </row>
    <row r="29" spans="1:9" ht="14.45">
      <c r="A29" s="103">
        <v>2</v>
      </c>
      <c r="B29" s="100" t="str">
        <f>VLOOKUP(A29,ManoObra[],2,FALSE)</f>
        <v>Ayudante</v>
      </c>
      <c r="C29" s="38">
        <f>VLOOKUP(A29,ManoObra[],7,FALSE)</f>
        <v>72655</v>
      </c>
      <c r="D29" s="20">
        <f>[60]FP!$B$28</f>
        <v>1.6</v>
      </c>
      <c r="E29" s="20"/>
      <c r="F29" s="566">
        <v>5.7999999999999996E-3</v>
      </c>
      <c r="G29" s="561">
        <f>ROUND(C29*D29*F29,0)</f>
        <v>674</v>
      </c>
      <c r="I29" s="255"/>
    </row>
    <row r="30" spans="1:9" ht="14.45">
      <c r="A30" s="103">
        <v>2</v>
      </c>
      <c r="B30" s="100" t="str">
        <f>VLOOKUP(A30,ManoObra[],2,FALSE)</f>
        <v>Ayudante</v>
      </c>
      <c r="C30" s="38">
        <f>VLOOKUP(A30,ManoObra[],7,FALSE)</f>
        <v>72655</v>
      </c>
      <c r="D30" s="20">
        <f>[60]FP!$B$28</f>
        <v>1.6</v>
      </c>
      <c r="E30" s="20"/>
      <c r="F30" s="566">
        <v>5.7999999999999996E-3</v>
      </c>
      <c r="G30" s="561">
        <f>ROUND(C30*D30*F30,0)</f>
        <v>674</v>
      </c>
      <c r="I30" s="255"/>
    </row>
    <row r="31" spans="1:9">
      <c r="D31" s="16"/>
      <c r="E31" s="16"/>
      <c r="F31" s="27" t="s">
        <v>2633</v>
      </c>
      <c r="G31" s="558">
        <f>SUM(G29:G30)</f>
        <v>1348</v>
      </c>
    </row>
    <row r="32" spans="1:9">
      <c r="D32" s="16"/>
      <c r="E32" s="16"/>
      <c r="G32" s="559"/>
    </row>
    <row r="33" spans="1:7" ht="12.75" customHeight="1">
      <c r="A33"/>
      <c r="B33"/>
      <c r="D33" s="1650" t="s">
        <v>2641</v>
      </c>
      <c r="E33" s="1654"/>
      <c r="F33" s="1651"/>
      <c r="G33" s="565">
        <f>G11+G18+G25+G31</f>
        <v>4129</v>
      </c>
    </row>
    <row r="34" spans="1:7">
      <c r="A34"/>
      <c r="B34"/>
      <c r="D34" s="16"/>
      <c r="E34" s="16"/>
      <c r="F34" s="8"/>
      <c r="G34" s="39"/>
    </row>
    <row r="35" spans="1:7">
      <c r="A35" s="275" t="s">
        <v>99</v>
      </c>
      <c r="B35" s="275" t="s">
        <v>100</v>
      </c>
    </row>
    <row r="36" spans="1:7">
      <c r="A36" s="276"/>
      <c r="B36" s="275" t="s">
        <v>101</v>
      </c>
    </row>
  </sheetData>
  <mergeCells count="4">
    <mergeCell ref="B1:G1"/>
    <mergeCell ref="B3:F3"/>
    <mergeCell ref="B4:D4"/>
    <mergeCell ref="D33:F33"/>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9" tint="0.59999389629810485"/>
    <pageSetUpPr fitToPage="1"/>
  </sheetPr>
  <dimension ref="A1:I32"/>
  <sheetViews>
    <sheetView view="pageBreakPreview" zoomScale="60" zoomScaleNormal="7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8" ht="18.75" customHeight="1">
      <c r="B1" s="1646" t="s">
        <v>2630</v>
      </c>
      <c r="C1" s="1646"/>
      <c r="D1" s="1646"/>
      <c r="E1" s="1646"/>
      <c r="F1" s="1646"/>
      <c r="G1" s="1646"/>
    </row>
    <row r="3" spans="1:8" ht="12.75" customHeight="1">
      <c r="B3" s="1652" t="str">
        <f>CONCATENATE("ITEM:  ",'2. MR 5 KW'!A21,", ",'3. MR 10 KW'!A21,", ",'4. MR 15 KW'!A21)</f>
        <v>ITEM:  2.2.3, 3.2.3, 4.2.3</v>
      </c>
      <c r="C3" s="1653"/>
      <c r="D3" s="1653"/>
      <c r="E3" s="1653"/>
      <c r="F3" s="1653"/>
      <c r="G3" s="4" t="s">
        <v>2642</v>
      </c>
      <c r="H3" s="5"/>
    </row>
    <row r="4" spans="1:8" ht="78.75" customHeight="1">
      <c r="B4" s="1647" t="str">
        <f>+'2. MR 5 KW'!B21</f>
        <v>Excavación manual (incluye retiro)</v>
      </c>
      <c r="C4" s="1648"/>
      <c r="D4" s="1649"/>
      <c r="E4" s="223"/>
      <c r="G4" s="6" t="str">
        <f>+'2. MR 5 KW'!C21</f>
        <v>m3</v>
      </c>
    </row>
    <row r="5" spans="1:8">
      <c r="B5" s="7"/>
      <c r="G5" s="8"/>
    </row>
    <row r="6" spans="1:8">
      <c r="B6" s="18" t="s">
        <v>2632</v>
      </c>
    </row>
    <row r="7" spans="1:8">
      <c r="A7" s="97" t="s">
        <v>1086</v>
      </c>
      <c r="B7" s="98" t="s">
        <v>17</v>
      </c>
      <c r="C7" s="98" t="s">
        <v>48</v>
      </c>
      <c r="D7" s="98" t="s">
        <v>1227</v>
      </c>
      <c r="E7" s="98" t="s">
        <v>2643</v>
      </c>
      <c r="F7" s="98" t="s">
        <v>2420</v>
      </c>
      <c r="G7" s="98" t="s">
        <v>2421</v>
      </c>
    </row>
    <row r="8" spans="1:8">
      <c r="A8" s="97"/>
      <c r="B8" s="98"/>
      <c r="C8" s="98"/>
      <c r="D8" s="98"/>
      <c r="E8" s="98"/>
      <c r="F8" s="98"/>
      <c r="G8" s="98"/>
    </row>
    <row r="9" spans="1:8">
      <c r="D9" s="16"/>
      <c r="E9" s="16"/>
      <c r="F9" s="27" t="s">
        <v>2633</v>
      </c>
      <c r="G9" s="40">
        <f>SUM(G8)</f>
        <v>0</v>
      </c>
    </row>
    <row r="11" spans="1:8">
      <c r="B11" s="18" t="s">
        <v>2634</v>
      </c>
      <c r="G11" s="37"/>
    </row>
    <row r="12" spans="1:8">
      <c r="A12" s="97" t="s">
        <v>1086</v>
      </c>
      <c r="B12" s="98" t="s">
        <v>17</v>
      </c>
      <c r="C12" s="11" t="s">
        <v>1891</v>
      </c>
      <c r="D12" s="11" t="s">
        <v>2635</v>
      </c>
      <c r="E12" s="11"/>
      <c r="F12" s="11" t="s">
        <v>1200</v>
      </c>
      <c r="G12" s="11" t="s">
        <v>2421</v>
      </c>
    </row>
    <row r="13" spans="1:8" ht="14.45">
      <c r="A13" s="103">
        <v>1</v>
      </c>
      <c r="B13" s="100" t="str">
        <f>VLOOKUP(A13,Equip.Herram[],2,FALSE)</f>
        <v>Herramienta menor</v>
      </c>
      <c r="C13" s="13" t="str">
        <f>VLOOKUP(A13,Equip.Herram[],3,FALSE)</f>
        <v>UN</v>
      </c>
      <c r="D13" s="34">
        <f>VLOOKUP(A13,Equip.Herram[],4,FALSE)</f>
        <v>24840</v>
      </c>
      <c r="E13" s="34"/>
      <c r="F13" s="14">
        <v>80</v>
      </c>
      <c r="G13" s="34">
        <f>ROUND(D13/F13,0)</f>
        <v>311</v>
      </c>
    </row>
    <row r="14" spans="1:8">
      <c r="B14" s="12"/>
      <c r="C14" s="13"/>
      <c r="D14" s="15"/>
      <c r="E14" s="15"/>
      <c r="F14" s="20"/>
      <c r="G14" s="19"/>
    </row>
    <row r="15" spans="1:8">
      <c r="D15" s="16"/>
      <c r="E15" s="16"/>
      <c r="F15" s="17" t="s">
        <v>2633</v>
      </c>
      <c r="G15" s="35">
        <f>SUM(G13:G14)</f>
        <v>311</v>
      </c>
    </row>
    <row r="16" spans="1:8">
      <c r="D16" s="16"/>
      <c r="E16" s="16"/>
      <c r="F16" s="16"/>
      <c r="G16" s="21"/>
    </row>
    <row r="17" spans="1:9">
      <c r="B17" s="9" t="s">
        <v>2636</v>
      </c>
      <c r="G17" s="22"/>
    </row>
    <row r="18" spans="1:9">
      <c r="A18" s="97" t="s">
        <v>1086</v>
      </c>
      <c r="B18" s="10" t="s">
        <v>17</v>
      </c>
      <c r="C18" s="11" t="s">
        <v>48</v>
      </c>
      <c r="D18" s="11" t="s">
        <v>2643</v>
      </c>
      <c r="E18" s="11"/>
      <c r="F18" s="11" t="s">
        <v>2644</v>
      </c>
      <c r="G18" s="23" t="s">
        <v>2421</v>
      </c>
      <c r="I18" s="37"/>
    </row>
    <row r="19" spans="1:9" ht="26.45" customHeight="1">
      <c r="A19" s="103">
        <v>1</v>
      </c>
      <c r="B19" s="100" t="str">
        <f>VLOOKUP(A19,Transporte[],2,FALSE)</f>
        <v>Carga terrestre Cali - Barbacoas</v>
      </c>
      <c r="C19" s="25" t="s">
        <v>152</v>
      </c>
      <c r="D19" s="96">
        <f>+SUM(E8)</f>
        <v>0</v>
      </c>
      <c r="E19" s="96"/>
      <c r="F19" s="120">
        <f>VLOOKUP(A19,Transporte[],7,FALSE)</f>
        <v>206</v>
      </c>
      <c r="G19" s="33">
        <f>D19*F19</f>
        <v>0</v>
      </c>
    </row>
    <row r="20" spans="1:9" ht="13.15" customHeight="1">
      <c r="A20" s="103">
        <v>3</v>
      </c>
      <c r="B20" s="100" t="str">
        <f>VLOOKUP(A20,Transporte[],2,FALSE)</f>
        <v>Carga helicoptero Barbacoas - Comunidades</v>
      </c>
      <c r="C20" s="25" t="s">
        <v>152</v>
      </c>
      <c r="D20" s="96">
        <f>+SUM(E8)</f>
        <v>0</v>
      </c>
      <c r="E20" s="96"/>
      <c r="F20" s="120">
        <f>VLOOKUP(A20,Transporte[],7,FALSE)</f>
        <v>17156.719324002574</v>
      </c>
      <c r="G20" s="33">
        <f>D20*F20</f>
        <v>0</v>
      </c>
    </row>
    <row r="21" spans="1:9" ht="13.15" customHeight="1">
      <c r="B21" s="24"/>
      <c r="C21" s="25"/>
      <c r="D21" s="26"/>
      <c r="E21" s="26"/>
      <c r="F21" s="33"/>
      <c r="G21" s="33"/>
    </row>
    <row r="22" spans="1:9">
      <c r="D22" s="16"/>
      <c r="E22" s="16"/>
      <c r="F22" s="27" t="s">
        <v>2633</v>
      </c>
      <c r="G22" s="35">
        <f>SUM(G19:G21)</f>
        <v>0</v>
      </c>
    </row>
    <row r="23" spans="1:9">
      <c r="D23" s="16"/>
      <c r="E23" s="16"/>
      <c r="G23" s="21"/>
    </row>
    <row r="24" spans="1:9">
      <c r="B24" s="9" t="s">
        <v>2638</v>
      </c>
      <c r="D24" s="28"/>
      <c r="E24" s="28"/>
      <c r="F24" s="29"/>
      <c r="G24" s="22"/>
    </row>
    <row r="25" spans="1:9" s="16" customFormat="1">
      <c r="A25" s="97" t="s">
        <v>1086</v>
      </c>
      <c r="B25" s="10" t="s">
        <v>17</v>
      </c>
      <c r="C25" s="11" t="s">
        <v>2639</v>
      </c>
      <c r="D25" s="11" t="s">
        <v>2640</v>
      </c>
      <c r="E25" s="11"/>
      <c r="F25" s="11" t="s">
        <v>1200</v>
      </c>
      <c r="G25" s="23" t="s">
        <v>2421</v>
      </c>
    </row>
    <row r="26" spans="1:9" s="16" customFormat="1" ht="14.45">
      <c r="A26" s="103">
        <v>2</v>
      </c>
      <c r="B26" s="100" t="str">
        <f>VLOOKUP(A26,ManoObra[],2,FALSE)</f>
        <v>Ayudante</v>
      </c>
      <c r="C26" s="38">
        <f>VLOOKUP(A26,ManoObra[],7,FALSE)</f>
        <v>72655</v>
      </c>
      <c r="D26" s="20">
        <f>FP!$B$28</f>
        <v>1.61</v>
      </c>
      <c r="E26" s="20"/>
      <c r="F26" s="14">
        <v>2</v>
      </c>
      <c r="G26" s="34">
        <f>ROUND(C26*D26/F26,0)</f>
        <v>58487</v>
      </c>
      <c r="I26" s="1100"/>
    </row>
    <row r="27" spans="1:9" ht="14.45">
      <c r="A27" s="103">
        <v>2</v>
      </c>
      <c r="B27" s="100" t="str">
        <f>VLOOKUP(A27,ManoObra[],2,FALSE)</f>
        <v>Ayudante</v>
      </c>
      <c r="C27" s="38">
        <f>VLOOKUP(A27,ManoObra[],7,FALSE)</f>
        <v>72655</v>
      </c>
      <c r="D27" s="20">
        <f>FP!$B$28</f>
        <v>1.61</v>
      </c>
      <c r="E27" s="20"/>
      <c r="F27" s="14">
        <v>2</v>
      </c>
      <c r="G27" s="34">
        <f>ROUND(C27*D27/F27,0)</f>
        <v>58487</v>
      </c>
      <c r="I27" s="1100"/>
    </row>
    <row r="28" spans="1:9">
      <c r="D28" s="16"/>
      <c r="E28" s="16"/>
      <c r="F28" s="27" t="s">
        <v>2633</v>
      </c>
      <c r="G28" s="40">
        <f>SUM(G27:G27)</f>
        <v>58487</v>
      </c>
      <c r="I28" s="1100"/>
    </row>
    <row r="29" spans="1:9">
      <c r="D29" s="16"/>
      <c r="E29" s="16"/>
      <c r="G29" s="22"/>
      <c r="I29" s="1100"/>
    </row>
    <row r="30" spans="1:9" ht="12.75" customHeight="1">
      <c r="A30"/>
      <c r="B30"/>
      <c r="D30" s="1650" t="s">
        <v>2641</v>
      </c>
      <c r="E30" s="1654"/>
      <c r="F30" s="1651"/>
      <c r="G30" s="36">
        <f>G9+G15+G22+G28</f>
        <v>58798</v>
      </c>
    </row>
    <row r="31" spans="1:9">
      <c r="A31" s="275" t="s">
        <v>99</v>
      </c>
      <c r="B31" s="275" t="s">
        <v>100</v>
      </c>
      <c r="D31" s="16"/>
      <c r="E31" s="16"/>
      <c r="F31" s="8"/>
      <c r="G31" s="39"/>
    </row>
    <row r="32" spans="1:9">
      <c r="A32" s="276"/>
      <c r="B32" s="275" t="s">
        <v>101</v>
      </c>
    </row>
  </sheetData>
  <mergeCells count="4">
    <mergeCell ref="B1:G1"/>
    <mergeCell ref="B3:F3"/>
    <mergeCell ref="B4:D4"/>
    <mergeCell ref="D30:F30"/>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59999389629810485"/>
    <pageSetUpPr fitToPage="1"/>
  </sheetPr>
  <dimension ref="A1:M33"/>
  <sheetViews>
    <sheetView view="pageBreakPreview" topLeftCell="A3" zoomScale="60" zoomScaleNormal="100" workbookViewId="0">
      <selection activeCell="A17" sqref="A17:G18"/>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7.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KW'!A22,", ",'3. MR 10 KW'!A22,", ",'4. MR 15 KW'!A22)</f>
        <v>ITEM:  2.2.4, 3.2.4, 4.2.4</v>
      </c>
      <c r="C3" s="1653"/>
      <c r="D3" s="1653"/>
      <c r="E3" s="1653"/>
      <c r="F3" s="1653"/>
      <c r="G3" s="4" t="s">
        <v>2642</v>
      </c>
      <c r="H3" s="5"/>
    </row>
    <row r="4" spans="1:9" ht="78.75" customHeight="1">
      <c r="B4" s="1647" t="str">
        <f>+'2. MR 5 KW'!B22</f>
        <v>Relleno con material seleccionado y compactación al 95% PM</v>
      </c>
      <c r="C4" s="1648"/>
      <c r="D4" s="1649"/>
      <c r="E4" s="223"/>
      <c r="G4" s="6" t="str">
        <f>+'2. MR 5 KW'!C22</f>
        <v>m3</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01">
        <v>89</v>
      </c>
      <c r="B8" s="100" t="str">
        <f>VLOOKUP(A8,Materiales[],3,FALSE)</f>
        <v>Agua</v>
      </c>
      <c r="C8" s="99" t="str">
        <f>VLOOKUP(A8,Materiales[],4,FALSE)</f>
        <v>L</v>
      </c>
      <c r="D8" s="1003">
        <v>30</v>
      </c>
      <c r="E8" s="901">
        <f>VLOOKUP(A8,Materiales[],5,FALSE)*D8</f>
        <v>30</v>
      </c>
      <c r="F8" s="902">
        <f>VLOOKUP(A8,Materiales[],6,FALSE)</f>
        <v>67</v>
      </c>
      <c r="G8" s="902">
        <f t="shared" ref="G8" si="0">ROUND(D8*F8,0)</f>
        <v>2010</v>
      </c>
      <c r="I8" s="31"/>
    </row>
    <row r="9" spans="1:9" ht="14.45">
      <c r="A9" s="1001">
        <v>396</v>
      </c>
      <c r="B9" s="100" t="str">
        <f>VLOOKUP(A9,Materiales[],3,FALSE)</f>
        <v>Subbase granular Clase C o similar</v>
      </c>
      <c r="C9" s="99" t="str">
        <f>VLOOKUP(A9,Materiales[],4,FALSE)</f>
        <v>m3</v>
      </c>
      <c r="D9" s="1003">
        <v>1</v>
      </c>
      <c r="E9" s="901">
        <f>VLOOKUP(A9,Materiales[],5,FALSE)*D9</f>
        <v>1700</v>
      </c>
      <c r="F9" s="902">
        <f>VLOOKUP(A9,Materiales[],6,FALSE)</f>
        <v>81309</v>
      </c>
      <c r="G9" s="902">
        <f>ROUND(D9*F9,0)</f>
        <v>81309</v>
      </c>
      <c r="I9" s="31"/>
    </row>
    <row r="10" spans="1:9">
      <c r="D10" s="16"/>
      <c r="E10" s="16"/>
      <c r="F10" s="27" t="s">
        <v>2633</v>
      </c>
      <c r="G10" s="40">
        <f>SUM(G8:G9)</f>
        <v>83319</v>
      </c>
    </row>
    <row r="12" spans="1:9">
      <c r="B12" s="18" t="s">
        <v>2634</v>
      </c>
      <c r="G12" s="37"/>
    </row>
    <row r="13" spans="1:9">
      <c r="A13" s="97" t="s">
        <v>1086</v>
      </c>
      <c r="B13" s="98" t="s">
        <v>17</v>
      </c>
      <c r="C13" s="11" t="s">
        <v>1891</v>
      </c>
      <c r="D13" s="11" t="s">
        <v>2635</v>
      </c>
      <c r="E13" s="98" t="s">
        <v>2643</v>
      </c>
      <c r="F13" s="11" t="s">
        <v>1200</v>
      </c>
      <c r="G13" s="11" t="s">
        <v>2421</v>
      </c>
    </row>
    <row r="14" spans="1:9" s="1007" customFormat="1" ht="26.45">
      <c r="A14" s="103">
        <v>12</v>
      </c>
      <c r="B14" s="100" t="str">
        <f>VLOOKUP(A14,Equip.Herram[],2,FALSE)</f>
        <v>Compactador manual (saltarín) peso de operación (kg.) 52, fuerza de impacto por golpe (KN) 12</v>
      </c>
      <c r="C14" s="25" t="str">
        <f>VLOOKUP(A14,Equip.Herram[],3,FALSE)</f>
        <v>HORA</v>
      </c>
      <c r="D14" s="1006">
        <f>VLOOKUP(A14,Equip.Herram[],4,FALSE)</f>
        <v>13379</v>
      </c>
      <c r="E14" s="1105">
        <v>250</v>
      </c>
      <c r="F14" s="1104">
        <v>2</v>
      </c>
      <c r="G14" s="1006">
        <f>ROUND(D14/F14,0)</f>
        <v>6690</v>
      </c>
    </row>
    <row r="15" spans="1:9" ht="14.45">
      <c r="A15" s="103">
        <v>1</v>
      </c>
      <c r="B15" s="100" t="str">
        <f>VLOOKUP(A15,Equip.Herram[],2,FALSE)</f>
        <v>Herramienta menor</v>
      </c>
      <c r="C15" s="13" t="str">
        <f>VLOOKUP(A15,Equip.Herram[],3,FALSE)</f>
        <v>UN</v>
      </c>
      <c r="D15" s="34">
        <f>VLOOKUP(A15,Equip.Herram[],4,FALSE)</f>
        <v>24840</v>
      </c>
      <c r="E15" s="34"/>
      <c r="F15" s="14">
        <f>+RENDIMIENTOS!C52</f>
        <v>4</v>
      </c>
      <c r="G15" s="34">
        <f>ROUND(D15/F15,0)</f>
        <v>6210</v>
      </c>
    </row>
    <row r="16" spans="1:9">
      <c r="B16" s="12"/>
      <c r="C16" s="13"/>
      <c r="D16" s="15"/>
      <c r="E16" s="15"/>
      <c r="F16" s="20"/>
      <c r="G16" s="19"/>
    </row>
    <row r="17" spans="1:13">
      <c r="D17" s="16"/>
      <c r="E17" s="16"/>
      <c r="F17" s="17" t="s">
        <v>2633</v>
      </c>
      <c r="G17" s="35">
        <f>SUM(G14:G16)</f>
        <v>12900</v>
      </c>
      <c r="K17" s="3" t="s">
        <v>1865</v>
      </c>
      <c r="L17" s="3" t="s">
        <v>1866</v>
      </c>
      <c r="M17" s="3" t="s">
        <v>1867</v>
      </c>
    </row>
    <row r="18" spans="1:13">
      <c r="D18" s="16"/>
      <c r="E18" s="16"/>
      <c r="F18" s="16"/>
      <c r="G18" s="21"/>
      <c r="M18" s="3">
        <v>1</v>
      </c>
    </row>
    <row r="19" spans="1:13">
      <c r="B19" s="9" t="s">
        <v>2636</v>
      </c>
      <c r="G19" s="22"/>
      <c r="L19" s="3">
        <v>1</v>
      </c>
      <c r="M19" s="3">
        <v>1</v>
      </c>
    </row>
    <row r="20" spans="1:13">
      <c r="A20" s="97" t="s">
        <v>1086</v>
      </c>
      <c r="B20" s="10" t="s">
        <v>17</v>
      </c>
      <c r="C20" s="11" t="s">
        <v>48</v>
      </c>
      <c r="D20" s="11" t="s">
        <v>2643</v>
      </c>
      <c r="E20" s="11"/>
      <c r="F20" s="11" t="s">
        <v>2644</v>
      </c>
      <c r="G20" s="23" t="s">
        <v>2421</v>
      </c>
      <c r="I20" s="37"/>
      <c r="L20" s="3">
        <v>1</v>
      </c>
      <c r="M20" s="3">
        <v>1</v>
      </c>
    </row>
    <row r="21" spans="1:13" ht="26.45" hidden="1" customHeight="1">
      <c r="A21" s="103"/>
      <c r="B21" s="100"/>
      <c r="C21" s="25"/>
      <c r="D21" s="228"/>
      <c r="E21" s="96"/>
      <c r="F21" s="120"/>
      <c r="G21" s="33"/>
      <c r="L21" s="3">
        <v>2</v>
      </c>
    </row>
    <row r="22" spans="1:13" ht="13.15" customHeight="1">
      <c r="A22" s="103">
        <v>2</v>
      </c>
      <c r="B22" s="100" t="str">
        <f>VLOOKUP(A22,Transporte[],2,FALSE)</f>
        <v>Carga terrestre sobredimensionada Cali - Barbacoas</v>
      </c>
      <c r="C22" s="25" t="s">
        <v>152</v>
      </c>
      <c r="D22" s="228">
        <f>+E14/$I$28</f>
        <v>0.85296416134601838</v>
      </c>
      <c r="E22" s="96"/>
      <c r="F22" s="120">
        <f>VLOOKUP(A22,Transporte[],7,FALSE)</f>
        <v>1800</v>
      </c>
      <c r="G22" s="33">
        <f>D22*F22</f>
        <v>1535.3354904228331</v>
      </c>
      <c r="I22" s="1053">
        <f>+'MEM_CANTIDADES CIVILES'!I168</f>
        <v>14.300412499999998</v>
      </c>
      <c r="L22" s="3">
        <v>1</v>
      </c>
    </row>
    <row r="23" spans="1:13" ht="13.15" customHeight="1">
      <c r="A23" s="103">
        <v>9</v>
      </c>
      <c r="B23" s="100" t="str">
        <f>VLOOKUP(A23,Transporte[],2,FALSE)</f>
        <v>Carga terrestre Cantera Petrea - Comunidades</v>
      </c>
      <c r="C23" s="25" t="s">
        <v>152</v>
      </c>
      <c r="D23" s="228">
        <f>+E9</f>
        <v>1700</v>
      </c>
      <c r="E23" s="96"/>
      <c r="F23" s="120">
        <f>VLOOKUP(A23,Transporte[],7,FALSE)</f>
        <v>50</v>
      </c>
      <c r="G23" s="33">
        <f>D23*F23</f>
        <v>85000</v>
      </c>
      <c r="I23" s="1053"/>
    </row>
    <row r="24" spans="1:13">
      <c r="D24" s="16"/>
      <c r="E24" s="16"/>
      <c r="F24" s="27" t="s">
        <v>2633</v>
      </c>
      <c r="G24" s="35">
        <f>SUM(G21:G23)</f>
        <v>86535.335490422833</v>
      </c>
      <c r="I24" s="1053">
        <f>+'MEM_CANTIDADES CIVILES'!I169</f>
        <v>21.738612499999999</v>
      </c>
      <c r="L24" s="3">
        <v>2</v>
      </c>
    </row>
    <row r="25" spans="1:13">
      <c r="D25" s="16"/>
      <c r="E25" s="16"/>
      <c r="G25" s="21"/>
      <c r="I25" s="1053">
        <f>+'MEM_CANTIDADES CIVILES'!I170</f>
        <v>31.656212499999995</v>
      </c>
      <c r="M25" s="3">
        <v>1</v>
      </c>
    </row>
    <row r="26" spans="1:13">
      <c r="B26" s="9" t="s">
        <v>2638</v>
      </c>
      <c r="D26" s="28"/>
      <c r="E26" s="28"/>
      <c r="F26" s="29"/>
      <c r="G26" s="22"/>
      <c r="I26" s="1053"/>
      <c r="K26" s="3">
        <v>1</v>
      </c>
    </row>
    <row r="27" spans="1:13" s="16" customFormat="1">
      <c r="A27" s="97" t="s">
        <v>1086</v>
      </c>
      <c r="B27" s="10" t="s">
        <v>17</v>
      </c>
      <c r="C27" s="11" t="s">
        <v>2639</v>
      </c>
      <c r="D27" s="11" t="s">
        <v>2640</v>
      </c>
      <c r="E27" s="11"/>
      <c r="F27" s="11" t="s">
        <v>1200</v>
      </c>
      <c r="G27" s="23" t="s">
        <v>2421</v>
      </c>
      <c r="K27" s="16">
        <v>1</v>
      </c>
      <c r="L27" s="16">
        <v>7</v>
      </c>
      <c r="M27" s="16">
        <v>4</v>
      </c>
    </row>
    <row r="28" spans="1:13" ht="14.45">
      <c r="A28" s="103">
        <v>2</v>
      </c>
      <c r="B28" s="100" t="str">
        <f>VLOOKUP(A28,ManoObra[],2,FALSE)</f>
        <v>Ayudante</v>
      </c>
      <c r="C28" s="38">
        <f>VLOOKUP(A28,ManoObra[],7,FALSE)</f>
        <v>72655</v>
      </c>
      <c r="D28" s="20">
        <f>FP!$B$28</f>
        <v>1.61</v>
      </c>
      <c r="E28" s="20"/>
      <c r="F28" s="14">
        <v>5</v>
      </c>
      <c r="G28" s="34">
        <f>ROUND(C28*D28/F28,0)</f>
        <v>23395</v>
      </c>
      <c r="I28" s="3">
        <f>+I22*K27+I24*L27+I25*M27</f>
        <v>293.09555</v>
      </c>
    </row>
    <row r="29" spans="1:13">
      <c r="D29" s="16"/>
      <c r="E29" s="16"/>
      <c r="F29" s="27" t="s">
        <v>2633</v>
      </c>
      <c r="G29" s="40">
        <f>SUM(G28:G28)</f>
        <v>23395</v>
      </c>
    </row>
    <row r="30" spans="1:13">
      <c r="D30" s="16"/>
      <c r="E30" s="16"/>
      <c r="G30" s="22"/>
    </row>
    <row r="31" spans="1:13" ht="12.75" customHeight="1">
      <c r="A31"/>
      <c r="B31"/>
      <c r="D31" s="1650" t="s">
        <v>2641</v>
      </c>
      <c r="E31" s="1654"/>
      <c r="F31" s="1651"/>
      <c r="G31" s="36">
        <f>G10+G17+G24+G29</f>
        <v>206149.33549042285</v>
      </c>
    </row>
    <row r="32" spans="1:13">
      <c r="A32" s="275" t="s">
        <v>99</v>
      </c>
      <c r="B32" s="275" t="s">
        <v>100</v>
      </c>
      <c r="D32" s="16"/>
      <c r="E32" s="16"/>
      <c r="F32" s="8"/>
      <c r="G32" s="39"/>
    </row>
    <row r="33" spans="1:2">
      <c r="A33" s="276"/>
      <c r="B33" s="275" t="s">
        <v>101</v>
      </c>
    </row>
  </sheetData>
  <mergeCells count="4">
    <mergeCell ref="B1:G1"/>
    <mergeCell ref="B3:F3"/>
    <mergeCell ref="B4:D4"/>
    <mergeCell ref="D31:F31"/>
  </mergeCells>
  <printOptions horizontalCentered="1"/>
  <pageMargins left="0.70866141732283472" right="0.70866141732283472" top="1.5748031496062993" bottom="0.98425196850393704" header="0.98425196850393704" footer="0.51181102362204722"/>
  <pageSetup scale="75" orientation="portrait" r:id="rId1"/>
  <headerFooter alignWithMargins="0">
    <oddHeader xml:space="preserve">&amp;C&amp;"Arial,Negrita"&amp;12ANÁLISIS DE PRECIOS UNITARIOS
</oddHeader>
  </headerFooter>
  <drawing r:id="rId2"/>
  <legacyDrawing r:id="rId3"/>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59999389629810485"/>
    <pageSetUpPr fitToPage="1"/>
  </sheetPr>
  <dimension ref="A1:I47"/>
  <sheetViews>
    <sheetView view="pageBreakPreview" topLeftCell="A7" zoomScale="70" zoomScaleNormal="90" zoomScaleSheetLayoutView="70" workbookViewId="0">
      <selection activeCell="A17" sqref="A17:G18"/>
    </sheetView>
  </sheetViews>
  <sheetFormatPr defaultColWidth="11.42578125" defaultRowHeight="13.15"/>
  <cols>
    <col min="1" max="1" width="8.42578125" style="3" customWidth="1"/>
    <col min="2" max="2" width="48.7109375" style="3" customWidth="1"/>
    <col min="3" max="3" width="11.42578125" style="3"/>
    <col min="4" max="5" width="11.7109375" style="3" customWidth="1"/>
    <col min="6" max="6" width="15" style="3" customWidth="1"/>
    <col min="7" max="7" width="19.710937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KW'!A23,", ",'3. MR 10 KW'!A23,", ",'4. MR 15 KW'!A23)</f>
        <v>ITEM:  2.2.5, 3.2.5, 4.2.5</v>
      </c>
      <c r="C3" s="1653"/>
      <c r="D3" s="1653"/>
      <c r="E3" s="1653"/>
      <c r="F3" s="1653"/>
      <c r="G3" s="4" t="s">
        <v>2642</v>
      </c>
      <c r="H3" s="5"/>
    </row>
    <row r="4" spans="1:9" ht="78.75" customHeight="1">
      <c r="B4" s="1647" t="str">
        <f>+'2. MR 5 KW'!B23</f>
        <v>Concreto ciclópeo (60% concreto f'c=17 MPa , 40% piedra rajón) para apoyo de la cimentación del cuarto de equipos y almacenamiento RESPEL</v>
      </c>
      <c r="C4" s="1648"/>
      <c r="D4" s="1649"/>
      <c r="E4" s="223"/>
      <c r="G4" s="6" t="str">
        <f>+'2. MR 5 KW'!C23</f>
        <v>m3</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01">
        <v>89</v>
      </c>
      <c r="B8" s="100" t="str">
        <f>VLOOKUP(A8,Materiales[],3,FALSE)</f>
        <v>Agua</v>
      </c>
      <c r="C8" s="99" t="str">
        <f>VLOOKUP(A8,Materiales[],4,FALSE)</f>
        <v>L</v>
      </c>
      <c r="D8" s="1003">
        <f>+'MEM_CANTIDADES CIVILES'!I111*0.6</f>
        <v>94.8</v>
      </c>
      <c r="E8" s="901">
        <f>VLOOKUP(A8,Materiales[],5,FALSE)*D8</f>
        <v>94.8</v>
      </c>
      <c r="F8" s="902">
        <f>VLOOKUP(A8,Materiales[],6,FALSE)</f>
        <v>67</v>
      </c>
      <c r="G8" s="902">
        <f t="shared" ref="G8:G11" si="0">ROUND(D8*F8,0)</f>
        <v>6352</v>
      </c>
      <c r="I8" s="31"/>
    </row>
    <row r="9" spans="1:9" ht="25.5" customHeight="1">
      <c r="A9" s="1001">
        <v>90</v>
      </c>
      <c r="B9" s="100" t="str">
        <f>VLOOKUP(A9,Materiales[],3,FALSE)</f>
        <v>Agregado grueso (grava, grava triturada y/o roca triturada)</v>
      </c>
      <c r="C9" s="99" t="str">
        <f>VLOOKUP(A9,Materiales[],4,FALSE)</f>
        <v>m3</v>
      </c>
      <c r="D9" s="1003">
        <f>+'MEM_CANTIDADES CIVILES'!I110*0.6</f>
        <v>0.432</v>
      </c>
      <c r="E9" s="901">
        <f>VLOOKUP(A9,Materiales[],5,FALSE)*D9</f>
        <v>691.2</v>
      </c>
      <c r="F9" s="902">
        <f>VLOOKUP(A9,Materiales[],6,FALSE)</f>
        <v>97793</v>
      </c>
      <c r="G9" s="902">
        <f t="shared" si="0"/>
        <v>42247</v>
      </c>
      <c r="I9" s="31"/>
    </row>
    <row r="10" spans="1:9" ht="25.5" customHeight="1">
      <c r="A10" s="1001">
        <v>91</v>
      </c>
      <c r="B10" s="100" t="str">
        <f>VLOOKUP(A10,Materiales[],3,FALSE)</f>
        <v>Agregado fino para concreto (tamaño máximo 4,75mm - arena natural o trituración de roca, gravas, y/o escorias)</v>
      </c>
      <c r="C10" s="99" t="str">
        <f>VLOOKUP(A10,Materiales[],4,FALSE)</f>
        <v>m3</v>
      </c>
      <c r="D10" s="1003">
        <f>+'MEM_CANTIDADES CIVILES'!I109*0.6</f>
        <v>0.432</v>
      </c>
      <c r="E10" s="901">
        <f>VLOOKUP(A10,Materiales[],5,FALSE)*D10</f>
        <v>691.2</v>
      </c>
      <c r="F10" s="902">
        <f>VLOOKUP(A10,Materiales[],6,FALSE)</f>
        <v>139586</v>
      </c>
      <c r="G10" s="902">
        <f t="shared" si="0"/>
        <v>60301</v>
      </c>
      <c r="I10" s="31"/>
    </row>
    <row r="11" spans="1:9" ht="14.45">
      <c r="A11" s="1001">
        <v>92</v>
      </c>
      <c r="B11" s="100" t="str">
        <f>VLOOKUP(A11,Materiales[],3,FALSE)</f>
        <v>Cemento hidráulico tipo ART</v>
      </c>
      <c r="C11" s="99" t="str">
        <f>VLOOKUP(A11,Materiales[],4,FALSE)</f>
        <v>kg</v>
      </c>
      <c r="D11" s="1003">
        <f>+'MEM_CANTIDADES CIVILES'!I108*0.6</f>
        <v>180</v>
      </c>
      <c r="E11" s="901">
        <f>VLOOKUP(A11,Materiales[],5,FALSE)*D11</f>
        <v>180</v>
      </c>
      <c r="F11" s="902">
        <f>VLOOKUP(A11,Materiales[],6,FALSE)</f>
        <v>712</v>
      </c>
      <c r="G11" s="902">
        <f t="shared" si="0"/>
        <v>128160</v>
      </c>
      <c r="I11" s="31"/>
    </row>
    <row r="12" spans="1:9" ht="14.45">
      <c r="A12" s="1001">
        <v>95</v>
      </c>
      <c r="B12" s="100" t="str">
        <f>VLOOKUP(A12,Materiales[],3,FALSE)</f>
        <v>Piedra rajón</v>
      </c>
      <c r="C12" s="99" t="str">
        <f>VLOOKUP(A12,Materiales[],4,FALSE)</f>
        <v>m3</v>
      </c>
      <c r="D12" s="1003">
        <v>0.4</v>
      </c>
      <c r="E12" s="901">
        <f>VLOOKUP(A12,Materiales[],5,FALSE)*D12</f>
        <v>720</v>
      </c>
      <c r="F12" s="902">
        <f>VLOOKUP(A12,Materiales[],6,FALSE)</f>
        <v>88000</v>
      </c>
      <c r="G12" s="902">
        <f t="shared" ref="G12" si="1">ROUND(D12*F12,0)</f>
        <v>35200</v>
      </c>
      <c r="I12" s="31"/>
    </row>
    <row r="13" spans="1:9" ht="14.45" hidden="1">
      <c r="A13" s="103"/>
      <c r="B13" s="100"/>
      <c r="C13" s="99"/>
      <c r="D13" s="228"/>
      <c r="E13" s="224"/>
      <c r="F13" s="101"/>
      <c r="G13" s="101"/>
      <c r="I13" s="31"/>
    </row>
    <row r="14" spans="1:9" ht="14.45" hidden="1">
      <c r="A14" s="103"/>
      <c r="B14" s="100"/>
      <c r="C14" s="99"/>
      <c r="D14" s="228"/>
      <c r="E14" s="224"/>
      <c r="F14" s="101"/>
      <c r="G14" s="101"/>
      <c r="I14" s="31"/>
    </row>
    <row r="15" spans="1:9" ht="14.45" hidden="1">
      <c r="A15" s="103"/>
      <c r="B15" s="100"/>
      <c r="C15" s="99"/>
      <c r="D15" s="228"/>
      <c r="E15" s="224"/>
      <c r="F15" s="101"/>
      <c r="G15" s="101"/>
      <c r="I15" s="31"/>
    </row>
    <row r="16" spans="1:9" ht="14.45" hidden="1">
      <c r="A16" s="103"/>
      <c r="B16" s="100"/>
      <c r="C16" s="99"/>
      <c r="D16" s="228"/>
      <c r="E16" s="224"/>
      <c r="F16" s="101"/>
      <c r="G16" s="101"/>
      <c r="I16" s="31"/>
    </row>
    <row r="17" spans="1:9" ht="14.45" hidden="1">
      <c r="A17" s="103"/>
      <c r="B17" s="100"/>
      <c r="C17" s="99"/>
      <c r="D17" s="228"/>
      <c r="E17" s="224"/>
      <c r="F17" s="101"/>
      <c r="G17" s="101"/>
      <c r="I17" s="31"/>
    </row>
    <row r="18" spans="1:9" ht="14.45" hidden="1">
      <c r="A18" s="103"/>
      <c r="B18" s="100"/>
      <c r="C18" s="99"/>
      <c r="D18" s="228"/>
      <c r="E18" s="224"/>
      <c r="F18" s="101"/>
      <c r="G18" s="101"/>
      <c r="I18" s="31"/>
    </row>
    <row r="19" spans="1:9" ht="14.45" hidden="1">
      <c r="A19" s="103"/>
      <c r="B19" s="100"/>
      <c r="C19" s="99"/>
      <c r="D19" s="228"/>
      <c r="E19" s="224"/>
      <c r="F19" s="101"/>
      <c r="G19" s="101"/>
      <c r="I19" s="31"/>
    </row>
    <row r="20" spans="1:9" ht="14.45" hidden="1">
      <c r="A20" s="103"/>
      <c r="B20" s="100"/>
      <c r="C20" s="99"/>
      <c r="D20" s="228"/>
      <c r="E20" s="224"/>
      <c r="F20" s="101"/>
      <c r="G20" s="101"/>
      <c r="I20" s="31"/>
    </row>
    <row r="21" spans="1:9" ht="14.45" hidden="1">
      <c r="A21" s="103"/>
      <c r="B21" s="100"/>
      <c r="C21" s="99"/>
      <c r="D21" s="228"/>
      <c r="E21" s="224"/>
      <c r="F21" s="101"/>
      <c r="G21" s="101"/>
      <c r="I21" s="31"/>
    </row>
    <row r="22" spans="1:9" ht="14.45" hidden="1">
      <c r="A22" s="103"/>
      <c r="B22" s="100"/>
      <c r="C22" s="99"/>
      <c r="D22" s="228"/>
      <c r="E22" s="224"/>
      <c r="F22" s="101"/>
      <c r="G22" s="101"/>
      <c r="I22" s="31"/>
    </row>
    <row r="23" spans="1:9">
      <c r="D23" s="16"/>
      <c r="E23" s="16"/>
      <c r="F23" s="27" t="s">
        <v>2633</v>
      </c>
      <c r="G23" s="40">
        <f>SUM(G8:G22)</f>
        <v>272260</v>
      </c>
    </row>
    <row r="25" spans="1:9">
      <c r="B25" s="18" t="s">
        <v>2634</v>
      </c>
      <c r="G25" s="37"/>
    </row>
    <row r="26" spans="1:9">
      <c r="A26" s="97" t="s">
        <v>1086</v>
      </c>
      <c r="B26" s="98" t="s">
        <v>17</v>
      </c>
      <c r="C26" s="11" t="s">
        <v>1891</v>
      </c>
      <c r="D26" s="11" t="s">
        <v>2635</v>
      </c>
      <c r="E26" s="11"/>
      <c r="F26" s="11" t="s">
        <v>1200</v>
      </c>
      <c r="G26" s="11" t="s">
        <v>2421</v>
      </c>
    </row>
    <row r="27" spans="1:9" ht="14.45">
      <c r="A27" s="103">
        <v>1</v>
      </c>
      <c r="B27" s="100" t="str">
        <f>VLOOKUP(A27,Equip.Herram[],2,FALSE)</f>
        <v>Herramienta menor</v>
      </c>
      <c r="C27" s="13" t="str">
        <f>VLOOKUP(A27,Equip.Herram[],3,FALSE)</f>
        <v>UN</v>
      </c>
      <c r="D27" s="34">
        <f>VLOOKUP(A27,Equip.Herram[],4,FALSE)</f>
        <v>24840</v>
      </c>
      <c r="E27" s="34"/>
      <c r="F27" s="14">
        <f>+RENDIMIENTOS!$C$53</f>
        <v>50</v>
      </c>
      <c r="G27" s="34">
        <f>ROUND(D27/F27,0)</f>
        <v>497</v>
      </c>
    </row>
    <row r="28" spans="1:9">
      <c r="B28" s="12"/>
      <c r="C28" s="13"/>
      <c r="D28" s="15"/>
      <c r="E28" s="15"/>
      <c r="F28" s="20"/>
      <c r="G28" s="19"/>
    </row>
    <row r="29" spans="1:9">
      <c r="B29" s="12"/>
      <c r="C29" s="13"/>
      <c r="D29" s="15"/>
      <c r="E29" s="15"/>
      <c r="F29" s="20"/>
      <c r="G29" s="19"/>
    </row>
    <row r="30" spans="1:9">
      <c r="D30" s="16"/>
      <c r="E30" s="16"/>
      <c r="F30" s="17" t="s">
        <v>2633</v>
      </c>
      <c r="G30" s="35">
        <f>SUM(G27:G29)</f>
        <v>497</v>
      </c>
    </row>
    <row r="31" spans="1:9">
      <c r="D31" s="16"/>
      <c r="E31" s="16"/>
      <c r="F31" s="16"/>
      <c r="G31" s="21"/>
    </row>
    <row r="32" spans="1:9">
      <c r="B32" s="9" t="s">
        <v>2636</v>
      </c>
      <c r="G32" s="22"/>
    </row>
    <row r="33" spans="1:9">
      <c r="A33" s="97" t="s">
        <v>1086</v>
      </c>
      <c r="B33" s="10" t="s">
        <v>17</v>
      </c>
      <c r="C33" s="11" t="s">
        <v>48</v>
      </c>
      <c r="D33" s="11" t="s">
        <v>2643</v>
      </c>
      <c r="E33" s="11"/>
      <c r="F33" s="11" t="s">
        <v>2644</v>
      </c>
      <c r="G33" s="23" t="s">
        <v>2421</v>
      </c>
      <c r="I33" s="37"/>
    </row>
    <row r="34" spans="1:9" ht="13.15" customHeight="1">
      <c r="A34" s="103">
        <v>1</v>
      </c>
      <c r="B34" s="100" t="str">
        <f>VLOOKUP(A34,Transporte[],2,FALSE)</f>
        <v>Carga terrestre Cali - Barbacoas</v>
      </c>
      <c r="C34" s="25" t="s">
        <v>152</v>
      </c>
      <c r="D34" s="96">
        <f>+SUM(E11)</f>
        <v>180</v>
      </c>
      <c r="E34" s="96"/>
      <c r="F34" s="120">
        <f>VLOOKUP(A34,Transporte[],7,FALSE)</f>
        <v>206</v>
      </c>
      <c r="G34" s="33">
        <f>D34*F34</f>
        <v>37080</v>
      </c>
    </row>
    <row r="35" spans="1:9" ht="13.15" customHeight="1">
      <c r="A35" s="103">
        <v>11</v>
      </c>
      <c r="B35" s="100" t="str">
        <f>VLOOKUP(A35,Transporte[],2,FALSE)</f>
        <v>Carga Terrestre Barbacoas - Comunidades</v>
      </c>
      <c r="C35" s="25" t="s">
        <v>152</v>
      </c>
      <c r="D35" s="96">
        <f>+SUM(E11)</f>
        <v>180</v>
      </c>
      <c r="E35" s="96"/>
      <c r="F35" s="120">
        <f>VLOOKUP(A35,Transporte[],7,FALSE)</f>
        <v>4000</v>
      </c>
      <c r="G35" s="33">
        <f>D35*F35</f>
        <v>720000</v>
      </c>
    </row>
    <row r="36" spans="1:9" ht="13.15" customHeight="1">
      <c r="A36" s="103">
        <v>9</v>
      </c>
      <c r="B36" s="100" t="str">
        <f>VLOOKUP(A36,Transporte[],2,FALSE)</f>
        <v>Carga terrestre Cantera Petrea - Comunidades</v>
      </c>
      <c r="C36" s="25" t="s">
        <v>152</v>
      </c>
      <c r="D36" s="96">
        <f>+SUM(E9:E10)+E12</f>
        <v>2102.4</v>
      </c>
      <c r="E36" s="96"/>
      <c r="F36" s="120">
        <f>VLOOKUP(A36,Transporte[],7,FALSE)</f>
        <v>50</v>
      </c>
      <c r="G36" s="33">
        <f>D36*F36</f>
        <v>105120</v>
      </c>
    </row>
    <row r="37" spans="1:9">
      <c r="D37" s="16"/>
      <c r="E37" s="16"/>
      <c r="F37" s="27" t="s">
        <v>2633</v>
      </c>
      <c r="G37" s="35">
        <f>SUM(G34:G36)</f>
        <v>862200</v>
      </c>
    </row>
    <row r="38" spans="1:9">
      <c r="D38" s="16"/>
      <c r="E38" s="16"/>
      <c r="G38" s="21"/>
    </row>
    <row r="39" spans="1:9">
      <c r="B39" s="9" t="s">
        <v>2638</v>
      </c>
      <c r="D39" s="28"/>
      <c r="E39" s="28"/>
      <c r="F39" s="29"/>
      <c r="G39" s="22"/>
    </row>
    <row r="40" spans="1:9" s="16" customFormat="1">
      <c r="A40" s="97" t="s">
        <v>1086</v>
      </c>
      <c r="B40" s="10" t="s">
        <v>17</v>
      </c>
      <c r="C40" s="11" t="s">
        <v>2639</v>
      </c>
      <c r="D40" s="11" t="s">
        <v>2640</v>
      </c>
      <c r="E40" s="11"/>
      <c r="F40" s="11" t="s">
        <v>1200</v>
      </c>
      <c r="G40" s="23" t="s">
        <v>2421</v>
      </c>
    </row>
    <row r="41" spans="1:9" ht="14.45">
      <c r="A41" s="103">
        <v>2</v>
      </c>
      <c r="B41" s="100" t="str">
        <f>VLOOKUP(A41,ManoObra[],2,FALSE)</f>
        <v>Ayudante</v>
      </c>
      <c r="C41" s="38">
        <f>VLOOKUP(A41,ManoObra[],7,FALSE)</f>
        <v>72655</v>
      </c>
      <c r="D41" s="20">
        <f>FP!$B$28</f>
        <v>1.61</v>
      </c>
      <c r="E41" s="20"/>
      <c r="F41" s="14">
        <f>+RENDIMIENTOS!$C$53</f>
        <v>50</v>
      </c>
      <c r="G41" s="34">
        <f>ROUND(C41*D41/F41,0)</f>
        <v>2339</v>
      </c>
      <c r="I41" s="75"/>
    </row>
    <row r="42" spans="1:9" ht="14.45">
      <c r="A42" s="103">
        <v>2</v>
      </c>
      <c r="B42" s="100" t="str">
        <f>VLOOKUP(A42,ManoObra[],2,FALSE)</f>
        <v>Ayudante</v>
      </c>
      <c r="C42" s="38">
        <f>VLOOKUP(A42,ManoObra[],7,FALSE)</f>
        <v>72655</v>
      </c>
      <c r="D42" s="20">
        <f>FP!$B$28</f>
        <v>1.61</v>
      </c>
      <c r="E42" s="20"/>
      <c r="F42" s="14">
        <f>+RENDIMIENTOS!$C$53</f>
        <v>50</v>
      </c>
      <c r="G42" s="34">
        <f>ROUND(C42*D42/F42,0)</f>
        <v>2339</v>
      </c>
    </row>
    <row r="43" spans="1:9">
      <c r="D43" s="16"/>
      <c r="E43" s="16"/>
      <c r="F43" s="27" t="s">
        <v>2633</v>
      </c>
      <c r="G43" s="40">
        <f>SUM(G41:G42)</f>
        <v>4678</v>
      </c>
    </row>
    <row r="44" spans="1:9">
      <c r="D44" s="16"/>
      <c r="E44" s="16"/>
      <c r="G44" s="22"/>
    </row>
    <row r="45" spans="1:9" ht="12.75" customHeight="1">
      <c r="A45"/>
      <c r="B45"/>
      <c r="D45" s="1650" t="s">
        <v>2641</v>
      </c>
      <c r="E45" s="1654"/>
      <c r="F45" s="1651"/>
      <c r="G45" s="36">
        <f>G23+G30+G37+G43</f>
        <v>1139635</v>
      </c>
    </row>
    <row r="46" spans="1:9">
      <c r="A46" s="275" t="s">
        <v>99</v>
      </c>
      <c r="B46" s="275" t="s">
        <v>100</v>
      </c>
      <c r="D46" s="16"/>
      <c r="E46" s="16"/>
      <c r="F46" s="8"/>
      <c r="G46" s="39"/>
    </row>
    <row r="47" spans="1:9">
      <c r="A47" s="276"/>
      <c r="B47" s="275" t="s">
        <v>101</v>
      </c>
    </row>
  </sheetData>
  <mergeCells count="4">
    <mergeCell ref="B1:G1"/>
    <mergeCell ref="B3:F3"/>
    <mergeCell ref="B4:D4"/>
    <mergeCell ref="D45:F45"/>
  </mergeCells>
  <printOptions horizontalCentered="1"/>
  <pageMargins left="0.70866141732283472" right="0.70866141732283472" top="1.5748031496062993" bottom="0.98425196850393704" header="0.98425196850393704" footer="0.51181102362204722"/>
  <pageSetup scale="72" orientation="portrait" r:id="rId1"/>
  <headerFooter alignWithMargins="0">
    <oddHeader xml:space="preserve">&amp;C&amp;"Arial,Negrita"&amp;12ANÁLISIS DE PRECIOS UNITARIOS
</oddHeader>
  </headerFooter>
  <drawing r:id="rId2"/>
  <legacyDrawing r:id="rId3"/>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59999389629810485"/>
    <pageSetUpPr fitToPage="1"/>
  </sheetPr>
  <dimension ref="A1:I36"/>
  <sheetViews>
    <sheetView view="pageBreakPreview" zoomScale="60" zoomScaleNormal="10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KW'!A24,", ",'3. MR 10 KW'!A24,", ",'4. MR 15 KW'!A24)</f>
        <v>ITEM:  2.2.6, 3.2.6, 4.2.6</v>
      </c>
      <c r="C3" s="1653"/>
      <c r="D3" s="1653"/>
      <c r="E3" s="1653"/>
      <c r="F3" s="1653"/>
      <c r="G3" s="4" t="s">
        <v>2642</v>
      </c>
      <c r="H3" s="5"/>
    </row>
    <row r="4" spans="1:9" ht="78.75" customHeight="1">
      <c r="B4" s="1647" t="str">
        <f>+'2. MR 5 KW'!B24</f>
        <v>Concreto simple f'c=14 MPa - Mezcla in situ  para solado de cimentación</v>
      </c>
      <c r="C4" s="1648"/>
      <c r="D4" s="1649"/>
      <c r="E4" s="223"/>
      <c r="G4" s="6" t="str">
        <f>+'2. MR 5 KW'!C24</f>
        <v>m3</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01">
        <v>89</v>
      </c>
      <c r="B8" s="100" t="str">
        <f>VLOOKUP(A8,Materiales[],3,FALSE)</f>
        <v>Agua</v>
      </c>
      <c r="C8" s="99" t="str">
        <f>VLOOKUP(A8,Materiales[],4,FALSE)</f>
        <v>L</v>
      </c>
      <c r="D8" s="1003">
        <f>+'MEM_CANTIDADES CIVILES'!I32</f>
        <v>148</v>
      </c>
      <c r="E8" s="901">
        <f>VLOOKUP(A8,Materiales[],5,FALSE)*D8</f>
        <v>148</v>
      </c>
      <c r="F8" s="902">
        <f>VLOOKUP(A8,Materiales[],6,FALSE)</f>
        <v>67</v>
      </c>
      <c r="G8" s="902">
        <f t="shared" ref="G8:G11" si="0">ROUND(D8*F8,0)</f>
        <v>9916</v>
      </c>
      <c r="I8" s="31"/>
    </row>
    <row r="9" spans="1:9" ht="25.5" customHeight="1">
      <c r="A9" s="1001">
        <v>90</v>
      </c>
      <c r="B9" s="100" t="str">
        <f>VLOOKUP(A9,Materiales[],3,FALSE)</f>
        <v>Agregado grueso (grava, grava triturada y/o roca triturada)</v>
      </c>
      <c r="C9" s="99" t="str">
        <f>VLOOKUP(A9,Materiales[],4,FALSE)</f>
        <v>m3</v>
      </c>
      <c r="D9" s="1003">
        <f>+'MEM_CANTIDADES CIVILES'!I31</f>
        <v>0.92</v>
      </c>
      <c r="E9" s="901">
        <f>VLOOKUP(A9,Materiales[],5,FALSE)*D9</f>
        <v>1472</v>
      </c>
      <c r="F9" s="902">
        <f>VLOOKUP(A9,Materiales[],6,FALSE)</f>
        <v>97793</v>
      </c>
      <c r="G9" s="902">
        <f t="shared" si="0"/>
        <v>89970</v>
      </c>
      <c r="I9" s="31"/>
    </row>
    <row r="10" spans="1:9" ht="25.5" customHeight="1">
      <c r="A10" s="1001">
        <v>91</v>
      </c>
      <c r="B10" s="100" t="str">
        <f>VLOOKUP(A10,Materiales[],3,FALSE)</f>
        <v>Agregado fino para concreto (tamaño máximo 4,75mm - arena natural o trituración de roca, gravas, y/o escorias)</v>
      </c>
      <c r="C10" s="99" t="str">
        <f>VLOOKUP(A10,Materiales[],4,FALSE)</f>
        <v>m3</v>
      </c>
      <c r="D10" s="1003">
        <f>+'MEM_CANTIDADES CIVILES'!I30</f>
        <v>0.55000000000000004</v>
      </c>
      <c r="E10" s="901">
        <f>VLOOKUP(A10,Materiales[],5,FALSE)*D10</f>
        <v>880.00000000000011</v>
      </c>
      <c r="F10" s="902">
        <f>VLOOKUP(A10,Materiales[],6,FALSE)</f>
        <v>139586</v>
      </c>
      <c r="G10" s="902">
        <f t="shared" si="0"/>
        <v>76772</v>
      </c>
      <c r="I10" s="31"/>
    </row>
    <row r="11" spans="1:9" ht="14.45">
      <c r="A11" s="1001">
        <v>92</v>
      </c>
      <c r="B11" s="100" t="str">
        <f>VLOOKUP(A11,Materiales[],3,FALSE)</f>
        <v>Cemento hidráulico tipo ART</v>
      </c>
      <c r="C11" s="99" t="str">
        <f>VLOOKUP(A11,Materiales[],4,FALSE)</f>
        <v>kg</v>
      </c>
      <c r="D11" s="1003">
        <f>+'MEM_CANTIDADES CIVILES'!I29</f>
        <v>230</v>
      </c>
      <c r="E11" s="901">
        <f>VLOOKUP(A11,Materiales[],5,FALSE)*D11</f>
        <v>230</v>
      </c>
      <c r="F11" s="902">
        <f>VLOOKUP(A11,Materiales[],6,FALSE)</f>
        <v>712</v>
      </c>
      <c r="G11" s="902">
        <f t="shared" si="0"/>
        <v>163760</v>
      </c>
      <c r="I11" s="31"/>
    </row>
    <row r="12" spans="1:9">
      <c r="D12" s="16"/>
      <c r="E12" s="16"/>
      <c r="F12" s="27" t="s">
        <v>2633</v>
      </c>
      <c r="G12" s="40">
        <f>SUM(G8:G11)</f>
        <v>340418</v>
      </c>
    </row>
    <row r="14" spans="1:9">
      <c r="B14" s="18" t="s">
        <v>2634</v>
      </c>
      <c r="G14" s="37"/>
    </row>
    <row r="15" spans="1:9">
      <c r="A15" s="97" t="s">
        <v>1086</v>
      </c>
      <c r="B15" s="98" t="s">
        <v>17</v>
      </c>
      <c r="C15" s="11" t="s">
        <v>1891</v>
      </c>
      <c r="D15" s="11" t="s">
        <v>2635</v>
      </c>
      <c r="E15" s="11"/>
      <c r="F15" s="11" t="s">
        <v>1200</v>
      </c>
      <c r="G15" s="11" t="s">
        <v>2421</v>
      </c>
    </row>
    <row r="16" spans="1:9" ht="14.45">
      <c r="A16" s="103">
        <v>1</v>
      </c>
      <c r="B16" s="100" t="str">
        <f>VLOOKUP(A16,Equip.Herram[],2,FALSE)</f>
        <v>Herramienta menor</v>
      </c>
      <c r="C16" s="13" t="str">
        <f>VLOOKUP(A16,Equip.Herram[],3,FALSE)</f>
        <v>UN</v>
      </c>
      <c r="D16" s="34">
        <f>VLOOKUP(A16,Equip.Herram[],4,FALSE)</f>
        <v>24840</v>
      </c>
      <c r="E16" s="34"/>
      <c r="F16" s="14">
        <f>+RENDIMIENTOS!$C$54</f>
        <v>8</v>
      </c>
      <c r="G16" s="34">
        <f>ROUND(D16/F16,0)</f>
        <v>3105</v>
      </c>
    </row>
    <row r="17" spans="1:9" ht="14.45">
      <c r="A17" s="103">
        <v>5</v>
      </c>
      <c r="B17" s="100" t="str">
        <f>VLOOKUP(A17,Equip.Herram[],2,FALSE)</f>
        <v xml:space="preserve">Mezcladora de concreto tipo trompo						</v>
      </c>
      <c r="C17" s="13" t="str">
        <f>VLOOKUP(A17,Equip.Herram[],3,FALSE)</f>
        <v>HORA</v>
      </c>
      <c r="D17" s="34">
        <f>VLOOKUP(A17,Equip.Herram[],4,FALSE)</f>
        <v>16285</v>
      </c>
      <c r="E17" s="34"/>
      <c r="F17" s="46">
        <v>1.1428571428571428</v>
      </c>
      <c r="G17" s="34">
        <f t="shared" ref="G17:G18" si="1">ROUND(D17/F17,0)</f>
        <v>14249</v>
      </c>
    </row>
    <row r="18" spans="1:9" ht="26.45">
      <c r="A18" s="103">
        <v>6</v>
      </c>
      <c r="B18" s="100" t="str">
        <f>VLOOKUP(A18,Equip.Herram[],2,FALSE)</f>
        <v>Vibrador de concreto, potencia aproximada de 3 hp, mangueras de 4 a 6 metros</v>
      </c>
      <c r="C18" s="13" t="str">
        <f>VLOOKUP(A18,Equip.Herram[],3,FALSE)</f>
        <v>HORA</v>
      </c>
      <c r="D18" s="34">
        <f>VLOOKUP(A18,Equip.Herram[],4,FALSE)</f>
        <v>7367</v>
      </c>
      <c r="E18" s="34"/>
      <c r="F18" s="46">
        <v>0.8</v>
      </c>
      <c r="G18" s="34">
        <f t="shared" si="1"/>
        <v>9209</v>
      </c>
    </row>
    <row r="19" spans="1:9">
      <c r="D19" s="16"/>
      <c r="E19" s="16"/>
      <c r="F19" s="17" t="s">
        <v>2633</v>
      </c>
      <c r="G19" s="35">
        <f>SUM(G16:G18)</f>
        <v>26563</v>
      </c>
    </row>
    <row r="20" spans="1:9">
      <c r="D20" s="16"/>
      <c r="E20" s="16"/>
      <c r="F20" s="16"/>
      <c r="G20" s="21"/>
    </row>
    <row r="21" spans="1:9">
      <c r="B21" s="9" t="s">
        <v>2636</v>
      </c>
      <c r="G21" s="22"/>
    </row>
    <row r="22" spans="1:9">
      <c r="A22" s="97" t="s">
        <v>1086</v>
      </c>
      <c r="B22" s="10" t="s">
        <v>17</v>
      </c>
      <c r="C22" s="11" t="s">
        <v>48</v>
      </c>
      <c r="D22" s="11" t="s">
        <v>2643</v>
      </c>
      <c r="E22" s="11"/>
      <c r="F22" s="11" t="s">
        <v>2644</v>
      </c>
      <c r="G22" s="23" t="s">
        <v>2421</v>
      </c>
      <c r="I22" s="37"/>
    </row>
    <row r="23" spans="1:9" ht="13.15" customHeight="1">
      <c r="A23" s="103">
        <v>1</v>
      </c>
      <c r="B23" s="100" t="str">
        <f>VLOOKUP(A23,Transporte[],2,FALSE)</f>
        <v>Carga terrestre Cali - Barbacoas</v>
      </c>
      <c r="C23" s="25" t="s">
        <v>152</v>
      </c>
      <c r="D23" s="96">
        <f>+D11</f>
        <v>230</v>
      </c>
      <c r="E23" s="96"/>
      <c r="F23" s="120">
        <f>VLOOKUP(A23,Transporte[],7,FALSE)</f>
        <v>206</v>
      </c>
      <c r="G23" s="33">
        <f>D23*F23</f>
        <v>47380</v>
      </c>
    </row>
    <row r="24" spans="1:9" ht="13.15" customHeight="1">
      <c r="A24" s="103">
        <v>11</v>
      </c>
      <c r="B24" s="100" t="str">
        <f>VLOOKUP(A24,Transporte[],2,FALSE)</f>
        <v>Carga Terrestre Barbacoas - Comunidades</v>
      </c>
      <c r="C24" s="25" t="s">
        <v>152</v>
      </c>
      <c r="D24" s="96">
        <f>+D11</f>
        <v>230</v>
      </c>
      <c r="E24" s="96"/>
      <c r="F24" s="120">
        <f>VLOOKUP(A24,Transporte[],7,FALSE)</f>
        <v>4000</v>
      </c>
      <c r="G24" s="33">
        <f>D24*F24</f>
        <v>920000</v>
      </c>
    </row>
    <row r="25" spans="1:9" ht="13.15" customHeight="1">
      <c r="A25" s="103">
        <v>9</v>
      </c>
      <c r="B25" s="100" t="str">
        <f>VLOOKUP(A25,Transporte[],2,FALSE)</f>
        <v>Carga terrestre Cantera Petrea - Comunidades</v>
      </c>
      <c r="C25" s="25" t="s">
        <v>152</v>
      </c>
      <c r="D25" s="96">
        <f>+SUM(E9:E10)</f>
        <v>2352</v>
      </c>
      <c r="E25" s="96"/>
      <c r="F25" s="120">
        <f>VLOOKUP(A25,Transporte[],7,FALSE)</f>
        <v>50</v>
      </c>
      <c r="G25" s="33">
        <f>D25*F25</f>
        <v>117600</v>
      </c>
    </row>
    <row r="26" spans="1:9">
      <c r="D26" s="16"/>
      <c r="E26" s="16"/>
      <c r="F26" s="27" t="s">
        <v>2633</v>
      </c>
      <c r="G26" s="35">
        <f>SUM(G23:G25)</f>
        <v>1084980</v>
      </c>
    </row>
    <row r="27" spans="1:9">
      <c r="D27" s="16"/>
      <c r="E27" s="16"/>
      <c r="G27" s="21"/>
    </row>
    <row r="28" spans="1:9">
      <c r="B28" s="9" t="s">
        <v>2638</v>
      </c>
      <c r="D28" s="28"/>
      <c r="E28" s="28"/>
      <c r="F28" s="29"/>
      <c r="G28" s="22"/>
    </row>
    <row r="29" spans="1:9" s="16" customFormat="1">
      <c r="A29" s="97" t="s">
        <v>1086</v>
      </c>
      <c r="B29" s="10" t="s">
        <v>17</v>
      </c>
      <c r="C29" s="11" t="s">
        <v>2639</v>
      </c>
      <c r="D29" s="11" t="s">
        <v>2640</v>
      </c>
      <c r="E29" s="11"/>
      <c r="F29" s="11" t="s">
        <v>1200</v>
      </c>
      <c r="G29" s="23" t="s">
        <v>2421</v>
      </c>
    </row>
    <row r="30" spans="1:9" ht="14.45">
      <c r="A30" s="103">
        <v>2</v>
      </c>
      <c r="B30" s="100" t="str">
        <f>VLOOKUP(A30,ManoObra[],2,FALSE)</f>
        <v>Ayudante</v>
      </c>
      <c r="C30" s="38">
        <f>VLOOKUP(A30,ManoObra[],7,FALSE)</f>
        <v>72655</v>
      </c>
      <c r="D30" s="20">
        <f>FP!$B$28</f>
        <v>1.61</v>
      </c>
      <c r="E30" s="20"/>
      <c r="F30" s="14">
        <f>+RENDIMIENTOS!$C$54</f>
        <v>8</v>
      </c>
      <c r="G30" s="34">
        <f>ROUND(C30*D30/F30,0)</f>
        <v>14622</v>
      </c>
      <c r="I30" s="75"/>
    </row>
    <row r="31" spans="1:9" ht="14.45">
      <c r="A31" s="103">
        <v>2</v>
      </c>
      <c r="B31" s="100" t="str">
        <f>VLOOKUP(A31,ManoObra[],2,FALSE)</f>
        <v>Ayudante</v>
      </c>
      <c r="C31" s="38">
        <f>VLOOKUP(A31,ManoObra[],7,FALSE)</f>
        <v>72655</v>
      </c>
      <c r="D31" s="20">
        <f>FP!$B$28</f>
        <v>1.61</v>
      </c>
      <c r="E31" s="20"/>
      <c r="F31" s="14">
        <f>+RENDIMIENTOS!$C$54</f>
        <v>8</v>
      </c>
      <c r="G31" s="34">
        <f>ROUND(C31*D31/F31,0)</f>
        <v>14622</v>
      </c>
    </row>
    <row r="32" spans="1:9">
      <c r="D32" s="16"/>
      <c r="E32" s="16"/>
      <c r="F32" s="27" t="s">
        <v>2633</v>
      </c>
      <c r="G32" s="40">
        <f>SUM(G30:G31)</f>
        <v>29244</v>
      </c>
    </row>
    <row r="33" spans="1:7">
      <c r="D33" s="16"/>
      <c r="E33" s="16"/>
      <c r="G33" s="22"/>
    </row>
    <row r="34" spans="1:7" ht="12.75" customHeight="1">
      <c r="A34"/>
      <c r="B34"/>
      <c r="D34" s="1650" t="s">
        <v>2641</v>
      </c>
      <c r="E34" s="1654"/>
      <c r="F34" s="1651"/>
      <c r="G34" s="36">
        <f>G12+G19+G26+G32</f>
        <v>1481205</v>
      </c>
    </row>
    <row r="35" spans="1:7">
      <c r="A35" s="275" t="s">
        <v>99</v>
      </c>
      <c r="B35" s="275" t="s">
        <v>100</v>
      </c>
      <c r="D35" s="16"/>
      <c r="E35" s="16"/>
      <c r="F35" s="8"/>
      <c r="G35" s="39"/>
    </row>
    <row r="36" spans="1:7">
      <c r="A36" s="276"/>
      <c r="B36" s="275" t="s">
        <v>101</v>
      </c>
    </row>
  </sheetData>
  <mergeCells count="4">
    <mergeCell ref="B1:G1"/>
    <mergeCell ref="B3:F3"/>
    <mergeCell ref="B4:D4"/>
    <mergeCell ref="D34:F34"/>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59999389629810485"/>
    <pageSetUpPr fitToPage="1"/>
  </sheetPr>
  <dimension ref="A1:I37"/>
  <sheetViews>
    <sheetView view="pageBreakPreview" zoomScale="60" zoomScaleNormal="8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KW'!A25,", ",'3. MR 10 KW'!A25,", ",'4. MR 15 KW'!A25)</f>
        <v>ITEM:  2.2.7, 3.2.7, 4.2.7</v>
      </c>
      <c r="C3" s="1653"/>
      <c r="D3" s="1653"/>
      <c r="E3" s="1653"/>
      <c r="F3" s="1653"/>
      <c r="G3" s="4" t="s">
        <v>2642</v>
      </c>
      <c r="H3" s="5"/>
    </row>
    <row r="4" spans="1:9" ht="78.75" customHeight="1">
      <c r="B4" s="1647" t="str">
        <f>+'2. MR 5 KW'!B25</f>
        <v>Concreto simple impermeabilizado f'c=28MPa - Mezcla in situ  para cimentaciones</v>
      </c>
      <c r="C4" s="1648"/>
      <c r="D4" s="1649"/>
      <c r="E4" s="223"/>
      <c r="G4" s="6" t="str">
        <f>+'2. MR 5 KW'!C25</f>
        <v>m3</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01">
        <v>89</v>
      </c>
      <c r="B8" s="100" t="str">
        <f>VLOOKUP(A8,Materiales[],3,FALSE)</f>
        <v>Agua</v>
      </c>
      <c r="C8" s="99" t="str">
        <f>VLOOKUP(A8,Materiales[],4,FALSE)</f>
        <v>L</v>
      </c>
      <c r="D8" s="1003">
        <f>+'MEM_CANTIDADES CIVILES'!I32</f>
        <v>148</v>
      </c>
      <c r="E8" s="901">
        <f>VLOOKUP(A8,Materiales[],5,FALSE)*D8</f>
        <v>148</v>
      </c>
      <c r="F8" s="902">
        <f>VLOOKUP(A8,Materiales[],6,FALSE)</f>
        <v>67</v>
      </c>
      <c r="G8" s="902">
        <f t="shared" ref="G8:G11" si="0">ROUND(D8*F8,0)</f>
        <v>9916</v>
      </c>
      <c r="I8" s="31"/>
    </row>
    <row r="9" spans="1:9" ht="25.5" customHeight="1">
      <c r="A9" s="1001">
        <v>90</v>
      </c>
      <c r="B9" s="100" t="str">
        <f>VLOOKUP(A9,Materiales[],3,FALSE)</f>
        <v>Agregado grueso (grava, grava triturada y/o roca triturada)</v>
      </c>
      <c r="C9" s="99" t="str">
        <f>VLOOKUP(A9,Materiales[],4,FALSE)</f>
        <v>m3</v>
      </c>
      <c r="D9" s="1003">
        <f>+'MEM_CANTIDADES CIVILES'!I31</f>
        <v>0.92</v>
      </c>
      <c r="E9" s="901">
        <f>VLOOKUP(A9,Materiales[],5,FALSE)*D9</f>
        <v>1472</v>
      </c>
      <c r="F9" s="902">
        <f>VLOOKUP(A9,Materiales[],6,FALSE)</f>
        <v>97793</v>
      </c>
      <c r="G9" s="902">
        <f t="shared" si="0"/>
        <v>89970</v>
      </c>
      <c r="I9" s="31"/>
    </row>
    <row r="10" spans="1:9" ht="25.5" customHeight="1">
      <c r="A10" s="1001">
        <v>91</v>
      </c>
      <c r="B10" s="100" t="str">
        <f>VLOOKUP(A10,Materiales[],3,FALSE)</f>
        <v>Agregado fino para concreto (tamaño máximo 4,75mm - arena natural o trituración de roca, gravas, y/o escorias)</v>
      </c>
      <c r="C10" s="99" t="str">
        <f>VLOOKUP(A10,Materiales[],4,FALSE)</f>
        <v>m3</v>
      </c>
      <c r="D10" s="1003">
        <f>+'MEM_CANTIDADES CIVILES'!I30</f>
        <v>0.55000000000000004</v>
      </c>
      <c r="E10" s="901">
        <f>VLOOKUP(A10,Materiales[],5,FALSE)*D10</f>
        <v>880.00000000000011</v>
      </c>
      <c r="F10" s="902">
        <f>VLOOKUP(A10,Materiales[],6,FALSE)</f>
        <v>139586</v>
      </c>
      <c r="G10" s="902">
        <f t="shared" si="0"/>
        <v>76772</v>
      </c>
      <c r="I10" s="31"/>
    </row>
    <row r="11" spans="1:9" ht="14.45">
      <c r="A11" s="1001">
        <v>92</v>
      </c>
      <c r="B11" s="100" t="str">
        <f>VLOOKUP(A11,Materiales[],3,FALSE)</f>
        <v>Cemento hidráulico tipo ART</v>
      </c>
      <c r="C11" s="99" t="str">
        <f>VLOOKUP(A11,Materiales[],4,FALSE)</f>
        <v>kg</v>
      </c>
      <c r="D11" s="1003">
        <f>+'MEM_CANTIDADES CIVILES'!I29</f>
        <v>230</v>
      </c>
      <c r="E11" s="901">
        <f>VLOOKUP(A11,Materiales[],5,FALSE)*D11</f>
        <v>230</v>
      </c>
      <c r="F11" s="902">
        <f>VLOOKUP(A11,Materiales[],6,FALSE)</f>
        <v>712</v>
      </c>
      <c r="G11" s="902">
        <f t="shared" si="0"/>
        <v>163760</v>
      </c>
      <c r="I11" s="31"/>
    </row>
    <row r="12" spans="1:9" ht="14.45">
      <c r="A12" s="1001">
        <v>96</v>
      </c>
      <c r="B12" s="100" t="str">
        <f>VLOOKUP(A12,Materiales[],3,FALSE)</f>
        <v>Impermeabilizante para concreto</v>
      </c>
      <c r="C12" s="99" t="str">
        <f>VLOOKUP(A12,Materiales[],4,FALSE)</f>
        <v>kg</v>
      </c>
      <c r="D12" s="1003">
        <f>0.02*D11</f>
        <v>4.6000000000000005</v>
      </c>
      <c r="E12" s="901">
        <f>VLOOKUP(A12,Materiales[],5,FALSE)*D12</f>
        <v>4.6000000000000005</v>
      </c>
      <c r="F12" s="902">
        <f>VLOOKUP(A12,Materiales[],6,FALSE)</f>
        <v>19034</v>
      </c>
      <c r="G12" s="902">
        <f t="shared" ref="G12" si="1">ROUND(D12*F12,0)</f>
        <v>87556</v>
      </c>
      <c r="I12" s="31"/>
    </row>
    <row r="13" spans="1:9">
      <c r="D13" s="16"/>
      <c r="E13" s="16"/>
      <c r="F13" s="27" t="s">
        <v>2633</v>
      </c>
      <c r="G13" s="40">
        <f>SUM(G8:G12)</f>
        <v>427974</v>
      </c>
    </row>
    <row r="15" spans="1:9">
      <c r="B15" s="18" t="s">
        <v>2634</v>
      </c>
      <c r="G15" s="37"/>
    </row>
    <row r="16" spans="1:9">
      <c r="A16" s="97" t="s">
        <v>1086</v>
      </c>
      <c r="B16" s="98" t="s">
        <v>17</v>
      </c>
      <c r="C16" s="11" t="s">
        <v>1891</v>
      </c>
      <c r="D16" s="11" t="s">
        <v>2635</v>
      </c>
      <c r="E16" s="11"/>
      <c r="F16" s="11" t="s">
        <v>1200</v>
      </c>
      <c r="G16" s="11" t="s">
        <v>2421</v>
      </c>
    </row>
    <row r="17" spans="1:9" ht="14.45">
      <c r="A17" s="103">
        <v>1</v>
      </c>
      <c r="B17" s="100" t="str">
        <f>VLOOKUP(A17,Equip.Herram[],2,FALSE)</f>
        <v>Herramienta menor</v>
      </c>
      <c r="C17" s="13" t="str">
        <f>VLOOKUP(A17,Equip.Herram[],3,FALSE)</f>
        <v>UN</v>
      </c>
      <c r="D17" s="34">
        <f>VLOOKUP(A17,Equip.Herram[],4,FALSE)</f>
        <v>24840</v>
      </c>
      <c r="E17" s="34"/>
      <c r="F17" s="14">
        <f>+RENDIMIENTOS!$C$55</f>
        <v>8</v>
      </c>
      <c r="G17" s="34">
        <f>ROUND(D17/F17,0)</f>
        <v>3105</v>
      </c>
    </row>
    <row r="18" spans="1:9" ht="14.45">
      <c r="A18" s="103">
        <v>5</v>
      </c>
      <c r="B18" s="100" t="str">
        <f>VLOOKUP(A18,Equip.Herram[],2,FALSE)</f>
        <v xml:space="preserve">Mezcladora de concreto tipo trompo						</v>
      </c>
      <c r="C18" s="13" t="str">
        <f>VLOOKUP(A18,Equip.Herram[],3,FALSE)</f>
        <v>HORA</v>
      </c>
      <c r="D18" s="34">
        <f>VLOOKUP(A18,Equip.Herram[],4,FALSE)</f>
        <v>16285</v>
      </c>
      <c r="E18" s="34"/>
      <c r="F18" s="46">
        <v>1</v>
      </c>
      <c r="G18" s="34">
        <f t="shared" ref="G18:G19" si="2">ROUND(D18/F18,0)</f>
        <v>16285</v>
      </c>
    </row>
    <row r="19" spans="1:9" ht="26.45">
      <c r="A19" s="103">
        <v>6</v>
      </c>
      <c r="B19" s="100" t="str">
        <f>VLOOKUP(A19,Equip.Herram[],2,FALSE)</f>
        <v>Vibrador de concreto, potencia aproximada de 3 hp, mangueras de 4 a 6 metros</v>
      </c>
      <c r="C19" s="13" t="str">
        <f>VLOOKUP(A19,Equip.Herram[],3,FALSE)</f>
        <v>HORA</v>
      </c>
      <c r="D19" s="34">
        <f>VLOOKUP(A19,Equip.Herram[],4,FALSE)</f>
        <v>7367</v>
      </c>
      <c r="E19" s="34"/>
      <c r="F19" s="46">
        <v>0.8</v>
      </c>
      <c r="G19" s="34">
        <f t="shared" si="2"/>
        <v>9209</v>
      </c>
    </row>
    <row r="20" spans="1:9">
      <c r="D20" s="16"/>
      <c r="E20" s="16"/>
      <c r="F20" s="17" t="s">
        <v>2633</v>
      </c>
      <c r="G20" s="35">
        <f>SUM(G17:G19)</f>
        <v>28599</v>
      </c>
    </row>
    <row r="21" spans="1:9">
      <c r="D21" s="16"/>
      <c r="E21" s="16"/>
      <c r="F21" s="16"/>
      <c r="G21" s="21"/>
    </row>
    <row r="22" spans="1:9">
      <c r="B22" s="9" t="s">
        <v>2636</v>
      </c>
      <c r="G22" s="22"/>
    </row>
    <row r="23" spans="1:9">
      <c r="A23" s="97" t="s">
        <v>1086</v>
      </c>
      <c r="B23" s="10" t="s">
        <v>17</v>
      </c>
      <c r="C23" s="11" t="s">
        <v>48</v>
      </c>
      <c r="D23" s="11" t="s">
        <v>2643</v>
      </c>
      <c r="E23" s="11"/>
      <c r="F23" s="11" t="s">
        <v>2644</v>
      </c>
      <c r="G23" s="23" t="s">
        <v>2421</v>
      </c>
      <c r="I23" s="37"/>
    </row>
    <row r="24" spans="1:9" ht="13.15" customHeight="1">
      <c r="A24" s="103">
        <v>1</v>
      </c>
      <c r="B24" s="100" t="str">
        <f>VLOOKUP(A24,Transporte[],2,FALSE)</f>
        <v>Carga terrestre Cali - Barbacoas</v>
      </c>
      <c r="C24" s="25" t="s">
        <v>152</v>
      </c>
      <c r="D24" s="96">
        <f>+SUM(E11:E12)</f>
        <v>234.6</v>
      </c>
      <c r="E24" s="96"/>
      <c r="F24" s="120">
        <f>VLOOKUP(A24,Transporte[],7,FALSE)</f>
        <v>206</v>
      </c>
      <c r="G24" s="33">
        <f>D24*F24</f>
        <v>48327.6</v>
      </c>
    </row>
    <row r="25" spans="1:9" ht="13.15" customHeight="1">
      <c r="A25" s="103">
        <v>11</v>
      </c>
      <c r="B25" s="100" t="str">
        <f>VLOOKUP(A25,Transporte[],2,FALSE)</f>
        <v>Carga Terrestre Barbacoas - Comunidades</v>
      </c>
      <c r="C25" s="25" t="s">
        <v>152</v>
      </c>
      <c r="D25" s="96">
        <f>+SUM(E11:E12)</f>
        <v>234.6</v>
      </c>
      <c r="E25" s="96"/>
      <c r="F25" s="120">
        <f>VLOOKUP(A25,Transporte[],7,FALSE)</f>
        <v>4000</v>
      </c>
      <c r="G25" s="33">
        <f>D25*F25</f>
        <v>938400</v>
      </c>
    </row>
    <row r="26" spans="1:9" ht="13.15" customHeight="1">
      <c r="A26" s="103">
        <v>9</v>
      </c>
      <c r="B26" s="100" t="str">
        <f>VLOOKUP(A26,Transporte[],2,FALSE)</f>
        <v>Carga terrestre Cantera Petrea - Comunidades</v>
      </c>
      <c r="C26" s="25" t="s">
        <v>152</v>
      </c>
      <c r="D26" s="96">
        <f>+SUM(E9:E10)</f>
        <v>2352</v>
      </c>
      <c r="E26" s="96"/>
      <c r="F26" s="120">
        <f>VLOOKUP(A26,Transporte[],7,FALSE)</f>
        <v>50</v>
      </c>
      <c r="G26" s="33">
        <f>D26*F26</f>
        <v>117600</v>
      </c>
    </row>
    <row r="27" spans="1:9">
      <c r="D27" s="16"/>
      <c r="E27" s="16"/>
      <c r="F27" s="27" t="s">
        <v>2633</v>
      </c>
      <c r="G27" s="35">
        <f>SUM(G24:G26)</f>
        <v>1104327.6000000001</v>
      </c>
    </row>
    <row r="28" spans="1:9">
      <c r="D28" s="16"/>
      <c r="E28" s="16"/>
      <c r="G28" s="21"/>
    </row>
    <row r="29" spans="1:9">
      <c r="B29" s="9" t="s">
        <v>2638</v>
      </c>
      <c r="D29" s="28"/>
      <c r="E29" s="28"/>
      <c r="F29" s="29"/>
      <c r="G29" s="22"/>
    </row>
    <row r="30" spans="1:9" s="16" customFormat="1">
      <c r="A30" s="97" t="s">
        <v>1086</v>
      </c>
      <c r="B30" s="10" t="s">
        <v>17</v>
      </c>
      <c r="C30" s="11" t="s">
        <v>2639</v>
      </c>
      <c r="D30" s="11" t="s">
        <v>2640</v>
      </c>
      <c r="E30" s="11"/>
      <c r="F30" s="11" t="s">
        <v>1200</v>
      </c>
      <c r="G30" s="23" t="s">
        <v>2421</v>
      </c>
    </row>
    <row r="31" spans="1:9" ht="14.45">
      <c r="A31" s="103">
        <v>4</v>
      </c>
      <c r="B31" s="100" t="str">
        <f>VLOOKUP(A31,ManoObra[],2,FALSE)</f>
        <v>Oficial de obra</v>
      </c>
      <c r="C31" s="38">
        <f>VLOOKUP(A31,ManoObra[],7,FALSE)</f>
        <v>72655</v>
      </c>
      <c r="D31" s="20">
        <f>FP!$B$28</f>
        <v>1.61</v>
      </c>
      <c r="E31" s="20"/>
      <c r="F31" s="14">
        <v>10</v>
      </c>
      <c r="G31" s="34">
        <f>ROUND(C31*D31/F31,0)</f>
        <v>11697</v>
      </c>
      <c r="I31" s="75"/>
    </row>
    <row r="32" spans="1:9" ht="14.45">
      <c r="A32" s="103">
        <v>2</v>
      </c>
      <c r="B32" s="100" t="str">
        <f>VLOOKUP(A32,ManoObra[],2,FALSE)</f>
        <v>Ayudante</v>
      </c>
      <c r="C32" s="38">
        <f>VLOOKUP(A32,ManoObra[],7,FALSE)</f>
        <v>72655</v>
      </c>
      <c r="D32" s="20">
        <f>FP!$B$28</f>
        <v>1.61</v>
      </c>
      <c r="E32" s="20"/>
      <c r="F32" s="14">
        <v>10</v>
      </c>
      <c r="G32" s="34">
        <f>ROUND(C32*D32/F32,0)</f>
        <v>11697</v>
      </c>
    </row>
    <row r="33" spans="1:7">
      <c r="D33" s="16"/>
      <c r="E33" s="16"/>
      <c r="F33" s="27" t="s">
        <v>2633</v>
      </c>
      <c r="G33" s="40">
        <f>SUM(G31:G32)</f>
        <v>23394</v>
      </c>
    </row>
    <row r="34" spans="1:7">
      <c r="D34" s="16"/>
      <c r="E34" s="16"/>
      <c r="G34" s="22"/>
    </row>
    <row r="35" spans="1:7" ht="12.75" customHeight="1">
      <c r="A35"/>
      <c r="B35"/>
      <c r="D35" s="1650" t="s">
        <v>2641</v>
      </c>
      <c r="E35" s="1654"/>
      <c r="F35" s="1651"/>
      <c r="G35" s="36">
        <f>G13+G20+G27+G33</f>
        <v>1584294.6</v>
      </c>
    </row>
    <row r="36" spans="1:7">
      <c r="A36" s="275" t="s">
        <v>99</v>
      </c>
      <c r="B36" s="275" t="s">
        <v>100</v>
      </c>
      <c r="D36" s="16"/>
      <c r="E36" s="16"/>
      <c r="F36" s="8"/>
      <c r="G36" s="39"/>
    </row>
    <row r="37" spans="1:7">
      <c r="A37" s="276"/>
      <c r="B37" s="275" t="s">
        <v>101</v>
      </c>
    </row>
  </sheetData>
  <mergeCells count="4">
    <mergeCell ref="B1:G1"/>
    <mergeCell ref="B3:F3"/>
    <mergeCell ref="B4:D4"/>
    <mergeCell ref="D35:F3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59999389629810485"/>
    <pageSetUpPr fitToPage="1"/>
  </sheetPr>
  <dimension ref="A1:I31"/>
  <sheetViews>
    <sheetView view="pageBreakPreview" zoomScale="60" zoomScaleNormal="10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KW'!A26,", ",'3. MR 10 KW'!A26,", ",'4. MR 15 KW'!A26)</f>
        <v>ITEM:  2.2.8, 3.2.8, 4.2.8</v>
      </c>
      <c r="C3" s="1653"/>
      <c r="D3" s="1653"/>
      <c r="E3" s="1653"/>
      <c r="F3" s="1653"/>
      <c r="G3" s="4" t="s">
        <v>2642</v>
      </c>
      <c r="H3" s="5"/>
    </row>
    <row r="4" spans="1:9" ht="78.75" customHeight="1">
      <c r="B4" s="1647" t="str">
        <f>+'2. MR 5 KW'!B26</f>
        <v>Acero de refuerzo fy=420 MPa  para cimentaciones</v>
      </c>
      <c r="C4" s="1648"/>
      <c r="D4" s="1649"/>
      <c r="E4" s="223"/>
      <c r="G4" s="6" t="str">
        <f>+'2. MR 5 KW'!C26</f>
        <v>kg</v>
      </c>
    </row>
    <row r="5" spans="1:9">
      <c r="B5" s="7"/>
      <c r="G5" s="8"/>
    </row>
    <row r="6" spans="1:9">
      <c r="B6" s="18" t="s">
        <v>2632</v>
      </c>
    </row>
    <row r="7" spans="1:9">
      <c r="A7" s="1110" t="s">
        <v>1086</v>
      </c>
      <c r="B7" s="1111" t="s">
        <v>17</v>
      </c>
      <c r="C7" s="1111" t="s">
        <v>48</v>
      </c>
      <c r="D7" s="1111" t="s">
        <v>1227</v>
      </c>
      <c r="E7" s="1111" t="s">
        <v>2643</v>
      </c>
      <c r="F7" s="1111" t="s">
        <v>2420</v>
      </c>
      <c r="G7" s="1111" t="s">
        <v>2421</v>
      </c>
    </row>
    <row r="8" spans="1:9" ht="14.45">
      <c r="A8" s="1112">
        <v>93</v>
      </c>
      <c r="B8" s="1113" t="str">
        <f>VLOOKUP(A8,Materiales[],3,FALSE)</f>
        <v>Acero de refuerzo fy=420 MPa</v>
      </c>
      <c r="C8" s="1114" t="str">
        <f>VLOOKUP(A8,Materiales[],4,FALSE)</f>
        <v>kg</v>
      </c>
      <c r="D8" s="1115">
        <v>1</v>
      </c>
      <c r="E8" s="1116">
        <f>VLOOKUP(A8,Materiales[],5,FALSE)*D8</f>
        <v>1</v>
      </c>
      <c r="F8" s="902">
        <f>VLOOKUP(A8,Materiales[],6,FALSE)</f>
        <v>4950</v>
      </c>
      <c r="G8" s="902">
        <f t="shared" ref="G8:G9" si="0">ROUND(D8*F8,0)</f>
        <v>4950</v>
      </c>
      <c r="I8" s="31"/>
    </row>
    <row r="9" spans="1:9" ht="25.5" customHeight="1">
      <c r="A9" s="1117">
        <v>94</v>
      </c>
      <c r="B9" s="1118" t="str">
        <f>VLOOKUP(A9,Materiales[],3,FALSE)</f>
        <v>Alambre negro para amarre calibre 18</v>
      </c>
      <c r="C9" s="1119" t="str">
        <f>VLOOKUP(A9,Materiales[],4,FALSE)</f>
        <v>kg</v>
      </c>
      <c r="D9" s="1120">
        <v>0.05</v>
      </c>
      <c r="E9" s="1121">
        <f>VLOOKUP(A9,Materiales[],5,FALSE)*D9</f>
        <v>0.05</v>
      </c>
      <c r="F9" s="902">
        <f>VLOOKUP(A9,Materiales[],6,FALSE)</f>
        <v>10615</v>
      </c>
      <c r="G9" s="902">
        <f t="shared" si="0"/>
        <v>531</v>
      </c>
      <c r="I9" s="31"/>
    </row>
    <row r="10" spans="1:9">
      <c r="D10" s="16"/>
      <c r="E10" s="16"/>
      <c r="F10" s="27" t="s">
        <v>2633</v>
      </c>
      <c r="G10" s="40">
        <f>SUM(G8:G9)</f>
        <v>5481</v>
      </c>
    </row>
    <row r="12" spans="1:9">
      <c r="B12" s="18" t="s">
        <v>2634</v>
      </c>
      <c r="G12" s="37"/>
    </row>
    <row r="13" spans="1:9">
      <c r="A13" s="97" t="s">
        <v>1086</v>
      </c>
      <c r="B13" s="98" t="s">
        <v>17</v>
      </c>
      <c r="C13" s="11" t="s">
        <v>1891</v>
      </c>
      <c r="D13" s="11" t="s">
        <v>2635</v>
      </c>
      <c r="E13" s="11"/>
      <c r="F13" s="11" t="s">
        <v>1200</v>
      </c>
      <c r="G13" s="11" t="s">
        <v>2421</v>
      </c>
    </row>
    <row r="14" spans="1:9" ht="14.45">
      <c r="A14" s="103">
        <v>1</v>
      </c>
      <c r="B14" s="100" t="str">
        <f>VLOOKUP(A14,Equip.Herram[],2,FALSE)</f>
        <v>Herramienta menor</v>
      </c>
      <c r="C14" s="13" t="str">
        <f>VLOOKUP(A14,Equip.Herram[],3,FALSE)</f>
        <v>UN</v>
      </c>
      <c r="D14" s="34">
        <f>VLOOKUP(A14,Equip.Herram[],4,FALSE)</f>
        <v>24840</v>
      </c>
      <c r="E14" s="34"/>
      <c r="F14" s="14">
        <f>+RENDIMIENTOS!$C$56</f>
        <v>250</v>
      </c>
      <c r="G14" s="34">
        <f>ROUND(D14/F14,0)</f>
        <v>99</v>
      </c>
    </row>
    <row r="15" spans="1:9">
      <c r="D15" s="16"/>
      <c r="E15" s="16"/>
      <c r="F15" s="17" t="s">
        <v>2633</v>
      </c>
      <c r="G15" s="35">
        <f>SUM(G14:G14)</f>
        <v>99</v>
      </c>
    </row>
    <row r="16" spans="1:9">
      <c r="D16" s="16"/>
      <c r="E16" s="16"/>
      <c r="F16" s="16"/>
      <c r="G16" s="21"/>
    </row>
    <row r="17" spans="1:9">
      <c r="B17" s="9" t="s">
        <v>2636</v>
      </c>
      <c r="G17" s="22"/>
    </row>
    <row r="18" spans="1:9">
      <c r="A18" s="97" t="s">
        <v>1086</v>
      </c>
      <c r="B18" s="10" t="s">
        <v>17</v>
      </c>
      <c r="C18" s="11" t="s">
        <v>48</v>
      </c>
      <c r="D18" s="11" t="s">
        <v>2643</v>
      </c>
      <c r="E18" s="11"/>
      <c r="F18" s="11" t="s">
        <v>2644</v>
      </c>
      <c r="G18" s="23" t="s">
        <v>2421</v>
      </c>
      <c r="I18" s="37"/>
    </row>
    <row r="19" spans="1:9" ht="13.15" customHeight="1">
      <c r="A19" s="103">
        <v>1</v>
      </c>
      <c r="B19" s="100" t="str">
        <f>VLOOKUP(A19,Transporte[],2,FALSE)</f>
        <v>Carga terrestre Cali - Barbacoas</v>
      </c>
      <c r="C19" s="25" t="s">
        <v>152</v>
      </c>
      <c r="D19" s="228">
        <f>+SUM($E$8:$E$9)</f>
        <v>1.05</v>
      </c>
      <c r="E19" s="96"/>
      <c r="F19" s="120">
        <f>VLOOKUP(A19,Transporte[],7,FALSE)</f>
        <v>206</v>
      </c>
      <c r="G19" s="33">
        <f>D19*F19</f>
        <v>216.3</v>
      </c>
    </row>
    <row r="20" spans="1:9" ht="13.15" customHeight="1">
      <c r="A20" s="103">
        <v>11</v>
      </c>
      <c r="B20" s="100" t="str">
        <f>VLOOKUP(A20,Transporte[],2,FALSE)</f>
        <v>Carga Terrestre Barbacoas - Comunidades</v>
      </c>
      <c r="C20" s="25" t="s">
        <v>152</v>
      </c>
      <c r="D20" s="228">
        <f>+SUM($E$8:$E$9)</f>
        <v>1.05</v>
      </c>
      <c r="E20" s="96"/>
      <c r="F20" s="120">
        <f>VLOOKUP(A20,Transporte[],7,FALSE)</f>
        <v>4000</v>
      </c>
      <c r="G20" s="33">
        <f>D20*F20</f>
        <v>4200</v>
      </c>
    </row>
    <row r="21" spans="1:9">
      <c r="D21" s="16"/>
      <c r="E21" s="16"/>
      <c r="F21" s="27" t="s">
        <v>2633</v>
      </c>
      <c r="G21" s="35">
        <f>SUM(G19:G20)</f>
        <v>4416.3</v>
      </c>
    </row>
    <row r="22" spans="1:9">
      <c r="D22" s="16"/>
      <c r="E22" s="16"/>
      <c r="G22" s="21"/>
    </row>
    <row r="23" spans="1:9">
      <c r="B23" s="9" t="s">
        <v>2638</v>
      </c>
      <c r="D23" s="28"/>
      <c r="E23" s="28"/>
      <c r="F23" s="29"/>
      <c r="G23" s="22"/>
    </row>
    <row r="24" spans="1:9" s="16" customFormat="1">
      <c r="A24" s="97" t="s">
        <v>1086</v>
      </c>
      <c r="B24" s="10" t="s">
        <v>17</v>
      </c>
      <c r="C24" s="11" t="s">
        <v>2639</v>
      </c>
      <c r="D24" s="11" t="s">
        <v>2640</v>
      </c>
      <c r="E24" s="11"/>
      <c r="F24" s="11" t="s">
        <v>1200</v>
      </c>
      <c r="G24" s="23" t="s">
        <v>2421</v>
      </c>
    </row>
    <row r="25" spans="1:9" ht="14.45">
      <c r="A25" s="103">
        <v>4</v>
      </c>
      <c r="B25" s="100" t="str">
        <f>VLOOKUP(A25,ManoObra[],2,FALSE)</f>
        <v>Oficial de obra</v>
      </c>
      <c r="C25" s="38">
        <f>VLOOKUP(A25,ManoObra[],7,FALSE)</f>
        <v>72655</v>
      </c>
      <c r="D25" s="20">
        <f>FP!$B$28</f>
        <v>1.61</v>
      </c>
      <c r="E25" s="20"/>
      <c r="F25" s="14">
        <f>+RENDIMIENTOS!$C$56</f>
        <v>250</v>
      </c>
      <c r="G25" s="34">
        <f>ROUND(C25*D25/F25,0)</f>
        <v>468</v>
      </c>
      <c r="I25" s="75"/>
    </row>
    <row r="26" spans="1:9" ht="14.45">
      <c r="A26" s="103">
        <v>2</v>
      </c>
      <c r="B26" s="100" t="str">
        <f>VLOOKUP(A26,ManoObra[],2,FALSE)</f>
        <v>Ayudante</v>
      </c>
      <c r="C26" s="38">
        <f>VLOOKUP(A26,ManoObra[],7,FALSE)</f>
        <v>72655</v>
      </c>
      <c r="D26" s="20">
        <f>FP!$B$28</f>
        <v>1.61</v>
      </c>
      <c r="E26" s="20"/>
      <c r="F26" s="14">
        <f>+RENDIMIENTOS!$C$56</f>
        <v>250</v>
      </c>
      <c r="G26" s="34">
        <f>ROUND(C26*D26/F26,0)</f>
        <v>468</v>
      </c>
    </row>
    <row r="27" spans="1:9">
      <c r="D27" s="16"/>
      <c r="E27" s="16"/>
      <c r="F27" s="27" t="s">
        <v>2633</v>
      </c>
      <c r="G27" s="40">
        <f>SUM(G25:G26)</f>
        <v>936</v>
      </c>
    </row>
    <row r="28" spans="1:9">
      <c r="D28" s="16"/>
      <c r="E28" s="16"/>
      <c r="G28" s="22"/>
    </row>
    <row r="29" spans="1:9" ht="12.75" customHeight="1">
      <c r="A29"/>
      <c r="B29"/>
      <c r="D29" s="1650" t="s">
        <v>2641</v>
      </c>
      <c r="E29" s="1654"/>
      <c r="F29" s="1651"/>
      <c r="G29" s="36">
        <f>G10+G15+G21+G27</f>
        <v>10932.3</v>
      </c>
    </row>
    <row r="30" spans="1:9">
      <c r="A30" s="275" t="s">
        <v>99</v>
      </c>
      <c r="B30" s="275" t="s">
        <v>100</v>
      </c>
      <c r="D30" s="16"/>
      <c r="E30" s="16"/>
      <c r="F30" s="8"/>
      <c r="G30" s="39"/>
    </row>
    <row r="31" spans="1:9">
      <c r="A31" s="276"/>
      <c r="B31" s="275" t="s">
        <v>101</v>
      </c>
    </row>
  </sheetData>
  <mergeCells count="4">
    <mergeCell ref="B1:G1"/>
    <mergeCell ref="B3:F3"/>
    <mergeCell ref="B4:D4"/>
    <mergeCell ref="D29:F29"/>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59999389629810485"/>
    <pageSetUpPr fitToPage="1"/>
  </sheetPr>
  <dimension ref="A1:I32"/>
  <sheetViews>
    <sheetView view="pageBreakPreview" topLeftCell="A4" zoomScale="60" zoomScaleNormal="8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KW'!A27,", ",'3. MR 10 KW'!A27,", ",'4. MR 15 KW'!A27)</f>
        <v>ITEM:  2.2.9, 3.2.9, 4.2.9</v>
      </c>
      <c r="C3" s="1653"/>
      <c r="D3" s="1653"/>
      <c r="E3" s="1653"/>
      <c r="F3" s="1653"/>
      <c r="G3" s="4" t="s">
        <v>2642</v>
      </c>
      <c r="H3" s="5"/>
    </row>
    <row r="4" spans="1:9" ht="78.75" customHeight="1">
      <c r="B4" s="1647" t="str">
        <f>+'2. MR 5 KW'!B27</f>
        <v>Suministro, transporte e instalación de envolvente para cuarto de equipos y cuarto de almacenamiento RESPEL (B=2.95 m, L=4.8 m, H=2.3-2.5 m) en estructura interlocking de WPC o similar. Incluye: puertas de acceso en aluminio anodizado, cubierta en teja termo acústica de PVC acanalada blanca por ambas caras de 2.5 mm de espesor con caballetes y rejillas de ventilación en aluminio, según diseño.</v>
      </c>
      <c r="C4" s="1648"/>
      <c r="D4" s="1649"/>
      <c r="E4" s="223"/>
      <c r="G4" s="99" t="s">
        <v>1754</v>
      </c>
    </row>
    <row r="5" spans="1:9">
      <c r="B5" s="7"/>
      <c r="G5" s="8"/>
    </row>
    <row r="6" spans="1:9">
      <c r="B6" s="18" t="s">
        <v>2632</v>
      </c>
    </row>
    <row r="7" spans="1:9">
      <c r="A7" s="97" t="s">
        <v>1086</v>
      </c>
      <c r="B7" s="98" t="s">
        <v>17</v>
      </c>
      <c r="C7" s="98" t="s">
        <v>48</v>
      </c>
      <c r="D7" s="98" t="s">
        <v>1227</v>
      </c>
      <c r="E7" s="98" t="s">
        <v>2643</v>
      </c>
      <c r="F7" s="98" t="s">
        <v>2420</v>
      </c>
      <c r="G7" s="98" t="s">
        <v>2421</v>
      </c>
    </row>
    <row r="8" spans="1:9" ht="103.15" customHeight="1">
      <c r="A8" s="1125">
        <v>211</v>
      </c>
      <c r="B8" s="100" t="str">
        <f>VLOOKUP(A8,Materiales[],3,FALSE)</f>
        <v>Kit para construcción de envolvente cuarto de equipos según diseño. Incluye muros en WPC sistema interlocking, cubierta en teja de PVC 2.5 mm color blanca con caballetes, puertas en aluminio anodizado, rejillas de ventilación en aluminio , tornillería y piezas de sujeción.</v>
      </c>
      <c r="C8" s="99" t="str">
        <f>VLOOKUP(A8,Materiales[],4,FALSE)</f>
        <v>m2</v>
      </c>
      <c r="D8" s="1127">
        <v>1</v>
      </c>
      <c r="E8" s="224">
        <f>VLOOKUP(A8,Materiales[],5,FALSE)*D8</f>
        <v>25</v>
      </c>
      <c r="F8" s="101">
        <f>VLOOKUP(A8,Materiales[],6,FALSE)</f>
        <v>1608022</v>
      </c>
      <c r="G8" s="101">
        <f>ROUND(D8*F8,0)</f>
        <v>1608022</v>
      </c>
      <c r="I8" s="31"/>
    </row>
    <row r="9" spans="1:9">
      <c r="D9" s="16"/>
      <c r="E9" s="16"/>
      <c r="F9" s="27" t="s">
        <v>2633</v>
      </c>
      <c r="G9" s="35">
        <f>SUM(G7:G8)</f>
        <v>1608022</v>
      </c>
    </row>
    <row r="11" spans="1:9">
      <c r="B11" s="18" t="s">
        <v>2634</v>
      </c>
      <c r="G11" s="37"/>
    </row>
    <row r="12" spans="1:9">
      <c r="A12" s="97" t="s">
        <v>1086</v>
      </c>
      <c r="B12" s="98" t="s">
        <v>17</v>
      </c>
      <c r="C12" s="11" t="s">
        <v>1891</v>
      </c>
      <c r="D12" s="11" t="s">
        <v>2635</v>
      </c>
      <c r="E12" s="11"/>
      <c r="F12" s="11" t="s">
        <v>1200</v>
      </c>
      <c r="G12" s="11" t="s">
        <v>2421</v>
      </c>
    </row>
    <row r="13" spans="1:9" ht="14.45">
      <c r="A13" s="103">
        <v>1</v>
      </c>
      <c r="B13" s="100" t="str">
        <f>VLOOKUP(A13,Equip.Herram[],2,FALSE)</f>
        <v>Herramienta menor</v>
      </c>
      <c r="C13" s="13" t="str">
        <f>VLOOKUP(A13,Equip.Herram[],3,FALSE)</f>
        <v>UN</v>
      </c>
      <c r="D13" s="34">
        <f>VLOOKUP(A13,Equip.Herram[],4,FALSE)</f>
        <v>24840</v>
      </c>
      <c r="E13" s="34"/>
      <c r="F13" s="14">
        <f>+RENDIMIENTOS!$C$57</f>
        <v>1</v>
      </c>
      <c r="G13" s="34">
        <f>ROUND(D13/F13,0)</f>
        <v>24840</v>
      </c>
    </row>
    <row r="14" spans="1:9">
      <c r="B14" s="12"/>
      <c r="C14" s="13"/>
      <c r="D14" s="15"/>
      <c r="E14" s="15"/>
      <c r="F14" s="20"/>
      <c r="G14" s="19"/>
    </row>
    <row r="15" spans="1:9">
      <c r="D15" s="16"/>
      <c r="E15" s="16"/>
      <c r="F15" s="17" t="s">
        <v>2633</v>
      </c>
      <c r="G15" s="35">
        <f>SUM(G13:G14)</f>
        <v>24840</v>
      </c>
    </row>
    <row r="16" spans="1:9">
      <c r="D16" s="16"/>
      <c r="E16" s="16"/>
      <c r="F16" s="16"/>
      <c r="G16" s="21"/>
    </row>
    <row r="17" spans="1:9">
      <c r="B17" s="9" t="s">
        <v>2636</v>
      </c>
      <c r="G17" s="22"/>
    </row>
    <row r="18" spans="1:9">
      <c r="A18" s="97" t="s">
        <v>1086</v>
      </c>
      <c r="B18" s="10" t="s">
        <v>17</v>
      </c>
      <c r="C18" s="11" t="s">
        <v>48</v>
      </c>
      <c r="D18" s="11" t="s">
        <v>2643</v>
      </c>
      <c r="E18" s="11"/>
      <c r="F18" s="11" t="s">
        <v>2644</v>
      </c>
      <c r="G18" s="23" t="s">
        <v>2421</v>
      </c>
      <c r="I18" s="37"/>
    </row>
    <row r="19" spans="1:9" ht="13.15" customHeight="1">
      <c r="A19" s="103">
        <v>1</v>
      </c>
      <c r="B19" s="100" t="str">
        <f>VLOOKUP(A19,Transporte[],2,FALSE)</f>
        <v>Carga terrestre Cali - Barbacoas</v>
      </c>
      <c r="C19" s="25" t="s">
        <v>152</v>
      </c>
      <c r="D19" s="96">
        <f>+E8</f>
        <v>25</v>
      </c>
      <c r="E19" s="96"/>
      <c r="F19" s="120">
        <f>VLOOKUP(A19,Transporte[],7,FALSE)</f>
        <v>206</v>
      </c>
      <c r="G19" s="33">
        <f>D19*F19</f>
        <v>5150</v>
      </c>
    </row>
    <row r="20" spans="1:9" ht="13.15" customHeight="1">
      <c r="A20" s="103">
        <v>11</v>
      </c>
      <c r="B20" s="100" t="str">
        <f>VLOOKUP(A20,Transporte[],2,FALSE)</f>
        <v>Carga Terrestre Barbacoas - Comunidades</v>
      </c>
      <c r="C20" s="25" t="s">
        <v>152</v>
      </c>
      <c r="D20" s="96">
        <f>+E8</f>
        <v>25</v>
      </c>
      <c r="E20" s="96"/>
      <c r="F20" s="120">
        <f>VLOOKUP(A20,Transporte[],7,FALSE)</f>
        <v>4000</v>
      </c>
      <c r="G20" s="33">
        <f>D20*F20</f>
        <v>100000</v>
      </c>
    </row>
    <row r="21" spans="1:9">
      <c r="D21" s="16"/>
      <c r="E21" s="16"/>
      <c r="F21" s="27" t="s">
        <v>2633</v>
      </c>
      <c r="G21" s="35">
        <f>SUM(G19:G20)</f>
        <v>105150</v>
      </c>
    </row>
    <row r="22" spans="1:9">
      <c r="D22" s="16"/>
      <c r="E22" s="16"/>
      <c r="G22" s="21"/>
    </row>
    <row r="23" spans="1:9">
      <c r="B23" s="9" t="s">
        <v>2638</v>
      </c>
      <c r="D23" s="28"/>
      <c r="E23" s="28"/>
      <c r="F23" s="29"/>
      <c r="G23" s="22"/>
    </row>
    <row r="24" spans="1:9" s="16" customFormat="1">
      <c r="A24" s="97" t="s">
        <v>1086</v>
      </c>
      <c r="B24" s="10" t="s">
        <v>17</v>
      </c>
      <c r="C24" s="11" t="s">
        <v>2639</v>
      </c>
      <c r="D24" s="11" t="s">
        <v>2640</v>
      </c>
      <c r="E24" s="11"/>
      <c r="F24" s="11" t="s">
        <v>1200</v>
      </c>
      <c r="G24" s="23" t="s">
        <v>2421</v>
      </c>
    </row>
    <row r="25" spans="1:9" ht="14.45">
      <c r="A25" s="103">
        <v>4</v>
      </c>
      <c r="B25" s="100" t="str">
        <f>VLOOKUP(A25,ManoObra[],2,FALSE)</f>
        <v>Oficial de obra</v>
      </c>
      <c r="C25" s="38">
        <f>VLOOKUP(A25,ManoObra[],7,FALSE)</f>
        <v>72655</v>
      </c>
      <c r="D25" s="20">
        <f>FP!$B$28</f>
        <v>1.61</v>
      </c>
      <c r="E25" s="20"/>
      <c r="F25" s="14">
        <v>1</v>
      </c>
      <c r="G25" s="34">
        <f>ROUND(C25*D25/F25,0)</f>
        <v>116975</v>
      </c>
      <c r="I25" s="75"/>
    </row>
    <row r="26" spans="1:9" ht="14.45">
      <c r="A26" s="103">
        <v>2</v>
      </c>
      <c r="B26" s="100" t="str">
        <f>VLOOKUP(A26,ManoObra[],2,FALSE)</f>
        <v>Ayudante</v>
      </c>
      <c r="C26" s="38">
        <f>VLOOKUP(A26,ManoObra[],7,FALSE)</f>
        <v>72655</v>
      </c>
      <c r="D26" s="20">
        <f>FP!$B$28</f>
        <v>1.61</v>
      </c>
      <c r="E26" s="20"/>
      <c r="F26" s="14">
        <v>1</v>
      </c>
      <c r="G26" s="34">
        <f>ROUND(C26*D26/F26,0)</f>
        <v>116975</v>
      </c>
      <c r="I26" s="75"/>
    </row>
    <row r="27" spans="1:9" ht="14.45">
      <c r="A27" s="103">
        <v>2</v>
      </c>
      <c r="B27" s="100" t="str">
        <f>VLOOKUP(A27,ManoObra[],2,FALSE)</f>
        <v>Ayudante</v>
      </c>
      <c r="C27" s="38">
        <f>VLOOKUP(A27,ManoObra[],7,FALSE)</f>
        <v>72655</v>
      </c>
      <c r="D27" s="20">
        <f>FP!$B$28</f>
        <v>1.61</v>
      </c>
      <c r="E27" s="20"/>
      <c r="F27" s="14">
        <v>1</v>
      </c>
      <c r="G27" s="34">
        <f>ROUND(C27*D27/F27,0)</f>
        <v>116975</v>
      </c>
    </row>
    <row r="28" spans="1:9">
      <c r="D28" s="16"/>
      <c r="E28" s="16"/>
      <c r="F28" s="27" t="s">
        <v>2633</v>
      </c>
      <c r="G28" s="40">
        <f>SUM(G25:G27)</f>
        <v>350925</v>
      </c>
    </row>
    <row r="29" spans="1:9">
      <c r="D29" s="16"/>
      <c r="E29" s="16"/>
      <c r="G29" s="22"/>
    </row>
    <row r="30" spans="1:9" ht="12.75" customHeight="1">
      <c r="A30"/>
      <c r="B30"/>
      <c r="D30" s="1650" t="s">
        <v>2641</v>
      </c>
      <c r="E30" s="1654"/>
      <c r="F30" s="1651"/>
      <c r="G30" s="36">
        <f>G9+G15+G21+G28</f>
        <v>2088937</v>
      </c>
    </row>
    <row r="31" spans="1:9">
      <c r="A31" s="275" t="s">
        <v>99</v>
      </c>
      <c r="B31" s="275" t="s">
        <v>100</v>
      </c>
      <c r="D31" s="16"/>
      <c r="E31" s="16"/>
      <c r="F31" s="8"/>
      <c r="G31" s="39"/>
    </row>
    <row r="32" spans="1:9">
      <c r="A32" s="276"/>
      <c r="B32" s="275" t="s">
        <v>101</v>
      </c>
    </row>
  </sheetData>
  <mergeCells count="4">
    <mergeCell ref="B1:G1"/>
    <mergeCell ref="B3:F3"/>
    <mergeCell ref="B4:D4"/>
    <mergeCell ref="D30:F30"/>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9" tint="0.59999389629810485"/>
    <pageSetUpPr fitToPage="1"/>
  </sheetPr>
  <dimension ref="A1:N35"/>
  <sheetViews>
    <sheetView view="pageBreakPreview" topLeftCell="A3" zoomScale="60" zoomScaleNormal="9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6" style="3" customWidth="1"/>
    <col min="11" max="16384" width="11.42578125" style="3"/>
  </cols>
  <sheetData>
    <row r="1" spans="1:11" ht="18.75" customHeight="1">
      <c r="B1" s="1646" t="s">
        <v>2630</v>
      </c>
      <c r="C1" s="1646"/>
      <c r="D1" s="1646"/>
      <c r="E1" s="1646"/>
      <c r="F1" s="1646"/>
      <c r="G1" s="1646"/>
    </row>
    <row r="3" spans="1:11" ht="12.75" customHeight="1">
      <c r="B3" s="1652" t="str">
        <f>CONCATENATE("ITEM:  ",'2. MR 5 KW'!A28,", ",'3. MR 10 KW'!A28,", ",'4. MR 15 KW'!A28)</f>
        <v>ITEM:  2.2.10, 3.2.10, 4.2.10</v>
      </c>
      <c r="C3" s="1653"/>
      <c r="D3" s="1653"/>
      <c r="E3" s="1653"/>
      <c r="F3" s="1653"/>
      <c r="G3" s="4" t="s">
        <v>2642</v>
      </c>
      <c r="H3" s="5"/>
    </row>
    <row r="4" spans="1:11" ht="78.75" customHeight="1">
      <c r="B4" s="1647" t="str">
        <f>+'2. MR 5 KW'!B28</f>
        <v>Suministro, transporte e instalación de estructura en acero (ASTM A500 Gr.C y ASTM A653 Gr. 50)  galvanizado, para soporte de paneles según diseño. Incluye cortes, perforaciones, conexiones,  elementos de sujeción de paneles con aislante de neopreno y pintura anticorrosiva.</v>
      </c>
      <c r="C4" s="1648"/>
      <c r="D4" s="1649"/>
      <c r="E4" s="223"/>
      <c r="G4" s="6" t="str">
        <f>+'2. MR 5 KW'!C28</f>
        <v>kg</v>
      </c>
    </row>
    <row r="5" spans="1:11">
      <c r="B5" s="7"/>
      <c r="G5" s="8"/>
    </row>
    <row r="6" spans="1:11">
      <c r="B6" s="18" t="s">
        <v>2632</v>
      </c>
    </row>
    <row r="7" spans="1:11">
      <c r="A7" s="97" t="s">
        <v>1086</v>
      </c>
      <c r="B7" s="98" t="s">
        <v>17</v>
      </c>
      <c r="C7" s="98" t="s">
        <v>48</v>
      </c>
      <c r="D7" s="98" t="s">
        <v>1227</v>
      </c>
      <c r="E7" s="98" t="s">
        <v>2643</v>
      </c>
      <c r="F7" s="98" t="s">
        <v>2420</v>
      </c>
      <c r="G7" s="98" t="s">
        <v>2421</v>
      </c>
    </row>
    <row r="8" spans="1:11" ht="37.15" customHeight="1">
      <c r="A8" s="1001">
        <v>97</v>
      </c>
      <c r="B8" s="100" t="str">
        <f>VLOOKUP(A8,Materiales[],3,FALSE)</f>
        <v>Acero galvanizado para estructura de soporte de paneles fotovoltaicos (ASTM A500 Gr.C y ASTM A653 Gr.50)</v>
      </c>
      <c r="C8" s="99" t="str">
        <f>VLOOKUP(A8,Materiales[],4,FALSE)</f>
        <v>kg</v>
      </c>
      <c r="D8" s="227">
        <v>1.1000000000000001</v>
      </c>
      <c r="E8" s="256">
        <f>+D8</f>
        <v>1.1000000000000001</v>
      </c>
      <c r="F8" s="101">
        <f>VLOOKUP(A8,Materiales[],6,FALSE)</f>
        <v>7267</v>
      </c>
      <c r="G8" s="101">
        <f>ROUND(D8*F8,0)</f>
        <v>7994</v>
      </c>
      <c r="I8" s="31"/>
    </row>
    <row r="9" spans="1:11" ht="37.15" customHeight="1">
      <c r="A9" s="1004">
        <v>98</v>
      </c>
      <c r="B9" s="100" t="str">
        <f>VLOOKUP(A9,Materiales[],3,FALSE)</f>
        <v>Aislante de neopreno e mín.=6 mm</v>
      </c>
      <c r="C9" s="99" t="str">
        <f>VLOOKUP(A9,Materiales[],4,FALSE)</f>
        <v>m</v>
      </c>
      <c r="D9" s="228">
        <v>0.04</v>
      </c>
      <c r="E9" s="256">
        <f>+D9</f>
        <v>0.04</v>
      </c>
      <c r="F9" s="101">
        <f>VLOOKUP(A9,Materiales[],6,FALSE)</f>
        <v>25300</v>
      </c>
      <c r="G9" s="101">
        <f>ROUND(D9*F9,0)</f>
        <v>1012</v>
      </c>
      <c r="I9" s="31"/>
    </row>
    <row r="10" spans="1:11" ht="14.45">
      <c r="A10" s="1125">
        <v>99</v>
      </c>
      <c r="B10" s="100" t="str">
        <f>VLOOKUP(A10,Materiales[],3,FALSE)</f>
        <v>Pintura anticorrosiva</v>
      </c>
      <c r="C10" s="99" t="str">
        <f>VLOOKUP(A10,Materiales[],4,FALSE)</f>
        <v>gal</v>
      </c>
      <c r="D10" s="228">
        <v>0.02</v>
      </c>
      <c r="E10" s="230">
        <f>VLOOKUP(A10,Materiales[],5,FALSE)*D10</f>
        <v>0.02</v>
      </c>
      <c r="F10" s="101">
        <f>VLOOKUP(A10,Materiales[],6,FALSE)</f>
        <v>67916</v>
      </c>
      <c r="G10" s="101">
        <f t="shared" ref="G10" si="0">ROUND(D10*F10,0)</f>
        <v>1358</v>
      </c>
      <c r="I10" s="31"/>
    </row>
    <row r="11" spans="1:11">
      <c r="D11" s="16"/>
      <c r="E11" s="16"/>
      <c r="F11" s="27" t="s">
        <v>2633</v>
      </c>
      <c r="G11" s="40">
        <f>SUM(G8:G10)</f>
        <v>10364</v>
      </c>
    </row>
    <row r="13" spans="1:11">
      <c r="B13" s="18" t="s">
        <v>2634</v>
      </c>
      <c r="G13" s="37"/>
    </row>
    <row r="14" spans="1:11">
      <c r="A14" s="97" t="s">
        <v>1086</v>
      </c>
      <c r="B14" s="98" t="s">
        <v>17</v>
      </c>
      <c r="C14" s="11" t="s">
        <v>1891</v>
      </c>
      <c r="D14" s="11" t="s">
        <v>2635</v>
      </c>
      <c r="E14" s="11"/>
      <c r="F14" s="11" t="s">
        <v>1200</v>
      </c>
      <c r="G14" s="11" t="s">
        <v>2421</v>
      </c>
    </row>
    <row r="15" spans="1:11" ht="14.45">
      <c r="A15" s="103">
        <v>1</v>
      </c>
      <c r="B15" s="100" t="str">
        <f>VLOOKUP(A15,Equip.Herram[],2,FALSE)</f>
        <v>Herramienta menor</v>
      </c>
      <c r="C15" s="13" t="str">
        <f>VLOOKUP(A15,Equip.Herram[],3,FALSE)</f>
        <v>UN</v>
      </c>
      <c r="D15" s="34">
        <f>VLOOKUP(A15,Equip.Herram[],4,FALSE)</f>
        <v>24840</v>
      </c>
      <c r="E15" s="34"/>
      <c r="F15" s="14">
        <f>+RENDIMIENTOS!$C$58</f>
        <v>40</v>
      </c>
      <c r="G15" s="34">
        <f>ROUND(D15/F15,0)</f>
        <v>621</v>
      </c>
    </row>
    <row r="16" spans="1:11" ht="25.5" customHeight="1">
      <c r="A16" s="103">
        <v>9</v>
      </c>
      <c r="B16" s="100" t="str">
        <f>VLOOKUP(A16,Equip.Herram[],2,FALSE)</f>
        <v>Equipo de oxicorte y soldadura, capacidad de corte 6"-14", incluye soldadura</v>
      </c>
      <c r="C16" s="13" t="str">
        <f>VLOOKUP(A16,Equip.Herram[],3,FALSE)</f>
        <v>HORA</v>
      </c>
      <c r="D16" s="34">
        <f>VLOOKUP(A16,Equip.Herram[],4,FALSE)</f>
        <v>13408</v>
      </c>
      <c r="E16" s="34"/>
      <c r="F16" s="20">
        <f>+RENDIMIENTOS!$C$58/4</f>
        <v>10</v>
      </c>
      <c r="G16" s="34">
        <f>ROUND(D16/F16,0)</f>
        <v>1341</v>
      </c>
      <c r="K16" s="29"/>
    </row>
    <row r="17" spans="1:14">
      <c r="B17" s="12"/>
      <c r="C17" s="13"/>
      <c r="D17" s="15"/>
      <c r="E17" s="15"/>
      <c r="F17" s="20"/>
      <c r="G17" s="19"/>
    </row>
    <row r="18" spans="1:14">
      <c r="D18" s="16"/>
      <c r="E18" s="16"/>
      <c r="F18" s="17" t="s">
        <v>2633</v>
      </c>
      <c r="G18" s="35">
        <f>SUM(G15:G17)</f>
        <v>1962</v>
      </c>
    </row>
    <row r="19" spans="1:14">
      <c r="D19" s="16"/>
      <c r="E19" s="16"/>
      <c r="F19" s="16"/>
      <c r="G19" s="21"/>
      <c r="J19" s="268"/>
    </row>
    <row r="20" spans="1:14">
      <c r="B20" s="9" t="s">
        <v>2636</v>
      </c>
      <c r="G20" s="22"/>
    </row>
    <row r="21" spans="1:14">
      <c r="A21" s="97" t="s">
        <v>1086</v>
      </c>
      <c r="B21" s="10" t="s">
        <v>17</v>
      </c>
      <c r="C21" s="11" t="s">
        <v>48</v>
      </c>
      <c r="D21" s="11" t="s">
        <v>2643</v>
      </c>
      <c r="E21" s="11"/>
      <c r="F21" s="11" t="s">
        <v>2644</v>
      </c>
      <c r="G21" s="23" t="s">
        <v>2421</v>
      </c>
      <c r="I21" s="37"/>
      <c r="L21" s="270"/>
      <c r="M21" s="271"/>
      <c r="N21" s="269"/>
    </row>
    <row r="22" spans="1:14" ht="13.15" customHeight="1">
      <c r="A22" s="103">
        <v>1</v>
      </c>
      <c r="B22" s="100" t="str">
        <f>VLOOKUP(A22,Transporte[],2,FALSE)</f>
        <v>Carga terrestre Cali - Barbacoas</v>
      </c>
      <c r="C22" s="25" t="s">
        <v>152</v>
      </c>
      <c r="D22" s="227">
        <f>+SUM(E8:E10)</f>
        <v>1.1600000000000001</v>
      </c>
      <c r="E22" s="96"/>
      <c r="F22" s="120">
        <f>VLOOKUP(A22,Transporte[],7,FALSE)</f>
        <v>206</v>
      </c>
      <c r="G22" s="33">
        <f>D22*F22</f>
        <v>238.96000000000004</v>
      </c>
    </row>
    <row r="23" spans="1:14" ht="13.15" customHeight="1">
      <c r="A23" s="103">
        <v>11</v>
      </c>
      <c r="B23" s="100" t="str">
        <f>VLOOKUP(A23,Transporte[],2,FALSE)</f>
        <v>Carga Terrestre Barbacoas - Comunidades</v>
      </c>
      <c r="C23" s="25" t="s">
        <v>152</v>
      </c>
      <c r="D23" s="227">
        <f>+D22</f>
        <v>1.1600000000000001</v>
      </c>
      <c r="E23" s="96"/>
      <c r="F23" s="120">
        <f>VLOOKUP(A23,Transporte[],7,FALSE)</f>
        <v>4000</v>
      </c>
      <c r="G23" s="33">
        <f>D23*F23</f>
        <v>4640.0000000000009</v>
      </c>
      <c r="K23" s="270"/>
      <c r="L23" s="270"/>
      <c r="M23" s="271"/>
      <c r="N23" s="269"/>
    </row>
    <row r="24" spans="1:14">
      <c r="D24" s="16"/>
      <c r="E24" s="16"/>
      <c r="F24" s="27" t="s">
        <v>2633</v>
      </c>
      <c r="G24" s="35">
        <f>SUM(G22:G23)</f>
        <v>4878.9600000000009</v>
      </c>
    </row>
    <row r="25" spans="1:14">
      <c r="D25" s="16"/>
      <c r="E25" s="16"/>
      <c r="G25" s="21"/>
    </row>
    <row r="26" spans="1:14">
      <c r="B26" s="9" t="s">
        <v>2638</v>
      </c>
      <c r="D26" s="28"/>
      <c r="E26" s="28"/>
      <c r="F26" s="29"/>
      <c r="G26" s="22"/>
    </row>
    <row r="27" spans="1:14" s="16" customFormat="1">
      <c r="A27" s="97" t="s">
        <v>1086</v>
      </c>
      <c r="B27" s="10" t="s">
        <v>17</v>
      </c>
      <c r="C27" s="11" t="s">
        <v>2639</v>
      </c>
      <c r="D27" s="11" t="s">
        <v>2640</v>
      </c>
      <c r="E27" s="11"/>
      <c r="F27" s="11" t="s">
        <v>1200</v>
      </c>
      <c r="G27" s="23" t="s">
        <v>2421</v>
      </c>
    </row>
    <row r="28" spans="1:14" ht="14.45">
      <c r="A28" s="103">
        <v>4</v>
      </c>
      <c r="B28" s="100" t="str">
        <f>VLOOKUP(A28,ManoObra[],2,FALSE)</f>
        <v>Oficial de obra</v>
      </c>
      <c r="C28" s="38">
        <f>VLOOKUP(A28,ManoObra[],7,FALSE)</f>
        <v>72655</v>
      </c>
      <c r="D28" s="20">
        <f>FP!$B$28</f>
        <v>1.61</v>
      </c>
      <c r="E28" s="20"/>
      <c r="F28" s="14">
        <v>100</v>
      </c>
      <c r="G28" s="34">
        <f>ROUND(C28*D28/F28,0)</f>
        <v>1170</v>
      </c>
      <c r="I28" s="75"/>
    </row>
    <row r="29" spans="1:14" ht="14.45">
      <c r="A29" s="103">
        <v>20</v>
      </c>
      <c r="B29" s="100" t="str">
        <f>VLOOKUP(A29,ManoObra[],2,FALSE)</f>
        <v>Soldador</v>
      </c>
      <c r="C29" s="38">
        <f>VLOOKUP(A29,ManoObra[],7,FALSE)</f>
        <v>72655</v>
      </c>
      <c r="D29" s="20">
        <f>FP!$B$28</f>
        <v>1.61</v>
      </c>
      <c r="E29" s="20"/>
      <c r="F29" s="14">
        <v>100</v>
      </c>
      <c r="G29" s="34">
        <f>ROUND(C29*D29/F29,0)</f>
        <v>1170</v>
      </c>
      <c r="I29" s="75"/>
    </row>
    <row r="30" spans="1:14" ht="14.45">
      <c r="A30" s="103">
        <v>2</v>
      </c>
      <c r="B30" s="100" t="str">
        <f>VLOOKUP(A30,ManoObra[],2,FALSE)</f>
        <v>Ayudante</v>
      </c>
      <c r="C30" s="38">
        <f>VLOOKUP(A30,ManoObra[],7,FALSE)</f>
        <v>72655</v>
      </c>
      <c r="D30" s="20">
        <f>FP!$B$28</f>
        <v>1.61</v>
      </c>
      <c r="E30" s="20"/>
      <c r="F30" s="14">
        <v>100</v>
      </c>
      <c r="G30" s="34">
        <f>ROUND(C30*D30/F30,0)</f>
        <v>1170</v>
      </c>
    </row>
    <row r="31" spans="1:14">
      <c r="D31" s="16"/>
      <c r="E31" s="16"/>
      <c r="F31" s="27" t="s">
        <v>2633</v>
      </c>
      <c r="G31" s="40">
        <f>SUM(G28:G30)</f>
        <v>3510</v>
      </c>
    </row>
    <row r="32" spans="1:14">
      <c r="D32" s="16"/>
      <c r="E32" s="16"/>
      <c r="G32" s="22"/>
    </row>
    <row r="33" spans="1:7" ht="12.75" customHeight="1">
      <c r="A33"/>
      <c r="B33"/>
      <c r="D33" s="1650" t="s">
        <v>2641</v>
      </c>
      <c r="E33" s="1654"/>
      <c r="F33" s="1651"/>
      <c r="G33" s="36">
        <f>G11+G18+G24+G31</f>
        <v>20714.96</v>
      </c>
    </row>
    <row r="34" spans="1:7">
      <c r="A34" s="275" t="s">
        <v>99</v>
      </c>
      <c r="B34" s="275" t="s">
        <v>100</v>
      </c>
      <c r="D34" s="16"/>
      <c r="E34" s="16"/>
      <c r="F34" s="8"/>
      <c r="G34" s="39"/>
    </row>
    <row r="35" spans="1:7">
      <c r="A35" s="276"/>
      <c r="B35" s="275" t="s">
        <v>101</v>
      </c>
    </row>
  </sheetData>
  <mergeCells count="4">
    <mergeCell ref="B1:G1"/>
    <mergeCell ref="B3:F3"/>
    <mergeCell ref="B4:D4"/>
    <mergeCell ref="D33:F33"/>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80F4A-DEA9-48C7-9662-36EC1EDC1627}">
  <sheetPr>
    <tabColor theme="9" tint="0.59999389629810485"/>
    <pageSetUpPr fitToPage="1"/>
  </sheetPr>
  <dimension ref="A1:N31"/>
  <sheetViews>
    <sheetView view="pageBreakPreview" zoomScale="60" zoomScaleNormal="9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7.85546875" style="3" customWidth="1"/>
    <col min="8" max="8" width="6.28515625" style="3" customWidth="1"/>
    <col min="9" max="9" width="11.42578125" style="3"/>
    <col min="10" max="10" width="16" style="3" customWidth="1"/>
    <col min="11" max="16384" width="11.42578125" style="3"/>
  </cols>
  <sheetData>
    <row r="1" spans="1:10" ht="18.75" customHeight="1">
      <c r="B1" s="1646" t="s">
        <v>2630</v>
      </c>
      <c r="C1" s="1646"/>
      <c r="D1" s="1646"/>
      <c r="E1" s="1646"/>
      <c r="F1" s="1646"/>
      <c r="G1" s="1646"/>
    </row>
    <row r="3" spans="1:10" ht="12.75" customHeight="1">
      <c r="B3" s="1652" t="str">
        <f>CONCATENATE("ITEM:  ",'2. MR 5 KW'!A29,", ",'3. MR 10 KW'!A30,", ",'4. MR 15 KW'!A30)</f>
        <v>ITEM:  2.2.11, 3.3, 4.3</v>
      </c>
      <c r="C3" s="1653"/>
      <c r="D3" s="1653"/>
      <c r="E3" s="1653"/>
      <c r="F3" s="1653"/>
      <c r="G3" s="4" t="s">
        <v>2642</v>
      </c>
      <c r="H3" s="5"/>
    </row>
    <row r="4" spans="1:10" ht="78.75" customHeight="1">
      <c r="B4" s="1647" t="str">
        <f>+'2. MR 5 KW'!B29</f>
        <v>Suministro, transporte e instalación de estructura de recolección y suministro de aguas lluvias tipo EKOMURO H2O o similar</v>
      </c>
      <c r="C4" s="1648"/>
      <c r="D4" s="1649"/>
      <c r="E4" s="223"/>
      <c r="G4" s="6" t="str">
        <f>+'2. MR 5 KW'!C29</f>
        <v>GL</v>
      </c>
    </row>
    <row r="5" spans="1:10">
      <c r="B5" s="7"/>
      <c r="G5" s="8"/>
    </row>
    <row r="6" spans="1:10">
      <c r="B6" s="18" t="s">
        <v>2632</v>
      </c>
    </row>
    <row r="7" spans="1:10">
      <c r="A7" s="97" t="s">
        <v>1086</v>
      </c>
      <c r="B7" s="98" t="s">
        <v>17</v>
      </c>
      <c r="C7" s="98" t="s">
        <v>48</v>
      </c>
      <c r="D7" s="98" t="s">
        <v>1227</v>
      </c>
      <c r="E7" s="98" t="s">
        <v>2643</v>
      </c>
      <c r="F7" s="98" t="s">
        <v>2420</v>
      </c>
      <c r="G7" s="98" t="s">
        <v>2421</v>
      </c>
    </row>
    <row r="8" spans="1:10" ht="37.15" customHeight="1">
      <c r="A8" s="1001">
        <v>100</v>
      </c>
      <c r="B8" s="100" t="str">
        <f>VLOOKUP(A8,Materiales[],3,FALSE)</f>
        <v>Kit para construcción del sistema de recolección y suministro de aguas lluvias. Incluye botellas PET, tubería en PVC, canales, uniones y bajantes, láminas en superboard, válvulas, accesores, empaques, según diseño</v>
      </c>
      <c r="C8" s="99" t="str">
        <f>VLOOKUP(A8,Materiales[],4,FALSE)</f>
        <v>gl</v>
      </c>
      <c r="D8" s="1129">
        <v>1</v>
      </c>
      <c r="E8" s="230">
        <f>VLOOKUP(A8,Materiales[],5,FALSE)*D8</f>
        <v>50</v>
      </c>
      <c r="F8" s="101">
        <f>VLOOKUP(A8,Materiales[],6,FALSE)</f>
        <v>8800000</v>
      </c>
      <c r="G8" s="101">
        <f>ROUND(D8*F8,0)</f>
        <v>8800000</v>
      </c>
      <c r="I8" s="31"/>
    </row>
    <row r="9" spans="1:10">
      <c r="D9" s="16"/>
      <c r="E9" s="16"/>
      <c r="F9" s="27" t="s">
        <v>2633</v>
      </c>
      <c r="G9" s="40">
        <f>SUM(G8:G8)</f>
        <v>8800000</v>
      </c>
    </row>
    <row r="11" spans="1:10">
      <c r="B11" s="18" t="s">
        <v>2634</v>
      </c>
      <c r="G11" s="37"/>
    </row>
    <row r="12" spans="1:10">
      <c r="A12" s="97" t="s">
        <v>1086</v>
      </c>
      <c r="B12" s="98" t="s">
        <v>17</v>
      </c>
      <c r="C12" s="11" t="s">
        <v>1891</v>
      </c>
      <c r="D12" s="11" t="s">
        <v>2635</v>
      </c>
      <c r="E12" s="11"/>
      <c r="F12" s="11" t="s">
        <v>1200</v>
      </c>
      <c r="G12" s="11" t="s">
        <v>2421</v>
      </c>
    </row>
    <row r="13" spans="1:10" ht="14.45">
      <c r="A13" s="103">
        <v>1</v>
      </c>
      <c r="B13" s="100" t="str">
        <f>VLOOKUP(A13,Equip.Herram[],2,FALSE)</f>
        <v>Herramienta menor</v>
      </c>
      <c r="C13" s="13" t="str">
        <f>VLOOKUP(A13,Equip.Herram[],3,FALSE)</f>
        <v>UN</v>
      </c>
      <c r="D13" s="34">
        <f>VLOOKUP(A13,Equip.Herram[],4,FALSE)</f>
        <v>24840</v>
      </c>
      <c r="E13" s="34"/>
      <c r="F13" s="14">
        <f>+RENDIMIENTOS!$C$58</f>
        <v>40</v>
      </c>
      <c r="G13" s="34">
        <f>ROUND(D13/F13,0)</f>
        <v>621</v>
      </c>
    </row>
    <row r="14" spans="1:10">
      <c r="B14" s="12"/>
      <c r="C14" s="13"/>
      <c r="D14" s="15"/>
      <c r="E14" s="15"/>
      <c r="F14" s="20"/>
      <c r="G14" s="19"/>
    </row>
    <row r="15" spans="1:10">
      <c r="D15" s="16"/>
      <c r="E15" s="16"/>
      <c r="F15" s="17" t="s">
        <v>2633</v>
      </c>
      <c r="G15" s="35">
        <f>SUM(G13:G14)</f>
        <v>621</v>
      </c>
    </row>
    <row r="16" spans="1:10">
      <c r="D16" s="16"/>
      <c r="E16" s="16"/>
      <c r="F16" s="16"/>
      <c r="G16" s="21"/>
      <c r="J16" s="268"/>
    </row>
    <row r="17" spans="1:14">
      <c r="B17" s="9" t="s">
        <v>2636</v>
      </c>
      <c r="G17" s="22"/>
    </row>
    <row r="18" spans="1:14">
      <c r="A18" s="97" t="s">
        <v>1086</v>
      </c>
      <c r="B18" s="10" t="s">
        <v>17</v>
      </c>
      <c r="C18" s="11" t="s">
        <v>48</v>
      </c>
      <c r="D18" s="11" t="s">
        <v>2643</v>
      </c>
      <c r="E18" s="11"/>
      <c r="F18" s="11" t="s">
        <v>2644</v>
      </c>
      <c r="G18" s="23" t="s">
        <v>2421</v>
      </c>
      <c r="I18" s="37"/>
      <c r="L18" s="270"/>
      <c r="M18" s="271"/>
      <c r="N18" s="269"/>
    </row>
    <row r="19" spans="1:14" ht="13.15" customHeight="1">
      <c r="A19" s="103">
        <v>1</v>
      </c>
      <c r="B19" s="100" t="str">
        <f>VLOOKUP(A19,Transporte[],2,FALSE)</f>
        <v>Carga terrestre Cali - Barbacoas</v>
      </c>
      <c r="C19" s="25" t="s">
        <v>152</v>
      </c>
      <c r="D19" s="227">
        <f>+SUM(E8:E8)</f>
        <v>50</v>
      </c>
      <c r="E19" s="96"/>
      <c r="F19" s="120">
        <f>VLOOKUP(A19,Transporte[],7,FALSE)</f>
        <v>206</v>
      </c>
      <c r="G19" s="33">
        <f>D19*F19</f>
        <v>10300</v>
      </c>
    </row>
    <row r="20" spans="1:14" ht="13.15" customHeight="1">
      <c r="A20" s="103">
        <v>11</v>
      </c>
      <c r="B20" s="100" t="str">
        <f>VLOOKUP(A20,Transporte[],2,FALSE)</f>
        <v>Carga Terrestre Barbacoas - Comunidades</v>
      </c>
      <c r="C20" s="25" t="s">
        <v>152</v>
      </c>
      <c r="D20" s="227">
        <f>+D19</f>
        <v>50</v>
      </c>
      <c r="E20" s="96"/>
      <c r="F20" s="120">
        <f>VLOOKUP(A20,Transporte[],7,FALSE)</f>
        <v>4000</v>
      </c>
      <c r="G20" s="33">
        <f>D20*F20</f>
        <v>200000</v>
      </c>
      <c r="K20" s="270"/>
      <c r="L20" s="270"/>
      <c r="M20" s="271"/>
      <c r="N20" s="269"/>
    </row>
    <row r="21" spans="1:14">
      <c r="D21" s="16"/>
      <c r="E21" s="16"/>
      <c r="F21" s="27" t="s">
        <v>2633</v>
      </c>
      <c r="G21" s="35">
        <f>SUM(G19:G20)</f>
        <v>210300</v>
      </c>
    </row>
    <row r="22" spans="1:14">
      <c r="D22" s="16"/>
      <c r="E22" s="16"/>
      <c r="G22" s="21"/>
    </row>
    <row r="23" spans="1:14">
      <c r="B23" s="9" t="s">
        <v>2638</v>
      </c>
      <c r="D23" s="28"/>
      <c r="E23" s="28"/>
      <c r="F23" s="29"/>
      <c r="G23" s="22"/>
    </row>
    <row r="24" spans="1:14" s="16" customFormat="1">
      <c r="A24" s="97" t="s">
        <v>1086</v>
      </c>
      <c r="B24" s="10" t="s">
        <v>17</v>
      </c>
      <c r="C24" s="11" t="s">
        <v>2639</v>
      </c>
      <c r="D24" s="11" t="s">
        <v>2640</v>
      </c>
      <c r="E24" s="11"/>
      <c r="F24" s="11" t="s">
        <v>1200</v>
      </c>
      <c r="G24" s="23" t="s">
        <v>2421</v>
      </c>
    </row>
    <row r="25" spans="1:14" ht="14.45">
      <c r="A25" s="103">
        <v>2</v>
      </c>
      <c r="B25" s="100" t="str">
        <f>VLOOKUP(A25,ManoObra[],2,FALSE)</f>
        <v>Ayudante</v>
      </c>
      <c r="C25" s="38">
        <f>VLOOKUP(A25,ManoObra[],7,FALSE)</f>
        <v>72655</v>
      </c>
      <c r="D25" s="20">
        <f>FP!$B$28</f>
        <v>1.61</v>
      </c>
      <c r="E25" s="20"/>
      <c r="F25" s="14">
        <v>2</v>
      </c>
      <c r="G25" s="34">
        <f>ROUND(C25*D25/F25,0)</f>
        <v>58487</v>
      </c>
      <c r="I25" s="75"/>
    </row>
    <row r="26" spans="1:14" ht="14.45">
      <c r="A26" s="103">
        <v>2</v>
      </c>
      <c r="B26" s="100" t="str">
        <f>VLOOKUP(A26,ManoObra[],2,FALSE)</f>
        <v>Ayudante</v>
      </c>
      <c r="C26" s="38">
        <f>VLOOKUP(A26,ManoObra[],7,FALSE)</f>
        <v>72655</v>
      </c>
      <c r="D26" s="20">
        <f>FP!$B$28</f>
        <v>1.61</v>
      </c>
      <c r="E26" s="20"/>
      <c r="F26" s="14">
        <v>2</v>
      </c>
      <c r="G26" s="34">
        <f>ROUND(C26*D26/F26,0)</f>
        <v>58487</v>
      </c>
    </row>
    <row r="27" spans="1:14">
      <c r="D27" s="16"/>
      <c r="E27" s="16"/>
      <c r="F27" s="27" t="s">
        <v>2633</v>
      </c>
      <c r="G27" s="40">
        <f>SUM(G25:G26)</f>
        <v>116974</v>
      </c>
    </row>
    <row r="28" spans="1:14">
      <c r="D28" s="16"/>
      <c r="E28" s="16"/>
      <c r="G28" s="22"/>
    </row>
    <row r="29" spans="1:14" ht="12.75" customHeight="1">
      <c r="A29"/>
      <c r="B29"/>
      <c r="D29" s="1650" t="s">
        <v>2641</v>
      </c>
      <c r="E29" s="1654"/>
      <c r="F29" s="1651"/>
      <c r="G29" s="36">
        <f>G9+G15+G21+G27</f>
        <v>9127895</v>
      </c>
    </row>
    <row r="30" spans="1:14">
      <c r="A30" s="275" t="s">
        <v>99</v>
      </c>
      <c r="B30" s="275" t="s">
        <v>100</v>
      </c>
      <c r="D30" s="16"/>
      <c r="E30" s="16"/>
      <c r="F30" s="8"/>
      <c r="G30" s="39"/>
    </row>
    <row r="31" spans="1:14">
      <c r="A31" s="276"/>
      <c r="B31" s="275" t="s">
        <v>101</v>
      </c>
    </row>
  </sheetData>
  <mergeCells count="4">
    <mergeCell ref="B1:G1"/>
    <mergeCell ref="B3:F3"/>
    <mergeCell ref="B4:D4"/>
    <mergeCell ref="D29:F29"/>
  </mergeCells>
  <printOptions horizontalCentered="1"/>
  <pageMargins left="0.70866141732283472" right="0.70866141732283472" top="1.5748031496062993" bottom="0.98425196850393704" header="0.98425196850393704" footer="0.51181102362204722"/>
  <pageSetup scale="75" orientation="portrait" r:id="rId1"/>
  <headerFooter alignWithMargins="0">
    <oddHeader xml:space="preserve">&amp;C&amp;"Arial,Negrita"&amp;12ANÁLISIS DE PRECIOS UNITARIOS
</oddHeader>
  </headerFooter>
  <drawing r:id="rId2"/>
  <legacyDrawing r:id="rId3"/>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9" tint="0.59999389629810485"/>
    <pageSetUpPr fitToPage="1"/>
  </sheetPr>
  <dimension ref="A1:I49"/>
  <sheetViews>
    <sheetView view="pageBreakPreview" topLeftCell="A4" zoomScale="60" zoomScaleNormal="10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KW'!A31,", ",'3. MR 10 KW'!A31,", ",'4. MR 15 KW'!A31)</f>
        <v>ITEM:  2.3.1, 3.3.1, 4.3.1</v>
      </c>
      <c r="C3" s="1653"/>
      <c r="D3" s="1653"/>
      <c r="E3" s="1653"/>
      <c r="F3" s="1653"/>
      <c r="G3" s="4" t="s">
        <v>2642</v>
      </c>
      <c r="H3" s="5"/>
    </row>
    <row r="4" spans="1:9" ht="78.75" customHeight="1">
      <c r="B4" s="1647" t="str">
        <f>+'2. MR 5 KW'!B31</f>
        <v xml:space="preserve">Suministro e Instalación de sistema centralizado de control y monitoreo de sistema de generación de energía solar fotovoltaico y baterías de almacenamiento, dentro de caja de proteccion IP65. - Incluye: sistema con pantalla tactil de monitoreo central del sistema, modem 4G para monitoreo remoto del sistema con antena exterior y cable coaxial </v>
      </c>
      <c r="C4" s="1648"/>
      <c r="D4" s="1649"/>
      <c r="E4" s="223"/>
      <c r="G4" s="6" t="str">
        <f>+'2. MR 5 KW'!C31</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352</v>
      </c>
      <c r="B8" s="100" t="str">
        <f>VLOOKUP(A8,Materiales[],3,FALSE)</f>
        <v xml:space="preserve">Medidor Prepago 120V 5-80A (AMI) </v>
      </c>
      <c r="C8" s="99" t="str">
        <f>VLOOKUP(A8,Materiales[],4,FALSE)</f>
        <v>UN</v>
      </c>
      <c r="D8" s="96">
        <v>1</v>
      </c>
      <c r="E8" s="224">
        <f>VLOOKUP(A8,Materiales[],5,FALSE)*D8</f>
        <v>0.5</v>
      </c>
      <c r="F8" s="101">
        <f>VLOOKUP(A8,Materiales[],6,FALSE)</f>
        <v>520625</v>
      </c>
      <c r="G8" s="101">
        <f>ROUND(D8*F8,0)</f>
        <v>520625</v>
      </c>
      <c r="I8" s="31"/>
    </row>
    <row r="9" spans="1:9" ht="14.45">
      <c r="A9" s="103">
        <v>392</v>
      </c>
      <c r="B9" s="100" t="str">
        <f>VLOOKUP(A9,Materiales[],3,FALSE)</f>
        <v>Caja medidor pequeña con interruptor magnetico</v>
      </c>
      <c r="C9" s="99" t="str">
        <f>VLOOKUP(A9,Materiales[],4,FALSE)</f>
        <v>UN</v>
      </c>
      <c r="D9" s="96">
        <v>1</v>
      </c>
      <c r="E9" s="224">
        <f>VLOOKUP(A9,Materiales[],5,FALSE)*D9</f>
        <v>0.5</v>
      </c>
      <c r="F9" s="101">
        <f>VLOOKUP(A9,Materiales[],6,FALSE)</f>
        <v>121975</v>
      </c>
      <c r="G9" s="101">
        <f>ROUND(D9*F9,0)</f>
        <v>121975</v>
      </c>
      <c r="I9" s="31"/>
    </row>
    <row r="10" spans="1:9" ht="25.5" customHeight="1">
      <c r="A10" s="103">
        <v>343</v>
      </c>
      <c r="B10" s="100" t="str">
        <f>VLOOKUP(A10,Materiales[],3,FALSE)</f>
        <v xml:space="preserve">Plataforma de Recaudo </v>
      </c>
      <c r="C10" s="99" t="str">
        <f>VLOOKUP(A10,Materiales[],4,FALSE)</f>
        <v>UN</v>
      </c>
      <c r="D10" s="96">
        <v>1</v>
      </c>
      <c r="E10" s="224">
        <f>VLOOKUP(A10,Materiales[],5,FALSE)*D10</f>
        <v>0.5</v>
      </c>
      <c r="F10" s="101">
        <f>VLOOKUP(A10,Materiales[],6,FALSE)/Tabla1[[#Totals],[USUARIOS]]</f>
        <v>64393.939393939392</v>
      </c>
      <c r="G10" s="101">
        <f t="shared" ref="G10:G23" si="0">ROUND(D10*F10,0)</f>
        <v>64394</v>
      </c>
      <c r="I10" s="31"/>
    </row>
    <row r="11" spans="1:9" ht="14.45">
      <c r="A11" s="103">
        <v>344</v>
      </c>
      <c r="B11" s="100" t="str">
        <f>VLOOKUP(A11,Materiales[],3,FALSE)</f>
        <v>Software Datafono Local</v>
      </c>
      <c r="C11" s="99" t="str">
        <f>VLOOKUP(A11,Materiales[],4,FALSE)</f>
        <v>UN</v>
      </c>
      <c r="D11" s="96">
        <v>1</v>
      </c>
      <c r="E11" s="224">
        <f>VLOOKUP(A11,Materiales[],5,FALSE)*D11</f>
        <v>0.5</v>
      </c>
      <c r="F11" s="101">
        <f>VLOOKUP(A11,Materiales[],6,FALSE)/Tabla1[[#Totals],[USUARIOS]]</f>
        <v>35287.878787878784</v>
      </c>
      <c r="G11" s="101">
        <f t="shared" si="0"/>
        <v>35288</v>
      </c>
      <c r="I11" s="31"/>
    </row>
    <row r="12" spans="1:9" ht="14.45">
      <c r="A12" s="103">
        <v>345</v>
      </c>
      <c r="B12" s="100" t="str">
        <f>VLOOKUP(A12,Materiales[],3,FALSE)</f>
        <v>Datafono Local</v>
      </c>
      <c r="C12" s="99" t="str">
        <f>VLOOKUP(A12,Materiales[],4,FALSE)</f>
        <v>UN</v>
      </c>
      <c r="D12" s="96">
        <v>1</v>
      </c>
      <c r="E12" s="224">
        <f>VLOOKUP(A12,Materiales[],5,FALSE)*D12</f>
        <v>0.5</v>
      </c>
      <c r="F12" s="101">
        <v>56913</v>
      </c>
      <c r="G12" s="101">
        <f t="shared" si="0"/>
        <v>56913</v>
      </c>
      <c r="I12" s="31"/>
    </row>
    <row r="13" spans="1:9" ht="14.45">
      <c r="A13" s="103">
        <v>346</v>
      </c>
      <c r="B13" s="100" t="str">
        <f>VLOOKUP(A13,Materiales[],3,FALSE)</f>
        <v>Software Datafono Viajero</v>
      </c>
      <c r="C13" s="99" t="str">
        <f>VLOOKUP(A13,Materiales[],4,FALSE)</f>
        <v>UN</v>
      </c>
      <c r="D13" s="96">
        <v>1</v>
      </c>
      <c r="E13" s="224">
        <f>VLOOKUP(A13,Materiales[],5,FALSE)*D13</f>
        <v>0.5</v>
      </c>
      <c r="F13" s="101">
        <f>VLOOKUP(A13,Materiales[],6,FALSE)/Tabla1[[#Totals],[USUARIOS]]</f>
        <v>47909.090909090912</v>
      </c>
      <c r="G13" s="101">
        <f t="shared" si="0"/>
        <v>47909</v>
      </c>
      <c r="I13" s="31"/>
    </row>
    <row r="14" spans="1:9" ht="14.45">
      <c r="A14" s="103">
        <v>347</v>
      </c>
      <c r="B14" s="100" t="str">
        <f>VLOOKUP(A14,Materiales[],3,FALSE)</f>
        <v xml:space="preserve">Datafono viajero </v>
      </c>
      <c r="C14" s="99" t="str">
        <f>VLOOKUP(A14,Materiales[],4,FALSE)</f>
        <v>UN</v>
      </c>
      <c r="D14" s="96">
        <v>1</v>
      </c>
      <c r="E14" s="224">
        <f>VLOOKUP(A14,Materiales[],5,FALSE)*D14</f>
        <v>0.5</v>
      </c>
      <c r="F14" s="101">
        <v>142283</v>
      </c>
      <c r="G14" s="101">
        <f t="shared" si="0"/>
        <v>142283</v>
      </c>
      <c r="I14" s="31"/>
    </row>
    <row r="15" spans="1:9" ht="14.45">
      <c r="A15" s="103">
        <v>353</v>
      </c>
      <c r="B15" s="100" t="str">
        <f>VLOOKUP(A15,Materiales[],3,FALSE)</f>
        <v xml:space="preserve">Plataforma HES AMI </v>
      </c>
      <c r="C15" s="99" t="str">
        <f>VLOOKUP(A15,Materiales[],4,FALSE)</f>
        <v>UN</v>
      </c>
      <c r="D15" s="96">
        <v>1</v>
      </c>
      <c r="E15" s="224">
        <f>VLOOKUP(A15,Materiales[],5,FALSE)*D15</f>
        <v>0.2</v>
      </c>
      <c r="F15" s="101">
        <v>100507</v>
      </c>
      <c r="G15" s="101">
        <f t="shared" si="0"/>
        <v>100507</v>
      </c>
      <c r="I15" s="31"/>
    </row>
    <row r="16" spans="1:9" ht="14.45">
      <c r="A16" s="103">
        <v>354</v>
      </c>
      <c r="B16" s="100" t="str">
        <f>VLOOKUP(A16,Materiales[],3,FALSE)</f>
        <v>Concentrador AMI PLC CL818C84</v>
      </c>
      <c r="C16" s="99" t="str">
        <f>VLOOKUP(A16,Materiales[],4,FALSE)</f>
        <v>UN</v>
      </c>
      <c r="D16" s="96">
        <v>1</v>
      </c>
      <c r="E16" s="224">
        <f>VLOOKUP(A16,Materiales[],5,FALSE)*D16</f>
        <v>0.2</v>
      </c>
      <c r="F16" s="101">
        <f>VLOOKUP(A16,Materiales[],6,FALSE)/Tabla1[[#Totals],[USUARIOS MK]]</f>
        <v>323456.37583892618</v>
      </c>
      <c r="G16" s="101">
        <f t="shared" si="0"/>
        <v>323456</v>
      </c>
      <c r="I16" s="31"/>
    </row>
    <row r="17" spans="1:9" ht="14.45">
      <c r="A17" s="103">
        <v>355</v>
      </c>
      <c r="B17" s="100" t="str">
        <f>VLOOKUP(A17,Materiales[],3,FALSE)</f>
        <v>Gabinete Concentrador</v>
      </c>
      <c r="C17" s="99" t="str">
        <f>VLOOKUP(A17,Materiales[],4,FALSE)</f>
        <v>UN</v>
      </c>
      <c r="D17" s="96">
        <v>1</v>
      </c>
      <c r="E17" s="224">
        <f>VLOOKUP(A17,Materiales[],5,FALSE)*D17</f>
        <v>0.2</v>
      </c>
      <c r="F17" s="101">
        <v>36182</v>
      </c>
      <c r="G17" s="101">
        <f t="shared" si="0"/>
        <v>36182</v>
      </c>
      <c r="I17" s="31"/>
    </row>
    <row r="18" spans="1:9" ht="22.15" customHeight="1">
      <c r="A18" s="103">
        <v>356</v>
      </c>
      <c r="B18" s="100" t="str">
        <f>VLOOKUP(A18,Materiales[],3,FALSE)</f>
        <v>Plan Internet Satelital Anual Estándar Starlink</v>
      </c>
      <c r="C18" s="99" t="str">
        <f>VLOOKUP(A18,Materiales[],4,FALSE)</f>
        <v>UN</v>
      </c>
      <c r="D18" s="96">
        <v>1</v>
      </c>
      <c r="E18" s="224">
        <f>VLOOKUP(A18,Materiales[],5,FALSE)*D18</f>
        <v>0.2</v>
      </c>
      <c r="F18" s="101">
        <f>VLOOKUP(A18,Materiales[],6,FALSE)/148</f>
        <v>430570.94594594592</v>
      </c>
      <c r="G18" s="101">
        <f t="shared" si="0"/>
        <v>430571</v>
      </c>
      <c r="I18" s="31"/>
    </row>
    <row r="19" spans="1:9" ht="28.15" customHeight="1">
      <c r="A19" s="103">
        <v>357</v>
      </c>
      <c r="B19" s="100" t="str">
        <f>VLOOKUP(A19,Materiales[],3,FALSE)</f>
        <v>Equipo internet satelital Starlink Standar (incluye Antena + Router)</v>
      </c>
      <c r="C19" s="99" t="str">
        <f>VLOOKUP(A19,Materiales[],4,FALSE)</f>
        <v>UN</v>
      </c>
      <c r="D19" s="96">
        <v>1</v>
      </c>
      <c r="E19" s="224">
        <f>VLOOKUP(A19,Materiales[],5,FALSE)*D19</f>
        <v>0.2</v>
      </c>
      <c r="F19" s="101">
        <f>VLOOKUP(A19,Materiales[],6,FALSE)/Tabla1[[#Totals],[USUARIOS MK]]</f>
        <v>399528.52348993288</v>
      </c>
      <c r="G19" s="101">
        <f t="shared" si="0"/>
        <v>399529</v>
      </c>
      <c r="I19" s="31"/>
    </row>
    <row r="20" spans="1:9" ht="14.45">
      <c r="A20" s="103">
        <v>348</v>
      </c>
      <c r="B20" s="100" t="str">
        <f>VLOOKUP(A20,Materiales[],3,FALSE)</f>
        <v>Servidor (Pantalla-Teclado-Mouse)</v>
      </c>
      <c r="C20" s="99" t="str">
        <f>VLOOKUP(A20,Materiales[],4,FALSE)</f>
        <v>UN</v>
      </c>
      <c r="D20" s="96">
        <v>1</v>
      </c>
      <c r="E20" s="224">
        <f>VLOOKUP(A20,Materiales[],5,FALSE)*D20</f>
        <v>0.5</v>
      </c>
      <c r="F20" s="101">
        <v>64674</v>
      </c>
      <c r="G20" s="101">
        <f t="shared" si="0"/>
        <v>64674</v>
      </c>
      <c r="I20" s="31"/>
    </row>
    <row r="21" spans="1:9" ht="14.45">
      <c r="A21" s="103">
        <v>349</v>
      </c>
      <c r="B21" s="100" t="str">
        <f>VLOOKUP(A21,Materiales[],3,FALSE)</f>
        <v>UPS  Servidor</v>
      </c>
      <c r="C21" s="99" t="str">
        <f>VLOOKUP(A21,Materiales[],4,FALSE)</f>
        <v>UN</v>
      </c>
      <c r="D21" s="96">
        <v>1</v>
      </c>
      <c r="E21" s="224">
        <f>VLOOKUP(A21,Materiales[],5,FALSE)*D21</f>
        <v>0.5</v>
      </c>
      <c r="F21" s="101">
        <v>6467</v>
      </c>
      <c r="G21" s="101">
        <f t="shared" si="0"/>
        <v>6467</v>
      </c>
      <c r="I21" s="31"/>
    </row>
    <row r="22" spans="1:9" ht="28.15" customHeight="1">
      <c r="A22" s="103">
        <v>350</v>
      </c>
      <c r="B22" s="100" t="str">
        <f>VLOOKUP(A22,Materiales[],3,FALSE)</f>
        <v>Capacitación en el manejo de software de operación del sistema de medición - virtual por 3 días</v>
      </c>
      <c r="C22" s="99" t="str">
        <f>VLOOKUP(A22,Materiales[],4,FALSE)</f>
        <v>UN</v>
      </c>
      <c r="D22" s="96">
        <v>1</v>
      </c>
      <c r="E22" s="224">
        <f>VLOOKUP(A22,Materiales[],5,FALSE)*D22</f>
        <v>0.5</v>
      </c>
      <c r="F22" s="101">
        <v>40745</v>
      </c>
      <c r="G22" s="101">
        <f t="shared" si="0"/>
        <v>40745</v>
      </c>
      <c r="I22" s="31"/>
    </row>
    <row r="23" spans="1:9" ht="24.6" customHeight="1">
      <c r="A23" s="103">
        <v>351</v>
      </c>
      <c r="B23" s="100" t="str">
        <f>VLOOKUP(A23,Materiales[],3,FALSE)</f>
        <v>Capacitación en el manejo de software aplicativo movil lectura medidor - virtual por 3 días</v>
      </c>
      <c r="C23" s="99" t="str">
        <f>VLOOKUP(A23,Materiales[],4,FALSE)</f>
        <v>UN</v>
      </c>
      <c r="D23" s="96">
        <v>1</v>
      </c>
      <c r="E23" s="224">
        <f>VLOOKUP(A23,Materiales[],5,FALSE)*D23</f>
        <v>0.5</v>
      </c>
      <c r="F23" s="101">
        <f>+F22</f>
        <v>40745</v>
      </c>
      <c r="G23" s="101">
        <f t="shared" si="0"/>
        <v>40745</v>
      </c>
      <c r="I23" s="31"/>
    </row>
    <row r="24" spans="1:9">
      <c r="D24" s="16"/>
      <c r="E24" s="16"/>
      <c r="F24" s="27" t="s">
        <v>2633</v>
      </c>
      <c r="G24" s="40">
        <f>SUM(G8:G23)</f>
        <v>2432263</v>
      </c>
    </row>
    <row r="26" spans="1:9">
      <c r="B26" s="18" t="s">
        <v>2634</v>
      </c>
      <c r="G26" s="37"/>
    </row>
    <row r="27" spans="1:9">
      <c r="A27" s="97" t="s">
        <v>1086</v>
      </c>
      <c r="B27" s="98" t="s">
        <v>17</v>
      </c>
      <c r="C27" s="11" t="s">
        <v>1891</v>
      </c>
      <c r="D27" s="11" t="s">
        <v>2635</v>
      </c>
      <c r="E27" s="11"/>
      <c r="F27" s="11" t="s">
        <v>1200</v>
      </c>
      <c r="G27" s="11" t="s">
        <v>2421</v>
      </c>
    </row>
    <row r="28" spans="1:9" ht="14.45">
      <c r="A28" s="103">
        <v>1</v>
      </c>
      <c r="B28" s="100" t="str">
        <f>VLOOKUP(A28,Equip.Herram[],2,FALSE)</f>
        <v>Herramienta menor</v>
      </c>
      <c r="C28" s="13" t="str">
        <f>VLOOKUP(A28,Equip.Herram[],3,FALSE)</f>
        <v>UN</v>
      </c>
      <c r="D28" s="34">
        <f>VLOOKUP(A28,Equip.Herram[],4,FALSE)</f>
        <v>24840</v>
      </c>
      <c r="E28" s="34"/>
      <c r="F28" s="14">
        <v>10</v>
      </c>
      <c r="G28" s="34">
        <f>ROUND(D28/F28,0)</f>
        <v>2484</v>
      </c>
    </row>
    <row r="29" spans="1:9">
      <c r="B29" s="12"/>
      <c r="C29" s="13"/>
      <c r="D29" s="15"/>
      <c r="E29" s="15"/>
      <c r="F29" s="20"/>
      <c r="G29" s="19"/>
    </row>
    <row r="30" spans="1:9">
      <c r="B30" s="12"/>
      <c r="C30" s="13"/>
      <c r="D30" s="15"/>
      <c r="E30" s="15"/>
      <c r="F30" s="20"/>
      <c r="G30" s="19"/>
    </row>
    <row r="31" spans="1:9">
      <c r="D31" s="16"/>
      <c r="E31" s="16"/>
      <c r="F31" s="17" t="s">
        <v>2633</v>
      </c>
      <c r="G31" s="35">
        <f>SUM(G28:G30)</f>
        <v>2484</v>
      </c>
    </row>
    <row r="32" spans="1:9">
      <c r="D32" s="16"/>
      <c r="E32" s="16"/>
      <c r="F32" s="16"/>
      <c r="G32" s="21"/>
    </row>
    <row r="33" spans="1:9">
      <c r="B33" s="9" t="s">
        <v>2636</v>
      </c>
      <c r="G33" s="22"/>
    </row>
    <row r="34" spans="1:9">
      <c r="A34" s="97" t="s">
        <v>1086</v>
      </c>
      <c r="B34" s="10" t="s">
        <v>17</v>
      </c>
      <c r="C34" s="11" t="s">
        <v>48</v>
      </c>
      <c r="D34" s="11" t="s">
        <v>2643</v>
      </c>
      <c r="E34" s="11"/>
      <c r="F34" s="11" t="s">
        <v>2644</v>
      </c>
      <c r="G34" s="23" t="s">
        <v>2421</v>
      </c>
      <c r="I34" s="37"/>
    </row>
    <row r="35" spans="1:9" ht="26.45" customHeight="1">
      <c r="A35" s="103">
        <v>1</v>
      </c>
      <c r="B35" s="100" t="str">
        <f>VLOOKUP(A35,Transporte[],2,FALSE)</f>
        <v>Carga terrestre Cali - Barbacoas</v>
      </c>
      <c r="C35" s="25" t="s">
        <v>152</v>
      </c>
      <c r="D35" s="96">
        <f>+SUM(E8:E21)</f>
        <v>5.5000000000000009</v>
      </c>
      <c r="E35" s="96"/>
      <c r="F35" s="120">
        <f>VLOOKUP(A35,Transporte[],7,FALSE)</f>
        <v>206</v>
      </c>
      <c r="G35" s="33">
        <f>D35*F35</f>
        <v>1133.0000000000002</v>
      </c>
    </row>
    <row r="36" spans="1:9" ht="13.15" customHeight="1">
      <c r="A36" s="103">
        <v>3</v>
      </c>
      <c r="B36" s="100" t="str">
        <f>VLOOKUP(A36,Transporte[],2,FALSE)</f>
        <v>Carga helicoptero Barbacoas - Comunidades</v>
      </c>
      <c r="C36" s="25" t="s">
        <v>152</v>
      </c>
      <c r="D36" s="96">
        <f>+SUM(E8:E21)</f>
        <v>5.5000000000000009</v>
      </c>
      <c r="E36" s="96"/>
      <c r="F36" s="120">
        <f>VLOOKUP(A36,Transporte[],7,FALSE)</f>
        <v>17156.719324002574</v>
      </c>
      <c r="G36" s="33">
        <f>D36*F36</f>
        <v>94361.956282014173</v>
      </c>
    </row>
    <row r="37" spans="1:9" ht="13.15" customHeight="1">
      <c r="B37" s="24"/>
      <c r="C37" s="25"/>
      <c r="D37" s="26"/>
      <c r="E37" s="26"/>
      <c r="F37" s="33"/>
      <c r="G37" s="33"/>
    </row>
    <row r="38" spans="1:9">
      <c r="D38" s="16"/>
      <c r="E38" s="16"/>
      <c r="F38" s="27" t="s">
        <v>2633</v>
      </c>
      <c r="G38" s="35">
        <f>SUM(G35:G37)</f>
        <v>95494.956282014173</v>
      </c>
    </row>
    <row r="39" spans="1:9">
      <c r="D39" s="16"/>
      <c r="E39" s="16"/>
      <c r="G39" s="21"/>
    </row>
    <row r="40" spans="1:9">
      <c r="B40" s="9" t="s">
        <v>2638</v>
      </c>
      <c r="D40" s="28"/>
      <c r="E40" s="28"/>
      <c r="F40" s="29"/>
      <c r="G40" s="22"/>
    </row>
    <row r="41" spans="1:9" s="16" customFormat="1">
      <c r="A41" s="97" t="s">
        <v>1086</v>
      </c>
      <c r="B41" s="10" t="s">
        <v>17</v>
      </c>
      <c r="C41" s="11" t="s">
        <v>2639</v>
      </c>
      <c r="D41" s="11" t="s">
        <v>2640</v>
      </c>
      <c r="E41" s="11"/>
      <c r="F41" s="11" t="s">
        <v>1200</v>
      </c>
      <c r="G41" s="23" t="s">
        <v>2421</v>
      </c>
    </row>
    <row r="42" spans="1:9" ht="14.45">
      <c r="A42" s="103">
        <v>5</v>
      </c>
      <c r="B42" s="100" t="str">
        <f>VLOOKUP(A42,ManoObra[],2,FALSE)</f>
        <v>Ingeniero de sistemas</v>
      </c>
      <c r="C42" s="38">
        <f>VLOOKUP(A42,ManoObra[],7,FALSE)</f>
        <v>142440</v>
      </c>
      <c r="D42" s="20">
        <f>FP!$B$28</f>
        <v>1.61</v>
      </c>
      <c r="E42" s="20"/>
      <c r="F42" s="14">
        <f>+F28</f>
        <v>10</v>
      </c>
      <c r="G42" s="34">
        <f>ROUND(C42*D42/F42,0)</f>
        <v>22933</v>
      </c>
      <c r="I42" s="75"/>
    </row>
    <row r="43" spans="1:9" ht="14.45">
      <c r="A43" s="103">
        <v>1</v>
      </c>
      <c r="B43" s="100" t="str">
        <f>VLOOKUP(A43,ManoObra[],2,FALSE)</f>
        <v>Electricista</v>
      </c>
      <c r="C43" s="38">
        <f>VLOOKUP(A43,ManoObra[],7,FALSE)</f>
        <v>78165</v>
      </c>
      <c r="D43" s="20">
        <f>FP!$B$28</f>
        <v>1.61</v>
      </c>
      <c r="E43" s="20"/>
      <c r="F43" s="14">
        <f>+F42</f>
        <v>10</v>
      </c>
      <c r="G43" s="34">
        <f>ROUND(C43*D43/F43,0)</f>
        <v>12585</v>
      </c>
      <c r="I43" s="75"/>
    </row>
    <row r="44" spans="1:9" ht="14.45">
      <c r="A44" s="103">
        <v>2</v>
      </c>
      <c r="B44" s="100" t="str">
        <f>VLOOKUP(A44,ManoObra[],2,FALSE)</f>
        <v>Ayudante</v>
      </c>
      <c r="C44" s="38">
        <f>VLOOKUP(A44,ManoObra[],7,FALSE)</f>
        <v>72655</v>
      </c>
      <c r="D44" s="20">
        <f>FP!$B$28</f>
        <v>1.61</v>
      </c>
      <c r="E44" s="20"/>
      <c r="F44" s="14">
        <f>+F43</f>
        <v>10</v>
      </c>
      <c r="G44" s="34">
        <f>ROUND(C44*D44/F44,0)</f>
        <v>11697</v>
      </c>
    </row>
    <row r="45" spans="1:9">
      <c r="D45" s="16"/>
      <c r="E45" s="16"/>
      <c r="F45" s="27" t="s">
        <v>2633</v>
      </c>
      <c r="G45" s="40">
        <f>SUM(G42:G44)</f>
        <v>47215</v>
      </c>
    </row>
    <row r="46" spans="1:9">
      <c r="D46" s="16"/>
      <c r="E46" s="16"/>
      <c r="G46" s="22"/>
    </row>
    <row r="47" spans="1:9" ht="12.75" customHeight="1">
      <c r="A47"/>
      <c r="B47"/>
      <c r="D47" s="1650" t="s">
        <v>2641</v>
      </c>
      <c r="E47" s="1654"/>
      <c r="F47" s="1651"/>
      <c r="G47" s="36">
        <f>G24+G31+G38+G45</f>
        <v>2577456.956282014</v>
      </c>
    </row>
    <row r="48" spans="1:9">
      <c r="A48" s="275" t="s">
        <v>99</v>
      </c>
      <c r="B48" s="275" t="s">
        <v>100</v>
      </c>
      <c r="D48" s="16"/>
      <c r="E48" s="16"/>
      <c r="F48" s="8"/>
      <c r="G48" s="39"/>
    </row>
    <row r="49" spans="1:2">
      <c r="A49" s="276"/>
      <c r="B49" s="275" t="s">
        <v>101</v>
      </c>
    </row>
  </sheetData>
  <mergeCells count="4">
    <mergeCell ref="B1:G1"/>
    <mergeCell ref="B3:F3"/>
    <mergeCell ref="B4:D4"/>
    <mergeCell ref="D47:F4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9" tint="0.59999389629810485"/>
    <pageSetUpPr fitToPage="1"/>
  </sheetPr>
  <dimension ref="A1:I42"/>
  <sheetViews>
    <sheetView view="pageBreakPreview" topLeftCell="A4" zoomScale="60" zoomScaleNormal="10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KW'!A33,", ",'3. MR 10 KW'!A33,", ",'4. MR 15 KW'!A33)</f>
        <v>ITEM:  2.4.1, 3.4.1, 4.4.1</v>
      </c>
      <c r="C3" s="1653"/>
      <c r="D3" s="1653"/>
      <c r="E3" s="1653"/>
      <c r="F3" s="1653"/>
      <c r="G3" s="4" t="s">
        <v>2642</v>
      </c>
      <c r="H3" s="5"/>
    </row>
    <row r="4" spans="1:9" ht="78.75" customHeight="1">
      <c r="B4" s="1647" t="str">
        <f>+'2. MR 5 KW'!B33</f>
        <v>Suministro, transporte e instalación de acometida domiciliaria subterranea desde caja de conexiones hasta medidor domiciliario, en cable de aluminio antifraude 2x No 6 AWG y tubería PVC 3/4"</v>
      </c>
      <c r="C4" s="1648"/>
      <c r="D4" s="1649"/>
      <c r="E4" s="223"/>
      <c r="G4" s="6" t="str">
        <f>+'2. MR 5 KW'!C33</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76</v>
      </c>
      <c r="B8" s="100" t="str">
        <f>VLOOKUP(A8,Materiales[],3,FALSE)</f>
        <v>Cinta acero inoxidable 19 mm (3/4")</v>
      </c>
      <c r="C8" s="99" t="str">
        <f>VLOOKUP(A8,Materiales[],4,FALSE)</f>
        <v>UN</v>
      </c>
      <c r="D8" s="96">
        <v>1</v>
      </c>
      <c r="E8" s="224">
        <f>VLOOKUP(A8,Materiales[],5,FALSE)*D8</f>
        <v>0.05</v>
      </c>
      <c r="F8" s="101">
        <f>VLOOKUP(A8,Materiales[],6,FALSE)</f>
        <v>1064</v>
      </c>
      <c r="G8" s="101">
        <f>ROUND(D8*F8,0)</f>
        <v>1064</v>
      </c>
      <c r="I8" s="31"/>
    </row>
    <row r="9" spans="1:9" ht="25.5" customHeight="1">
      <c r="A9" s="103">
        <v>77</v>
      </c>
      <c r="B9" s="100" t="str">
        <f>VLOOKUP(A9,Materiales[],3,FALSE)</f>
        <v>Hebilla acero inoxidable para cinta 19 mm (3/4")</v>
      </c>
      <c r="C9" s="99" t="str">
        <f>VLOOKUP(A9,Materiales[],4,FALSE)</f>
        <v>UN</v>
      </c>
      <c r="D9" s="96">
        <v>1</v>
      </c>
      <c r="E9" s="224">
        <f>VLOOKUP(A9,Materiales[],5,FALSE)*D9</f>
        <v>0.05</v>
      </c>
      <c r="F9" s="101">
        <f>VLOOKUP(A9,Materiales[],6,FALSE)</f>
        <v>5653</v>
      </c>
      <c r="G9" s="101">
        <f t="shared" ref="G9:G17" si="0">ROUND(D9*F9,0)</f>
        <v>5653</v>
      </c>
      <c r="I9" s="31"/>
    </row>
    <row r="10" spans="1:9" ht="14.45">
      <c r="A10" s="103">
        <v>78</v>
      </c>
      <c r="B10" s="100" t="str">
        <f>VLOOKUP(A10,Materiales[],3,FALSE)</f>
        <v>Ojo de aluminio para acometida domiciliaria</v>
      </c>
      <c r="C10" s="99" t="str">
        <f>VLOOKUP(A10,Materiales[],4,FALSE)</f>
        <v>UN</v>
      </c>
      <c r="D10" s="96">
        <v>5</v>
      </c>
      <c r="E10" s="224">
        <f>VLOOKUP(A10,Materiales[],5,FALSE)*D10</f>
        <v>0.25</v>
      </c>
      <c r="F10" s="101">
        <f>VLOOKUP(A10,Materiales[],6,FALSE)</f>
        <v>789</v>
      </c>
      <c r="G10" s="101">
        <f t="shared" si="0"/>
        <v>3945</v>
      </c>
      <c r="I10" s="31"/>
    </row>
    <row r="11" spans="1:9" ht="14.45">
      <c r="A11" s="103">
        <v>79</v>
      </c>
      <c r="B11" s="100" t="str">
        <f>VLOOKUP(A11,Materiales[],3,FALSE)</f>
        <v>Pinza de anclaje acometida domiciliaria</v>
      </c>
      <c r="C11" s="99" t="str">
        <f>VLOOKUP(A11,Materiales[],4,FALSE)</f>
        <v>UN</v>
      </c>
      <c r="D11" s="96">
        <v>5</v>
      </c>
      <c r="E11" s="224">
        <f>VLOOKUP(A11,Materiales[],5,FALSE)*D11</f>
        <v>0.25</v>
      </c>
      <c r="F11" s="101">
        <f>VLOOKUP(A11,Materiales[],6,FALSE)</f>
        <v>1272</v>
      </c>
      <c r="G11" s="101">
        <f t="shared" si="0"/>
        <v>6360</v>
      </c>
      <c r="I11" s="31"/>
    </row>
    <row r="12" spans="1:9" ht="14.45">
      <c r="A12" s="103">
        <v>80</v>
      </c>
      <c r="B12" s="100" t="str">
        <f>VLOOKUP(A12,Materiales[],3,FALSE)</f>
        <v>Perno 7/16" con chazo</v>
      </c>
      <c r="C12" s="99" t="str">
        <f>VLOOKUP(A12,Materiales[],4,FALSE)</f>
        <v>UN</v>
      </c>
      <c r="D12" s="96">
        <v>5</v>
      </c>
      <c r="E12" s="224">
        <f>VLOOKUP(A12,Materiales[],5,FALSE)*D12</f>
        <v>0.25</v>
      </c>
      <c r="F12" s="101">
        <f>VLOOKUP(A12,Materiales[],6,FALSE)</f>
        <v>546</v>
      </c>
      <c r="G12" s="101">
        <f t="shared" si="0"/>
        <v>2730</v>
      </c>
      <c r="I12" s="31"/>
    </row>
    <row r="13" spans="1:9" ht="14.45">
      <c r="A13" s="103">
        <v>81</v>
      </c>
      <c r="B13" s="100" t="str">
        <f>VLOOKUP(A13,Materiales[],3,FALSE)</f>
        <v>Abrazadera metálica galvanizada doble ala 3/4"</v>
      </c>
      <c r="C13" s="99" t="str">
        <f>VLOOKUP(A13,Materiales[],4,FALSE)</f>
        <v>UN</v>
      </c>
      <c r="D13" s="96">
        <v>1</v>
      </c>
      <c r="E13" s="224">
        <f>VLOOKUP(A13,Materiales[],5,FALSE)*D13</f>
        <v>0.05</v>
      </c>
      <c r="F13" s="101">
        <f>VLOOKUP(A13,Materiales[],6,FALSE)</f>
        <v>466</v>
      </c>
      <c r="G13" s="101">
        <f t="shared" si="0"/>
        <v>466</v>
      </c>
      <c r="I13" s="31"/>
    </row>
    <row r="14" spans="1:9" ht="26.45">
      <c r="A14" s="103">
        <v>82</v>
      </c>
      <c r="B14" s="100" t="str">
        <f>VLOOKUP(A14,Materiales[],3,FALSE)</f>
        <v>Cable de aluminio antifraude (con neutro concéntrico) 2 x No. 6 AWG</v>
      </c>
      <c r="C14" s="99" t="str">
        <f>VLOOKUP(A14,Materiales[],4,FALSE)</f>
        <v>UN</v>
      </c>
      <c r="D14" s="96">
        <v>25</v>
      </c>
      <c r="E14" s="224">
        <f>VLOOKUP(A14,Materiales[],5,FALSE)*D14</f>
        <v>7.8250000000000002</v>
      </c>
      <c r="F14" s="101">
        <f>VLOOKUP(A14,Materiales[],6,FALSE)</f>
        <v>6553</v>
      </c>
      <c r="G14" s="101">
        <f t="shared" si="0"/>
        <v>163825</v>
      </c>
      <c r="I14" s="31"/>
    </row>
    <row r="15" spans="1:9" ht="14.45">
      <c r="A15" s="103">
        <v>83</v>
      </c>
      <c r="B15" s="100" t="str">
        <f>VLOOKUP(A15,Materiales[],3,FALSE)</f>
        <v>Tuberia conduit PVC tipo A 3/4"</v>
      </c>
      <c r="C15" s="99" t="str">
        <f>VLOOKUP(A15,Materiales[],4,FALSE)</f>
        <v>ML</v>
      </c>
      <c r="D15" s="96">
        <v>23</v>
      </c>
      <c r="E15" s="230">
        <f>VLOOKUP(A15,Materiales[],5,FALSE)*D15</f>
        <v>4.4466666666666663</v>
      </c>
      <c r="F15" s="101">
        <f>VLOOKUP(A15,Materiales[],6,FALSE)</f>
        <v>2223</v>
      </c>
      <c r="G15" s="101">
        <f t="shared" si="0"/>
        <v>51129</v>
      </c>
      <c r="I15" s="31"/>
    </row>
    <row r="16" spans="1:9" ht="14.45">
      <c r="A16" s="103">
        <v>84</v>
      </c>
      <c r="B16" s="100" t="str">
        <f>VLOOKUP(A16,Materiales[],3,FALSE)</f>
        <v>Tubería conduit PVC SCH 40 3/4"</v>
      </c>
      <c r="C16" s="99" t="str">
        <f>VLOOKUP(A16,Materiales[],4,FALSE)</f>
        <v>ML</v>
      </c>
      <c r="D16" s="96">
        <v>2</v>
      </c>
      <c r="E16" s="230">
        <f>VLOOKUP(A16,Materiales[],5,FALSE)*D16</f>
        <v>0.93333333333333324</v>
      </c>
      <c r="F16" s="101">
        <f>VLOOKUP(A16,Materiales[],6,FALSE)</f>
        <v>4428</v>
      </c>
      <c r="G16" s="101">
        <f t="shared" si="0"/>
        <v>8856</v>
      </c>
      <c r="I16" s="31"/>
    </row>
    <row r="17" spans="1:9" ht="14.45">
      <c r="A17" s="103">
        <v>46</v>
      </c>
      <c r="B17" s="100" t="str">
        <f>VLOOKUP(A17,Materiales[],3,FALSE)</f>
        <v>Uniones, curvas y terminales PVC. Varios calibres</v>
      </c>
      <c r="C17" s="99" t="str">
        <f>VLOOKUP(A17,Materiales[],4,FALSE)</f>
        <v>UN</v>
      </c>
      <c r="D17" s="96">
        <v>8</v>
      </c>
      <c r="E17" s="224">
        <f>VLOOKUP(A17,Materiales[],5,FALSE)*D17</f>
        <v>0.64</v>
      </c>
      <c r="F17" s="101">
        <f>VLOOKUP(A17,Materiales[],6,FALSE)</f>
        <v>3910</v>
      </c>
      <c r="G17" s="101">
        <f t="shared" si="0"/>
        <v>31280</v>
      </c>
      <c r="I17" s="31"/>
    </row>
    <row r="18" spans="1:9">
      <c r="D18" s="16"/>
      <c r="E18" s="16"/>
      <c r="F18" s="27" t="s">
        <v>2633</v>
      </c>
      <c r="G18" s="40">
        <f>SUM(G8:G17)</f>
        <v>275308</v>
      </c>
    </row>
    <row r="20" spans="1:9">
      <c r="B20" s="18" t="s">
        <v>2634</v>
      </c>
      <c r="G20" s="37"/>
    </row>
    <row r="21" spans="1:9">
      <c r="A21" s="97" t="s">
        <v>1086</v>
      </c>
      <c r="B21" s="98" t="s">
        <v>17</v>
      </c>
      <c r="C21" s="11" t="s">
        <v>1891</v>
      </c>
      <c r="D21" s="11" t="s">
        <v>2635</v>
      </c>
      <c r="E21" s="11"/>
      <c r="F21" s="11" t="s">
        <v>1200</v>
      </c>
      <c r="G21" s="11" t="s">
        <v>2421</v>
      </c>
    </row>
    <row r="22" spans="1:9" ht="14.45">
      <c r="A22" s="103">
        <v>1</v>
      </c>
      <c r="B22" s="100" t="str">
        <f>VLOOKUP(A22,Equip.Herram[],2,FALSE)</f>
        <v>Herramienta menor</v>
      </c>
      <c r="C22" s="13" t="str">
        <f>VLOOKUP(A22,Equip.Herram[],3,FALSE)</f>
        <v>UN</v>
      </c>
      <c r="D22" s="34">
        <f>VLOOKUP(A22,Equip.Herram[],4,FALSE)</f>
        <v>24840</v>
      </c>
      <c r="E22" s="34"/>
      <c r="F22" s="14">
        <f>+RENDIMIENTOS!$C$44</f>
        <v>4</v>
      </c>
      <c r="G22" s="34">
        <f>ROUND(D22/F22,0)</f>
        <v>6210</v>
      </c>
    </row>
    <row r="23" spans="1:9">
      <c r="B23" s="12"/>
      <c r="C23" s="13"/>
      <c r="D23" s="15"/>
      <c r="E23" s="15"/>
      <c r="F23" s="20"/>
      <c r="G23" s="19"/>
    </row>
    <row r="24" spans="1:9">
      <c r="B24" s="12"/>
      <c r="C24" s="13"/>
      <c r="D24" s="15"/>
      <c r="E24" s="15"/>
      <c r="F24" s="20"/>
      <c r="G24" s="19"/>
    </row>
    <row r="25" spans="1:9">
      <c r="D25" s="16"/>
      <c r="E25" s="16"/>
      <c r="F25" s="17" t="s">
        <v>2633</v>
      </c>
      <c r="G25" s="35">
        <f>SUM(G22:G24)</f>
        <v>6210</v>
      </c>
    </row>
    <row r="26" spans="1:9">
      <c r="D26" s="16"/>
      <c r="E26" s="16"/>
      <c r="F26" s="16"/>
      <c r="G26" s="21"/>
    </row>
    <row r="27" spans="1:9">
      <c r="B27" s="9" t="s">
        <v>2636</v>
      </c>
      <c r="G27" s="22"/>
    </row>
    <row r="28" spans="1:9">
      <c r="A28" s="97" t="s">
        <v>1086</v>
      </c>
      <c r="B28" s="10" t="s">
        <v>17</v>
      </c>
      <c r="C28" s="11" t="s">
        <v>48</v>
      </c>
      <c r="D28" s="11" t="s">
        <v>2643</v>
      </c>
      <c r="E28" s="11"/>
      <c r="F28" s="11" t="s">
        <v>2644</v>
      </c>
      <c r="G28" s="23" t="s">
        <v>2421</v>
      </c>
      <c r="I28" s="37"/>
    </row>
    <row r="29" spans="1:9" ht="26.45" customHeight="1">
      <c r="A29" s="103">
        <v>1</v>
      </c>
      <c r="B29" s="100" t="str">
        <f>VLOOKUP(A29,Transporte[],2,FALSE)</f>
        <v>Carga terrestre Cali - Barbacoas</v>
      </c>
      <c r="C29" s="25" t="s">
        <v>152</v>
      </c>
      <c r="D29" s="96">
        <f>+SUM(E8:E17)</f>
        <v>14.745000000000001</v>
      </c>
      <c r="E29" s="96"/>
      <c r="F29" s="120">
        <f>VLOOKUP(A29,Transporte[],7,FALSE)</f>
        <v>206</v>
      </c>
      <c r="G29" s="33">
        <f>D29*F29</f>
        <v>3037.4700000000003</v>
      </c>
    </row>
    <row r="30" spans="1:9" ht="13.15" customHeight="1">
      <c r="A30" s="103">
        <v>11</v>
      </c>
      <c r="B30" s="100" t="str">
        <f>VLOOKUP(A30,Transporte[],2,FALSE)</f>
        <v>Carga Terrestre Barbacoas - Comunidades</v>
      </c>
      <c r="C30" s="25" t="s">
        <v>152</v>
      </c>
      <c r="D30" s="96">
        <f>+SUM(E8:E17)</f>
        <v>14.745000000000001</v>
      </c>
      <c r="E30" s="96"/>
      <c r="F30" s="120">
        <f>VLOOKUP(A30,Transporte[],7,FALSE)</f>
        <v>4000</v>
      </c>
      <c r="G30" s="33">
        <f>D30*F30</f>
        <v>58980.000000000007</v>
      </c>
    </row>
    <row r="31" spans="1:9" ht="13.15" customHeight="1">
      <c r="B31" s="24"/>
      <c r="C31" s="25"/>
      <c r="D31" s="26"/>
      <c r="E31" s="26"/>
      <c r="F31" s="33"/>
      <c r="G31" s="33"/>
    </row>
    <row r="32" spans="1:9">
      <c r="D32" s="16"/>
      <c r="E32" s="16"/>
      <c r="F32" s="27" t="s">
        <v>2633</v>
      </c>
      <c r="G32" s="35">
        <f>SUM(G29:G31)</f>
        <v>62017.470000000008</v>
      </c>
    </row>
    <row r="33" spans="1:9">
      <c r="D33" s="16"/>
      <c r="E33" s="16"/>
      <c r="G33" s="21"/>
    </row>
    <row r="34" spans="1:9">
      <c r="B34" s="9" t="s">
        <v>2638</v>
      </c>
      <c r="D34" s="28"/>
      <c r="E34" s="28"/>
      <c r="F34" s="29"/>
      <c r="G34" s="22"/>
    </row>
    <row r="35" spans="1:9" s="16" customFormat="1">
      <c r="A35" s="97" t="s">
        <v>1086</v>
      </c>
      <c r="B35" s="10" t="s">
        <v>17</v>
      </c>
      <c r="C35" s="11" t="s">
        <v>2639</v>
      </c>
      <c r="D35" s="11" t="s">
        <v>2640</v>
      </c>
      <c r="E35" s="11"/>
      <c r="F35" s="11" t="s">
        <v>1200</v>
      </c>
      <c r="G35" s="23" t="s">
        <v>2421</v>
      </c>
    </row>
    <row r="36" spans="1:9" ht="14.45">
      <c r="A36" s="103">
        <v>1</v>
      </c>
      <c r="B36" s="100" t="str">
        <f>VLOOKUP(A36,ManoObra[],2,FALSE)</f>
        <v>Electricista</v>
      </c>
      <c r="C36" s="38">
        <f>VLOOKUP(A36,ManoObra[],7,FALSE)</f>
        <v>78165</v>
      </c>
      <c r="D36" s="20">
        <f>FP!$B$28</f>
        <v>1.61</v>
      </c>
      <c r="E36" s="20"/>
      <c r="F36" s="14">
        <f>+RENDIMIENTOS!$C$44</f>
        <v>4</v>
      </c>
      <c r="G36" s="34">
        <f>ROUND(C36*D36/F36,0)</f>
        <v>31461</v>
      </c>
      <c r="I36" s="75"/>
    </row>
    <row r="37" spans="1:9" ht="14.45">
      <c r="A37" s="103">
        <v>2</v>
      </c>
      <c r="B37" s="100" t="str">
        <f>VLOOKUP(A37,ManoObra[],2,FALSE)</f>
        <v>Ayudante</v>
      </c>
      <c r="C37" s="38">
        <f>VLOOKUP(A37,ManoObra[],7,FALSE)</f>
        <v>72655</v>
      </c>
      <c r="D37" s="20">
        <f>FP!$B$28</f>
        <v>1.61</v>
      </c>
      <c r="E37" s="20"/>
      <c r="F37" s="14">
        <f>+RENDIMIENTOS!$C$44</f>
        <v>4</v>
      </c>
      <c r="G37" s="34">
        <f>ROUND(C37*D37/F37,0)</f>
        <v>29244</v>
      </c>
    </row>
    <row r="38" spans="1:9">
      <c r="D38" s="16"/>
      <c r="E38" s="16"/>
      <c r="F38" s="27" t="s">
        <v>2633</v>
      </c>
      <c r="G38" s="40">
        <f>SUM(G36:G37)</f>
        <v>60705</v>
      </c>
    </row>
    <row r="39" spans="1:9">
      <c r="D39" s="16"/>
      <c r="E39" s="16"/>
      <c r="G39" s="22"/>
    </row>
    <row r="40" spans="1:9" ht="12.75" customHeight="1">
      <c r="A40"/>
      <c r="B40"/>
      <c r="D40" s="1650" t="s">
        <v>2641</v>
      </c>
      <c r="E40" s="1654"/>
      <c r="F40" s="1651"/>
      <c r="G40" s="36">
        <f>G18+G25+G32+G38</f>
        <v>404240.47000000003</v>
      </c>
    </row>
    <row r="41" spans="1:9">
      <c r="A41" s="275" t="s">
        <v>99</v>
      </c>
      <c r="B41" s="275" t="s">
        <v>100</v>
      </c>
      <c r="D41" s="16"/>
      <c r="E41" s="16"/>
      <c r="F41" s="8"/>
      <c r="G41" s="39"/>
    </row>
    <row r="42" spans="1:9">
      <c r="A42" s="276"/>
      <c r="B42" s="275" t="s">
        <v>101</v>
      </c>
    </row>
  </sheetData>
  <mergeCells count="4">
    <mergeCell ref="B1:G1"/>
    <mergeCell ref="B3:F3"/>
    <mergeCell ref="B4:D4"/>
    <mergeCell ref="D40:F40"/>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9" tint="0.59999389629810485"/>
    <pageSetUpPr fitToPage="1"/>
  </sheetPr>
  <dimension ref="A1:I37"/>
  <sheetViews>
    <sheetView view="pageBreakPreview" zoomScale="60" zoomScaleNormal="10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KW'!A35,", ",'3. MR 10 KW'!A35,", ",'4. MR 15 KW'!A35)</f>
        <v>ITEM:  2.4.3, 3.4.3, 4.4.3</v>
      </c>
      <c r="C3" s="1653"/>
      <c r="D3" s="1653"/>
      <c r="E3" s="1653"/>
      <c r="F3" s="1653"/>
      <c r="G3" s="4" t="s">
        <v>2642</v>
      </c>
      <c r="H3" s="5"/>
    </row>
    <row r="4" spans="1:9" ht="78.75" customHeight="1">
      <c r="B4" s="1647" t="str">
        <f>+'2. MR 5 KW'!B35</f>
        <v>Sistema de medición con comunicación central al generador</v>
      </c>
      <c r="C4" s="1648"/>
      <c r="D4" s="1649"/>
      <c r="E4" s="223"/>
      <c r="G4" s="6" t="str">
        <f>+'2. MR 5 KW'!C35</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231</v>
      </c>
      <c r="B8" s="100" t="str">
        <f>VLOOKUP(A8,Materiales[],3,FALSE)</f>
        <v>Medidor de energía AMI monofásico bifilar 5 (80) A, 120 V, calibrado</v>
      </c>
      <c r="C8" s="99" t="str">
        <f>VLOOKUP(A8,Materiales[],4,FALSE)</f>
        <v>UN</v>
      </c>
      <c r="D8" s="96">
        <v>1</v>
      </c>
      <c r="E8" s="224">
        <f>VLOOKUP(A8,Materiales[],5,FALSE)*D8</f>
        <v>1</v>
      </c>
      <c r="F8" s="101">
        <f>VLOOKUP(A8,Materiales[],6,FALSE)</f>
        <v>368000</v>
      </c>
      <c r="G8" s="101">
        <f>ROUND(D8*F8,0)</f>
        <v>368000</v>
      </c>
      <c r="I8" s="31"/>
    </row>
    <row r="9" spans="1:9" ht="14.45">
      <c r="A9" s="103">
        <v>232</v>
      </c>
      <c r="B9" s="100" t="str">
        <f>VLOOKUP(A9,Materiales[],3,FALSE)</f>
        <v>Modulo externo 3G/4G</v>
      </c>
      <c r="C9" s="99" t="str">
        <f>VLOOKUP(A9,Materiales[],4,FALSE)</f>
        <v>UN</v>
      </c>
      <c r="D9" s="96">
        <v>1</v>
      </c>
      <c r="E9" s="224">
        <f>VLOOKUP(A9,Materiales[],5,FALSE)*D9</f>
        <v>0.5</v>
      </c>
      <c r="F9" s="101">
        <f>VLOOKUP(A9,Materiales[],6,FALSE)</f>
        <v>920000</v>
      </c>
      <c r="G9" s="101">
        <f t="shared" ref="G9:G11" si="0">ROUND(D9*F9,0)</f>
        <v>920000</v>
      </c>
      <c r="I9" s="31"/>
    </row>
    <row r="10" spans="1:9" ht="14.45">
      <c r="A10" s="103">
        <v>134</v>
      </c>
      <c r="B10" s="100" t="str">
        <f>VLOOKUP(A10,Materiales[],3,FALSE)</f>
        <v>Tuberia conduit IMC 3/4"</v>
      </c>
      <c r="C10" s="99" t="str">
        <f>VLOOKUP(A10,Materiales[],4,FALSE)</f>
        <v>ML</v>
      </c>
      <c r="D10" s="96">
        <v>2</v>
      </c>
      <c r="E10" s="230">
        <f>VLOOKUP(A10,Materiales[],5,FALSE)*D10</f>
        <v>3.4466666666666668</v>
      </c>
      <c r="F10" s="101">
        <f>VLOOKUP(A10,Materiales[],6,FALSE)</f>
        <v>26508</v>
      </c>
      <c r="G10" s="101">
        <f t="shared" si="0"/>
        <v>53016</v>
      </c>
      <c r="I10" s="31"/>
    </row>
    <row r="11" spans="1:9" ht="14.45">
      <c r="A11" s="103">
        <v>133</v>
      </c>
      <c r="B11" s="100" t="str">
        <f>VLOOKUP(A11,Materiales[],3,FALSE)</f>
        <v>Uniones, curvas y terminales IMC. Varios calibres</v>
      </c>
      <c r="C11" s="99" t="str">
        <f>VLOOKUP(A11,Materiales[],4,FALSE)</f>
        <v>UN</v>
      </c>
      <c r="D11" s="96">
        <v>4</v>
      </c>
      <c r="E11" s="224">
        <f>VLOOKUP(A11,Materiales[],5,FALSE)*D11</f>
        <v>0.72</v>
      </c>
      <c r="F11" s="101">
        <f>VLOOKUP(A11,Materiales[],6,FALSE)</f>
        <v>7130</v>
      </c>
      <c r="G11" s="101">
        <f t="shared" si="0"/>
        <v>28520</v>
      </c>
      <c r="I11" s="31"/>
    </row>
    <row r="12" spans="1:9" ht="25.5" customHeight="1">
      <c r="A12" s="103">
        <v>87</v>
      </c>
      <c r="B12" s="100" t="str">
        <f>VLOOKUP(A12,Materiales[],3,FALSE)</f>
        <v>Caja policarbonato para medidor monofásico prepago con cumplimiento RETIE</v>
      </c>
      <c r="C12" s="99" t="str">
        <f>VLOOKUP(A12,Materiales[],4,FALSE)</f>
        <v>UN</v>
      </c>
      <c r="D12" s="96">
        <v>1</v>
      </c>
      <c r="E12" s="224">
        <f>VLOOKUP(A12,Materiales[],5,FALSE)*D12</f>
        <v>1</v>
      </c>
      <c r="F12" s="101">
        <f>VLOOKUP(A12,Materiales[],6,FALSE)</f>
        <v>79275</v>
      </c>
      <c r="G12" s="101">
        <f t="shared" ref="G12" si="1">ROUND(D12*F12,0)</f>
        <v>79275</v>
      </c>
      <c r="I12" s="31"/>
    </row>
    <row r="13" spans="1:9">
      <c r="D13" s="16"/>
      <c r="E13" s="16"/>
      <c r="F13" s="27" t="s">
        <v>2633</v>
      </c>
      <c r="G13" s="40">
        <f>SUM(G8:G12)</f>
        <v>1448811</v>
      </c>
    </row>
    <row r="15" spans="1:9">
      <c r="B15" s="18" t="s">
        <v>2634</v>
      </c>
      <c r="G15" s="37"/>
    </row>
    <row r="16" spans="1:9">
      <c r="A16" s="97" t="s">
        <v>1086</v>
      </c>
      <c r="B16" s="98" t="s">
        <v>17</v>
      </c>
      <c r="C16" s="11" t="s">
        <v>1891</v>
      </c>
      <c r="D16" s="11" t="s">
        <v>2635</v>
      </c>
      <c r="E16" s="11"/>
      <c r="F16" s="11" t="s">
        <v>1200</v>
      </c>
      <c r="G16" s="11" t="s">
        <v>2421</v>
      </c>
    </row>
    <row r="17" spans="1:9" ht="14.45">
      <c r="A17" s="103">
        <v>1</v>
      </c>
      <c r="B17" s="100" t="str">
        <f>VLOOKUP(A17,Equip.Herram[],2,FALSE)</f>
        <v>Herramienta menor</v>
      </c>
      <c r="C17" s="13" t="str">
        <f>VLOOKUP(A17,Equip.Herram[],3,FALSE)</f>
        <v>UN</v>
      </c>
      <c r="D17" s="34">
        <f>VLOOKUP(A17,Equip.Herram[],4,FALSE)</f>
        <v>24840</v>
      </c>
      <c r="E17" s="34"/>
      <c r="F17" s="14">
        <f>+RENDIMIENTOS!$C$46</f>
        <v>8</v>
      </c>
      <c r="G17" s="34">
        <f>ROUND(D17/F17,0)</f>
        <v>3105</v>
      </c>
    </row>
    <row r="18" spans="1:9">
      <c r="B18" s="12"/>
      <c r="C18" s="13"/>
      <c r="D18" s="15"/>
      <c r="E18" s="15"/>
      <c r="F18" s="20"/>
      <c r="G18" s="19"/>
    </row>
    <row r="19" spans="1:9">
      <c r="B19" s="12"/>
      <c r="C19" s="13"/>
      <c r="D19" s="15"/>
      <c r="E19" s="15"/>
      <c r="F19" s="20"/>
      <c r="G19" s="19"/>
    </row>
    <row r="20" spans="1:9">
      <c r="D20" s="16"/>
      <c r="E20" s="16"/>
      <c r="F20" s="17" t="s">
        <v>2633</v>
      </c>
      <c r="G20" s="35">
        <f>SUM(G17:G19)</f>
        <v>3105</v>
      </c>
    </row>
    <row r="21" spans="1:9">
      <c r="D21" s="16"/>
      <c r="E21" s="16"/>
      <c r="F21" s="16"/>
      <c r="G21" s="21"/>
    </row>
    <row r="22" spans="1:9">
      <c r="B22" s="9" t="s">
        <v>2636</v>
      </c>
      <c r="G22" s="22"/>
    </row>
    <row r="23" spans="1:9">
      <c r="A23" s="97" t="s">
        <v>1086</v>
      </c>
      <c r="B23" s="10" t="s">
        <v>17</v>
      </c>
      <c r="C23" s="11" t="s">
        <v>48</v>
      </c>
      <c r="D23" s="11" t="s">
        <v>2643</v>
      </c>
      <c r="E23" s="11"/>
      <c r="F23" s="11" t="s">
        <v>2644</v>
      </c>
      <c r="G23" s="23" t="s">
        <v>2421</v>
      </c>
      <c r="I23" s="37"/>
    </row>
    <row r="24" spans="1:9" ht="26.45" customHeight="1">
      <c r="A24" s="103">
        <v>1</v>
      </c>
      <c r="B24" s="100" t="str">
        <f>VLOOKUP(A24,Transporte[],2,FALSE)</f>
        <v>Carga terrestre Cali - Barbacoas</v>
      </c>
      <c r="C24" s="25" t="s">
        <v>152</v>
      </c>
      <c r="D24" s="96">
        <f>+SUM(E8:E12)</f>
        <v>6.666666666666667</v>
      </c>
      <c r="E24" s="96"/>
      <c r="F24" s="120">
        <f>VLOOKUP(A24,Transporte[],7,FALSE)</f>
        <v>206</v>
      </c>
      <c r="G24" s="33">
        <f>D24*F24</f>
        <v>1373.3333333333335</v>
      </c>
    </row>
    <row r="25" spans="1:9" ht="13.15" customHeight="1">
      <c r="A25" s="103">
        <v>3</v>
      </c>
      <c r="B25" s="100" t="str">
        <f>VLOOKUP(A25,Transporte[],2,FALSE)</f>
        <v>Carga helicoptero Barbacoas - Comunidades</v>
      </c>
      <c r="C25" s="25" t="s">
        <v>152</v>
      </c>
      <c r="D25" s="96">
        <f>+SUM(E8:E12)</f>
        <v>6.666666666666667</v>
      </c>
      <c r="E25" s="96"/>
      <c r="F25" s="120">
        <f>VLOOKUP(A25,Transporte[],7,FALSE)</f>
        <v>17156.719324002574</v>
      </c>
      <c r="G25" s="33">
        <f>D25*F25</f>
        <v>114378.12882668382</v>
      </c>
    </row>
    <row r="26" spans="1:9" ht="13.15" customHeight="1">
      <c r="B26" s="24"/>
      <c r="C26" s="25"/>
      <c r="D26" s="26"/>
      <c r="E26" s="26"/>
      <c r="F26" s="33"/>
      <c r="G26" s="33"/>
    </row>
    <row r="27" spans="1:9">
      <c r="D27" s="16"/>
      <c r="E27" s="16"/>
      <c r="F27" s="27" t="s">
        <v>2633</v>
      </c>
      <c r="G27" s="35">
        <f>SUM(G24:G26)</f>
        <v>115751.46216001715</v>
      </c>
    </row>
    <row r="28" spans="1:9">
      <c r="D28" s="16"/>
      <c r="E28" s="16"/>
      <c r="G28" s="21"/>
    </row>
    <row r="29" spans="1:9">
      <c r="B29" s="9" t="s">
        <v>2638</v>
      </c>
      <c r="D29" s="28"/>
      <c r="E29" s="28"/>
      <c r="F29" s="29"/>
      <c r="G29" s="22"/>
    </row>
    <row r="30" spans="1:9" s="16" customFormat="1">
      <c r="A30" s="97" t="s">
        <v>1086</v>
      </c>
      <c r="B30" s="10" t="s">
        <v>17</v>
      </c>
      <c r="C30" s="11" t="s">
        <v>2639</v>
      </c>
      <c r="D30" s="11" t="s">
        <v>2640</v>
      </c>
      <c r="E30" s="11"/>
      <c r="F30" s="11" t="s">
        <v>1200</v>
      </c>
      <c r="G30" s="23" t="s">
        <v>2421</v>
      </c>
    </row>
    <row r="31" spans="1:9" ht="14.45">
      <c r="A31" s="103">
        <v>1</v>
      </c>
      <c r="B31" s="100" t="str">
        <f>VLOOKUP(A31,ManoObra[],2,FALSE)</f>
        <v>Electricista</v>
      </c>
      <c r="C31" s="38">
        <f>VLOOKUP(A31,ManoObra[],7,FALSE)</f>
        <v>78165</v>
      </c>
      <c r="D31" s="20">
        <f>FP!$B$28</f>
        <v>1.61</v>
      </c>
      <c r="E31" s="20"/>
      <c r="F31" s="14">
        <f>+RENDIMIENTOS!$C$46</f>
        <v>8</v>
      </c>
      <c r="G31" s="34">
        <f>ROUND(C31*D31/F31,0)</f>
        <v>15731</v>
      </c>
      <c r="I31" s="75"/>
    </row>
    <row r="32" spans="1:9" ht="14.45">
      <c r="A32" s="103">
        <v>2</v>
      </c>
      <c r="B32" s="100" t="str">
        <f>VLOOKUP(A32,ManoObra[],2,FALSE)</f>
        <v>Ayudante</v>
      </c>
      <c r="C32" s="38">
        <f>VLOOKUP(A32,ManoObra[],7,FALSE)</f>
        <v>72655</v>
      </c>
      <c r="D32" s="20">
        <f>FP!$B$28</f>
        <v>1.61</v>
      </c>
      <c r="E32" s="20"/>
      <c r="F32" s="14">
        <f>+RENDIMIENTOS!$C$46</f>
        <v>8</v>
      </c>
      <c r="G32" s="34">
        <f>ROUND(C32*D32/F32,0)</f>
        <v>14622</v>
      </c>
    </row>
    <row r="33" spans="1:7">
      <c r="D33" s="16"/>
      <c r="E33" s="16"/>
      <c r="F33" s="27" t="s">
        <v>2633</v>
      </c>
      <c r="G33" s="40">
        <f>SUM(G31:G32)</f>
        <v>30353</v>
      </c>
    </row>
    <row r="34" spans="1:7">
      <c r="D34" s="16"/>
      <c r="E34" s="16"/>
      <c r="G34" s="22"/>
    </row>
    <row r="35" spans="1:7" ht="12.75" customHeight="1">
      <c r="A35"/>
      <c r="B35"/>
      <c r="D35" s="1650" t="s">
        <v>2641</v>
      </c>
      <c r="E35" s="1654"/>
      <c r="F35" s="1651"/>
      <c r="G35" s="36">
        <f>G13+G20+G27+G33</f>
        <v>1598020.4621600171</v>
      </c>
    </row>
    <row r="36" spans="1:7">
      <c r="A36" s="275" t="s">
        <v>99</v>
      </c>
      <c r="B36" s="275" t="s">
        <v>100</v>
      </c>
      <c r="D36" s="16"/>
      <c r="E36" s="16"/>
      <c r="F36" s="8"/>
      <c r="G36" s="39"/>
    </row>
    <row r="37" spans="1:7">
      <c r="A37" s="276"/>
      <c r="B37" s="275" t="s">
        <v>101</v>
      </c>
    </row>
  </sheetData>
  <mergeCells count="4">
    <mergeCell ref="B1:G1"/>
    <mergeCell ref="B3:F3"/>
    <mergeCell ref="B4:D4"/>
    <mergeCell ref="D35:F3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52E65-FFBC-4880-A340-06DE3FFE0072}">
  <sheetPr>
    <tabColor theme="9" tint="0.59999389629810485"/>
    <pageSetUpPr fitToPage="1"/>
  </sheetPr>
  <dimension ref="A1:I34"/>
  <sheetViews>
    <sheetView view="pageBreakPreview" zoomScale="60" zoomScaleNormal="10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KW'!A37,", ",'3. MR 10 KW'!A37,", ",'4. MR 15 KW'!A37)</f>
        <v>ITEM:  2.5.1, 3.5.1, 4.5.1</v>
      </c>
      <c r="C3" s="1653"/>
      <c r="D3" s="1653"/>
      <c r="E3" s="1653"/>
      <c r="F3" s="1653"/>
      <c r="G3" s="4" t="s">
        <v>2642</v>
      </c>
      <c r="H3" s="5"/>
    </row>
    <row r="4" spans="1:9" ht="38.450000000000003" customHeight="1">
      <c r="B4" s="1647" t="str">
        <f>+'3. MR 10 KW'!B37</f>
        <v>Suministro, tendida y tensionada red Cable Al Multiplex Triplex 2x2 + 2 THWN</v>
      </c>
      <c r="C4" s="1648"/>
      <c r="D4" s="1649"/>
      <c r="E4" s="223"/>
      <c r="G4" s="6" t="str">
        <f>+'3. MR 10 KW'!C37</f>
        <v>m</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113</v>
      </c>
      <c r="B8" s="100" t="str">
        <f>VLOOKUP(A8,Materiales[],3,FALSE)</f>
        <v>Cable Al Multiplex Triplex 2x2 + 2 THWN</v>
      </c>
      <c r="C8" s="99" t="str">
        <f>VLOOKUP(A8,Materiales[],4,FALSE)</f>
        <v>ML</v>
      </c>
      <c r="D8" s="228">
        <v>1.1000000000000001</v>
      </c>
      <c r="E8" s="224">
        <f>VLOOKUP(A8,Materiales[],5,FALSE)*D8</f>
        <v>0.70400000000000007</v>
      </c>
      <c r="F8" s="101">
        <f>VLOOKUP(A8,Materiales[],6,FALSE)</f>
        <v>17308</v>
      </c>
      <c r="G8" s="101">
        <f>ROUND(D8*F8,0)</f>
        <v>19039</v>
      </c>
      <c r="I8" s="31"/>
    </row>
    <row r="9" spans="1:9" ht="25.5" customHeight="1">
      <c r="A9" s="103"/>
      <c r="B9" s="100"/>
      <c r="C9" s="99"/>
      <c r="D9" s="96"/>
      <c r="E9" s="224"/>
      <c r="F9" s="101"/>
      <c r="G9" s="101"/>
      <c r="I9" s="31"/>
    </row>
    <row r="10" spans="1:9">
      <c r="D10" s="16"/>
      <c r="E10" s="16"/>
      <c r="F10" s="27" t="s">
        <v>2633</v>
      </c>
      <c r="G10" s="40">
        <f>SUM(G8:G9)</f>
        <v>19039</v>
      </c>
    </row>
    <row r="12" spans="1:9">
      <c r="B12" s="18" t="s">
        <v>2634</v>
      </c>
      <c r="G12" s="37"/>
    </row>
    <row r="13" spans="1:9">
      <c r="A13" s="97" t="s">
        <v>1086</v>
      </c>
      <c r="B13" s="98" t="s">
        <v>17</v>
      </c>
      <c r="C13" s="11" t="s">
        <v>1891</v>
      </c>
      <c r="D13" s="11" t="s">
        <v>2635</v>
      </c>
      <c r="E13" s="11"/>
      <c r="F13" s="11" t="s">
        <v>1200</v>
      </c>
      <c r="G13" s="11" t="s">
        <v>2421</v>
      </c>
    </row>
    <row r="14" spans="1:9" ht="14.45">
      <c r="A14" s="103">
        <v>1</v>
      </c>
      <c r="B14" s="100" t="str">
        <f>VLOOKUP(A14,Equip.Herram[],2,FALSE)</f>
        <v>Herramienta menor</v>
      </c>
      <c r="C14" s="13" t="str">
        <f>VLOOKUP(A14,Equip.Herram[],3,FALSE)</f>
        <v>UN</v>
      </c>
      <c r="D14" s="34">
        <f>VLOOKUP(A14,Equip.Herram[],4,FALSE)</f>
        <v>24840</v>
      </c>
      <c r="E14" s="34"/>
      <c r="F14" s="14">
        <v>150</v>
      </c>
      <c r="G14" s="34">
        <f>ROUND(D14/F14,0)</f>
        <v>166</v>
      </c>
    </row>
    <row r="15" spans="1:9">
      <c r="B15" s="12"/>
      <c r="C15" s="13"/>
      <c r="D15" s="15"/>
      <c r="E15" s="15"/>
      <c r="F15" s="20"/>
      <c r="G15" s="19"/>
    </row>
    <row r="16" spans="1:9">
      <c r="B16" s="12"/>
      <c r="C16" s="13"/>
      <c r="D16" s="15"/>
      <c r="E16" s="15"/>
      <c r="F16" s="20"/>
      <c r="G16" s="19"/>
    </row>
    <row r="17" spans="1:9">
      <c r="D17" s="16"/>
      <c r="E17" s="16"/>
      <c r="F17" s="17" t="s">
        <v>2633</v>
      </c>
      <c r="G17" s="35">
        <f>SUM(G14:G16)</f>
        <v>166</v>
      </c>
    </row>
    <row r="18" spans="1:9">
      <c r="D18" s="16"/>
      <c r="E18" s="16"/>
      <c r="F18" s="16"/>
      <c r="G18" s="21"/>
    </row>
    <row r="19" spans="1:9">
      <c r="B19" s="9" t="s">
        <v>2636</v>
      </c>
      <c r="G19" s="22"/>
    </row>
    <row r="20" spans="1:9">
      <c r="A20" s="97" t="s">
        <v>1086</v>
      </c>
      <c r="B20" s="10" t="s">
        <v>17</v>
      </c>
      <c r="C20" s="11" t="s">
        <v>48</v>
      </c>
      <c r="D20" s="11" t="s">
        <v>2643</v>
      </c>
      <c r="E20" s="11"/>
      <c r="F20" s="11" t="s">
        <v>2644</v>
      </c>
      <c r="G20" s="23" t="s">
        <v>2421</v>
      </c>
      <c r="I20" s="37"/>
    </row>
    <row r="21" spans="1:9" ht="26.45" customHeight="1">
      <c r="A21" s="103">
        <v>1</v>
      </c>
      <c r="B21" s="100" t="str">
        <f>VLOOKUP(A21,Transporte[],2,FALSE)</f>
        <v>Carga terrestre Cali - Barbacoas</v>
      </c>
      <c r="C21" s="25" t="s">
        <v>152</v>
      </c>
      <c r="D21" s="228">
        <f>+SUM(E8:E9)</f>
        <v>0.70400000000000007</v>
      </c>
      <c r="E21" s="96"/>
      <c r="F21" s="120">
        <f>VLOOKUP(A21,Transporte[],7,FALSE)</f>
        <v>206</v>
      </c>
      <c r="G21" s="33">
        <f>D21*F21</f>
        <v>145.024</v>
      </c>
    </row>
    <row r="22" spans="1:9" ht="13.15" customHeight="1">
      <c r="A22" s="103">
        <v>3</v>
      </c>
      <c r="B22" s="100" t="str">
        <f>VLOOKUP(A22,Transporte[],2,FALSE)</f>
        <v>Carga helicoptero Barbacoas - Comunidades</v>
      </c>
      <c r="C22" s="25" t="s">
        <v>152</v>
      </c>
      <c r="D22" s="228">
        <f>+SUM(E8:E9)</f>
        <v>0.70400000000000007</v>
      </c>
      <c r="E22" s="96"/>
      <c r="F22" s="120">
        <f>VLOOKUP(A22,Transporte[],7,FALSE)</f>
        <v>17156.719324002574</v>
      </c>
      <c r="G22" s="33">
        <f>D22*F22</f>
        <v>12078.330404097813</v>
      </c>
    </row>
    <row r="23" spans="1:9" ht="13.15" customHeight="1">
      <c r="B23" s="24"/>
      <c r="C23" s="25"/>
      <c r="D23" s="26"/>
      <c r="E23" s="26"/>
      <c r="F23" s="33"/>
      <c r="G23" s="33"/>
    </row>
    <row r="24" spans="1:9">
      <c r="D24" s="16"/>
      <c r="E24" s="16"/>
      <c r="F24" s="27" t="s">
        <v>2633</v>
      </c>
      <c r="G24" s="35">
        <f>SUM(G21:G23)</f>
        <v>12223.354404097812</v>
      </c>
    </row>
    <row r="25" spans="1:9">
      <c r="D25" s="16"/>
      <c r="E25" s="16"/>
      <c r="G25" s="21"/>
    </row>
    <row r="26" spans="1:9">
      <c r="B26" s="9" t="s">
        <v>2638</v>
      </c>
      <c r="D26" s="28"/>
      <c r="E26" s="28"/>
      <c r="F26" s="29"/>
      <c r="G26" s="22"/>
    </row>
    <row r="27" spans="1:9" s="16" customFormat="1">
      <c r="A27" s="97" t="s">
        <v>1086</v>
      </c>
      <c r="B27" s="10" t="s">
        <v>17</v>
      </c>
      <c r="C27" s="11" t="s">
        <v>2639</v>
      </c>
      <c r="D27" s="11" t="s">
        <v>2640</v>
      </c>
      <c r="E27" s="11"/>
      <c r="F27" s="11" t="s">
        <v>1200</v>
      </c>
      <c r="G27" s="23" t="s">
        <v>2421</v>
      </c>
    </row>
    <row r="28" spans="1:9" ht="14.45">
      <c r="A28" s="103">
        <v>1</v>
      </c>
      <c r="B28" s="100" t="str">
        <f>VLOOKUP(A28,ManoObra[],2,FALSE)</f>
        <v>Electricista</v>
      </c>
      <c r="C28" s="38">
        <f>VLOOKUP(A28,ManoObra[],7,FALSE)</f>
        <v>78165</v>
      </c>
      <c r="D28" s="20">
        <f>FP!$B$28</f>
        <v>1.61</v>
      </c>
      <c r="E28" s="20"/>
      <c r="F28" s="14">
        <v>150</v>
      </c>
      <c r="G28" s="34">
        <f>ROUND(C28*D28/F28,0)</f>
        <v>839</v>
      </c>
      <c r="I28" s="75"/>
    </row>
    <row r="29" spans="1:9" ht="14.45">
      <c r="A29" s="103">
        <v>2</v>
      </c>
      <c r="B29" s="100" t="str">
        <f>VLOOKUP(A29,ManoObra[],2,FALSE)</f>
        <v>Ayudante</v>
      </c>
      <c r="C29" s="38">
        <f>VLOOKUP(A29,ManoObra[],7,FALSE)</f>
        <v>72655</v>
      </c>
      <c r="D29" s="20">
        <f>FP!$B$28</f>
        <v>1.61</v>
      </c>
      <c r="E29" s="20"/>
      <c r="F29" s="14">
        <v>150</v>
      </c>
      <c r="G29" s="34">
        <f>ROUND(C29*D29/F29,0)</f>
        <v>780</v>
      </c>
    </row>
    <row r="30" spans="1:9">
      <c r="D30" s="16"/>
      <c r="E30" s="16"/>
      <c r="F30" s="27" t="s">
        <v>2633</v>
      </c>
      <c r="G30" s="40">
        <f>SUM(G28:G29)</f>
        <v>1619</v>
      </c>
    </row>
    <row r="31" spans="1:9">
      <c r="D31" s="16"/>
      <c r="E31" s="16"/>
      <c r="G31" s="22"/>
    </row>
    <row r="32" spans="1:9" ht="12.75" customHeight="1">
      <c r="A32"/>
      <c r="B32"/>
      <c r="D32" s="1650" t="s">
        <v>2641</v>
      </c>
      <c r="E32" s="1654"/>
      <c r="F32" s="1651"/>
      <c r="G32" s="36">
        <f>G10+G17+G24+G30</f>
        <v>33047.354404097816</v>
      </c>
    </row>
    <row r="33" spans="1:7">
      <c r="A33" s="275" t="s">
        <v>99</v>
      </c>
      <c r="B33" s="275" t="s">
        <v>100</v>
      </c>
      <c r="D33" s="16"/>
      <c r="E33" s="16"/>
      <c r="F33" s="8"/>
      <c r="G33" s="39"/>
    </row>
    <row r="34" spans="1:7">
      <c r="A34" s="276"/>
      <c r="B34" s="275" t="s">
        <v>101</v>
      </c>
    </row>
  </sheetData>
  <mergeCells count="4">
    <mergeCell ref="B1:G1"/>
    <mergeCell ref="B3:F3"/>
    <mergeCell ref="B4:D4"/>
    <mergeCell ref="D32:F32"/>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9" tint="0.59999389629810485"/>
    <pageSetUpPr fitToPage="1"/>
  </sheetPr>
  <dimension ref="A1:I34"/>
  <sheetViews>
    <sheetView view="pageBreakPreview" zoomScale="60" zoomScaleNormal="100" workbookViewId="0">
      <selection activeCell="D25" sqref="D25"/>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KW'!A38,", ",'3. MR 10 KW'!A38,", ",'4. MR 15 KW'!A38)</f>
        <v>ITEM:  2.5.2, 3.5.2, 4.5.2</v>
      </c>
      <c r="C3" s="1653"/>
      <c r="D3" s="1653"/>
      <c r="E3" s="1653"/>
      <c r="F3" s="1653"/>
      <c r="G3" s="4" t="s">
        <v>2642</v>
      </c>
      <c r="H3" s="5"/>
    </row>
    <row r="4" spans="1:9" ht="30.6" customHeight="1">
      <c r="B4" s="1647" t="str">
        <f>+'3. MR 10 KW'!B38</f>
        <v>Suministro, tendida y tensionada red acometida Cable de aluminio antifraude (con neutro concéntrico) 2 x No. 6 AWG</v>
      </c>
      <c r="C4" s="1648"/>
      <c r="D4" s="1649"/>
      <c r="E4" s="223"/>
      <c r="G4" s="6" t="str">
        <f>+'3. MR 10 KW'!C38</f>
        <v>m</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82</v>
      </c>
      <c r="B8" s="100" t="str">
        <f>VLOOKUP(A8,Materiales[],3,FALSE)</f>
        <v>Cable de aluminio antifraude (con neutro concéntrico) 2 x No. 6 AWG</v>
      </c>
      <c r="C8" s="99" t="str">
        <f>VLOOKUP(A8,Materiales[],4,FALSE)</f>
        <v>UN</v>
      </c>
      <c r="D8" s="228">
        <f>1.1</f>
        <v>1.1000000000000001</v>
      </c>
      <c r="E8" s="224">
        <f>VLOOKUP(A8,Materiales[],5,FALSE)*D8</f>
        <v>0.34430000000000005</v>
      </c>
      <c r="F8" s="101">
        <f>VLOOKUP(A8,Materiales[],6,FALSE)</f>
        <v>6553</v>
      </c>
      <c r="G8" s="101">
        <f>ROUND(D8*F8,0)</f>
        <v>7208</v>
      </c>
      <c r="I8" s="31"/>
    </row>
    <row r="9" spans="1:9" ht="25.5" customHeight="1">
      <c r="A9" s="103"/>
      <c r="B9" s="100"/>
      <c r="C9" s="99"/>
      <c r="D9" s="96"/>
      <c r="E9" s="224"/>
      <c r="F9" s="101"/>
      <c r="G9" s="101"/>
      <c r="I9" s="31"/>
    </row>
    <row r="10" spans="1:9">
      <c r="D10" s="16"/>
      <c r="E10" s="16"/>
      <c r="F10" s="27" t="s">
        <v>2633</v>
      </c>
      <c r="G10" s="40">
        <f>SUM(G8:G9)</f>
        <v>7208</v>
      </c>
    </row>
    <row r="12" spans="1:9">
      <c r="B12" s="18" t="s">
        <v>2634</v>
      </c>
      <c r="G12" s="37"/>
    </row>
    <row r="13" spans="1:9">
      <c r="A13" s="97" t="s">
        <v>1086</v>
      </c>
      <c r="B13" s="98" t="s">
        <v>17</v>
      </c>
      <c r="C13" s="11" t="s">
        <v>1891</v>
      </c>
      <c r="D13" s="11" t="s">
        <v>2635</v>
      </c>
      <c r="E13" s="11"/>
      <c r="F13" s="11" t="s">
        <v>1200</v>
      </c>
      <c r="G13" s="11" t="s">
        <v>2421</v>
      </c>
    </row>
    <row r="14" spans="1:9" ht="14.45">
      <c r="A14" s="103">
        <v>1</v>
      </c>
      <c r="B14" s="100" t="str">
        <f>VLOOKUP(A14,Equip.Herram[],2,FALSE)</f>
        <v>Herramienta menor</v>
      </c>
      <c r="C14" s="13" t="str">
        <f>VLOOKUP(A14,Equip.Herram[],3,FALSE)</f>
        <v>UN</v>
      </c>
      <c r="D14" s="34">
        <f>VLOOKUP(A14,Equip.Herram[],4,FALSE)</f>
        <v>24840</v>
      </c>
      <c r="E14" s="34"/>
      <c r="F14" s="14">
        <v>150</v>
      </c>
      <c r="G14" s="34">
        <f>ROUND(D14/F14,0)</f>
        <v>166</v>
      </c>
    </row>
    <row r="15" spans="1:9">
      <c r="B15" s="12"/>
      <c r="C15" s="13"/>
      <c r="D15" s="15"/>
      <c r="E15" s="15"/>
      <c r="F15" s="20"/>
      <c r="G15" s="19"/>
    </row>
    <row r="16" spans="1:9">
      <c r="B16" s="12"/>
      <c r="C16" s="13"/>
      <c r="D16" s="15"/>
      <c r="E16" s="15"/>
      <c r="F16" s="20"/>
      <c r="G16" s="19"/>
    </row>
    <row r="17" spans="1:9">
      <c r="D17" s="16"/>
      <c r="E17" s="16"/>
      <c r="F17" s="17" t="s">
        <v>2633</v>
      </c>
      <c r="G17" s="35">
        <f>SUM(G14:G16)</f>
        <v>166</v>
      </c>
    </row>
    <row r="18" spans="1:9">
      <c r="D18" s="16"/>
      <c r="E18" s="16"/>
      <c r="F18" s="16"/>
      <c r="G18" s="21"/>
    </row>
    <row r="19" spans="1:9">
      <c r="B19" s="9" t="s">
        <v>2636</v>
      </c>
      <c r="G19" s="22"/>
    </row>
    <row r="20" spans="1:9">
      <c r="A20" s="97" t="s">
        <v>1086</v>
      </c>
      <c r="B20" s="10" t="s">
        <v>17</v>
      </c>
      <c r="C20" s="11" t="s">
        <v>48</v>
      </c>
      <c r="D20" s="11" t="s">
        <v>2643</v>
      </c>
      <c r="E20" s="11"/>
      <c r="F20" s="11" t="s">
        <v>2644</v>
      </c>
      <c r="G20" s="23" t="s">
        <v>2421</v>
      </c>
      <c r="I20" s="37"/>
    </row>
    <row r="21" spans="1:9" ht="26.45" customHeight="1">
      <c r="A21" s="103">
        <v>1</v>
      </c>
      <c r="B21" s="100" t="str">
        <f>VLOOKUP(A21,Transporte[],2,FALSE)</f>
        <v>Carga terrestre Cali - Barbacoas</v>
      </c>
      <c r="C21" s="25" t="s">
        <v>152</v>
      </c>
      <c r="D21" s="228">
        <f>+SUM(E8:E9)</f>
        <v>0.34430000000000005</v>
      </c>
      <c r="E21" s="96"/>
      <c r="F21" s="120">
        <f>VLOOKUP(A21,Transporte[],7,FALSE)</f>
        <v>206</v>
      </c>
      <c r="G21" s="33">
        <f>D21*F21</f>
        <v>70.92580000000001</v>
      </c>
    </row>
    <row r="22" spans="1:9" ht="13.15" customHeight="1">
      <c r="A22" s="103">
        <v>3</v>
      </c>
      <c r="B22" s="100" t="str">
        <f>VLOOKUP(A22,Transporte[],2,FALSE)</f>
        <v>Carga helicoptero Barbacoas - Comunidades</v>
      </c>
      <c r="C22" s="25" t="s">
        <v>152</v>
      </c>
      <c r="D22" s="228">
        <f>+SUM(E8:E9)</f>
        <v>0.34430000000000005</v>
      </c>
      <c r="E22" s="96"/>
      <c r="F22" s="120">
        <f>VLOOKUP(A22,Transporte[],7,FALSE)</f>
        <v>17156.719324002574</v>
      </c>
      <c r="G22" s="33">
        <f>D22*F22</f>
        <v>5907.0584632540867</v>
      </c>
    </row>
    <row r="23" spans="1:9" ht="13.15" customHeight="1">
      <c r="B23" s="24"/>
      <c r="C23" s="25"/>
      <c r="D23" s="26"/>
      <c r="E23" s="26"/>
      <c r="F23" s="33"/>
      <c r="G23" s="33"/>
    </row>
    <row r="24" spans="1:9">
      <c r="D24" s="16"/>
      <c r="E24" s="16"/>
      <c r="F24" s="27" t="s">
        <v>2633</v>
      </c>
      <c r="G24" s="35">
        <f>SUM(G21:G23)</f>
        <v>5977.9842632540867</v>
      </c>
    </row>
    <row r="25" spans="1:9">
      <c r="D25" s="16"/>
      <c r="E25" s="16"/>
      <c r="G25" s="21"/>
    </row>
    <row r="26" spans="1:9">
      <c r="B26" s="9" t="s">
        <v>2638</v>
      </c>
      <c r="D26" s="28"/>
      <c r="E26" s="28"/>
      <c r="F26" s="29"/>
      <c r="G26" s="22"/>
    </row>
    <row r="27" spans="1:9" s="16" customFormat="1">
      <c r="A27" s="97" t="s">
        <v>1086</v>
      </c>
      <c r="B27" s="10" t="s">
        <v>17</v>
      </c>
      <c r="C27" s="11" t="s">
        <v>2639</v>
      </c>
      <c r="D27" s="11" t="s">
        <v>2640</v>
      </c>
      <c r="E27" s="11"/>
      <c r="F27" s="11" t="s">
        <v>1200</v>
      </c>
      <c r="G27" s="23" t="s">
        <v>2421</v>
      </c>
    </row>
    <row r="28" spans="1:9" ht="14.45">
      <c r="A28" s="103">
        <v>1</v>
      </c>
      <c r="B28" s="100" t="str">
        <f>VLOOKUP(A28,ManoObra[],2,FALSE)</f>
        <v>Electricista</v>
      </c>
      <c r="C28" s="38">
        <f>VLOOKUP(A28,ManoObra[],7,FALSE)</f>
        <v>78165</v>
      </c>
      <c r="D28" s="20">
        <f>FP!$B$28</f>
        <v>1.61</v>
      </c>
      <c r="E28" s="20"/>
      <c r="F28" s="14">
        <v>150</v>
      </c>
      <c r="G28" s="34">
        <f>ROUND(C28*D28/F28,0)</f>
        <v>839</v>
      </c>
      <c r="I28" s="75"/>
    </row>
    <row r="29" spans="1:9" ht="14.45">
      <c r="A29" s="103">
        <v>2</v>
      </c>
      <c r="B29" s="100" t="str">
        <f>VLOOKUP(A29,ManoObra[],2,FALSE)</f>
        <v>Ayudante</v>
      </c>
      <c r="C29" s="38">
        <f>VLOOKUP(A29,ManoObra[],7,FALSE)</f>
        <v>72655</v>
      </c>
      <c r="D29" s="20">
        <f>FP!$B$28</f>
        <v>1.61</v>
      </c>
      <c r="E29" s="20"/>
      <c r="F29" s="14">
        <v>150</v>
      </c>
      <c r="G29" s="34">
        <f>ROUND(C29*D29/F29,0)</f>
        <v>780</v>
      </c>
    </row>
    <row r="30" spans="1:9">
      <c r="D30" s="16"/>
      <c r="E30" s="16"/>
      <c r="F30" s="27" t="s">
        <v>2633</v>
      </c>
      <c r="G30" s="40">
        <f>SUM(G28:G29)</f>
        <v>1619</v>
      </c>
    </row>
    <row r="31" spans="1:9">
      <c r="D31" s="16"/>
      <c r="E31" s="16"/>
      <c r="G31" s="22"/>
    </row>
    <row r="32" spans="1:9" ht="12.75" customHeight="1">
      <c r="A32"/>
      <c r="B32"/>
      <c r="D32" s="1650" t="s">
        <v>2641</v>
      </c>
      <c r="E32" s="1654"/>
      <c r="F32" s="1651"/>
      <c r="G32" s="36">
        <f>G10+G17+G24+G30</f>
        <v>14970.984263254086</v>
      </c>
    </row>
    <row r="33" spans="1:7">
      <c r="A33" s="275" t="s">
        <v>99</v>
      </c>
      <c r="B33" s="275" t="s">
        <v>100</v>
      </c>
      <c r="D33" s="16"/>
      <c r="E33" s="16"/>
      <c r="F33" s="8"/>
      <c r="G33" s="39"/>
    </row>
    <row r="34" spans="1:7">
      <c r="A34" s="276"/>
      <c r="B34" s="275" t="s">
        <v>101</v>
      </c>
    </row>
  </sheetData>
  <mergeCells count="4">
    <mergeCell ref="B1:G1"/>
    <mergeCell ref="B3:F3"/>
    <mergeCell ref="B4:D4"/>
    <mergeCell ref="D32:F32"/>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9" tint="0.59999389629810485"/>
    <pageSetUpPr fitToPage="1"/>
  </sheetPr>
  <dimension ref="A1:I34"/>
  <sheetViews>
    <sheetView view="pageBreakPreview" zoomScale="60" zoomScaleNormal="10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KW'!A39,", ",'3. MR 10 KW'!A39,", ",'4. MR 15 KW'!A39)</f>
        <v>ITEM:  2.5.3, 3.5.3, 4.5.3</v>
      </c>
      <c r="C3" s="1653"/>
      <c r="D3" s="1653"/>
      <c r="E3" s="1653"/>
      <c r="F3" s="1653"/>
      <c r="G3" s="4" t="s">
        <v>2642</v>
      </c>
      <c r="H3" s="5"/>
    </row>
    <row r="4" spans="1:9">
      <c r="B4" s="1647" t="str">
        <f>+'3. MR 10 KW'!B39</f>
        <v>Sumunistro hincado y plomado Poste 8 x 510 kgf Fibra de vidrio</v>
      </c>
      <c r="C4" s="1648"/>
      <c r="D4" s="1649"/>
      <c r="E4" s="223"/>
      <c r="G4" s="6" t="str">
        <f>+'3. MR 10 KW'!C39</f>
        <v>und</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335</v>
      </c>
      <c r="B8" s="100" t="str">
        <f>VLOOKUP(A8,Materiales[],3,FALSE)</f>
        <v>Poste en fibra de vidrio 8m 750kgf</v>
      </c>
      <c r="C8" s="99" t="str">
        <f>VLOOKUP(A8,Materiales[],4,FALSE)</f>
        <v>UN</v>
      </c>
      <c r="D8" s="96">
        <v>1</v>
      </c>
      <c r="E8" s="224">
        <f>VLOOKUP(A8,Materiales[],5,FALSE)*D8</f>
        <v>199</v>
      </c>
      <c r="F8" s="101">
        <f>VLOOKUP(A8,Materiales[],6,FALSE)</f>
        <v>1160448</v>
      </c>
      <c r="G8" s="101">
        <f>ROUND(D8*F8,0)</f>
        <v>1160448</v>
      </c>
      <c r="I8" s="31"/>
    </row>
    <row r="9" spans="1:9" ht="25.5" customHeight="1">
      <c r="A9" s="103">
        <v>209</v>
      </c>
      <c r="B9" s="100" t="str">
        <f>VLOOKUP(A9,Materiales[],3,FALSE)</f>
        <v>Concreto simple resistencia 3000 psi - Mezcla in situ   para cimentación de cerramiento, incluye formaleta de madera</v>
      </c>
      <c r="C9" s="99" t="str">
        <f>VLOOKUP(A9,Materiales[],4,FALSE)</f>
        <v>m3</v>
      </c>
      <c r="D9" s="228">
        <v>0.25</v>
      </c>
      <c r="E9" s="224">
        <f>VLOOKUP(A9,Materiales[],5,FALSE)*D9</f>
        <v>705.3</v>
      </c>
      <c r="F9" s="101">
        <f>VLOOKUP(A9,Materiales[],6,FALSE)</f>
        <v>478654</v>
      </c>
      <c r="G9" s="101">
        <f>ROUND(D9*F9,0)</f>
        <v>119664</v>
      </c>
      <c r="I9" s="31">
        <f>+D21/E9</f>
        <v>0.1417836381681554</v>
      </c>
    </row>
    <row r="10" spans="1:9">
      <c r="D10" s="16"/>
      <c r="E10" s="16"/>
      <c r="F10" s="27" t="s">
        <v>2633</v>
      </c>
      <c r="G10" s="40">
        <f>SUM(G8:G9)</f>
        <v>1280112</v>
      </c>
    </row>
    <row r="12" spans="1:9">
      <c r="B12" s="18" t="s">
        <v>2634</v>
      </c>
      <c r="G12" s="37"/>
    </row>
    <row r="13" spans="1:9">
      <c r="A13" s="97" t="s">
        <v>1086</v>
      </c>
      <c r="B13" s="98" t="s">
        <v>17</v>
      </c>
      <c r="C13" s="11" t="s">
        <v>1891</v>
      </c>
      <c r="D13" s="11" t="s">
        <v>2635</v>
      </c>
      <c r="E13" s="11"/>
      <c r="F13" s="11" t="s">
        <v>1200</v>
      </c>
      <c r="G13" s="11" t="s">
        <v>2421</v>
      </c>
    </row>
    <row r="14" spans="1:9" ht="26.45">
      <c r="A14" s="103">
        <v>12</v>
      </c>
      <c r="B14" s="100" t="str">
        <f>VLOOKUP(A14,Equip.Herram[],2,FALSE)</f>
        <v>Compactador manual (saltarín) peso de operación (kg.) 52, fuerza de impacto por golpe (KN) 12</v>
      </c>
      <c r="C14" s="13" t="str">
        <f>VLOOKUP(A14,Equip.Herram[],3,FALSE)</f>
        <v>HORA</v>
      </c>
      <c r="D14" s="34">
        <f>VLOOKUP(A14,Equip.Herram[],4,FALSE)</f>
        <v>13379</v>
      </c>
      <c r="E14" s="34"/>
      <c r="F14" s="14">
        <v>2</v>
      </c>
      <c r="G14" s="34">
        <f>ROUND(D14/F14,0)</f>
        <v>6690</v>
      </c>
    </row>
    <row r="15" spans="1:9" ht="14.45">
      <c r="A15" s="103">
        <v>14</v>
      </c>
      <c r="B15" s="100" t="str">
        <f>VLOOKUP(A15,Equip.Herram[],2,FALSE)</f>
        <v>Herramienta para hoyar</v>
      </c>
      <c r="C15" s="13" t="str">
        <f>VLOOKUP(A15,Equip.Herram[],3,FALSE)</f>
        <v>HORA</v>
      </c>
      <c r="D15" s="34">
        <f>VLOOKUP(A15,Equip.Herram[],4,FALSE)</f>
        <v>19044</v>
      </c>
      <c r="E15" s="34"/>
      <c r="F15" s="14">
        <v>2</v>
      </c>
      <c r="G15" s="34">
        <f>ROUND(D15/F15,0)</f>
        <v>9522</v>
      </c>
    </row>
    <row r="16" spans="1:9">
      <c r="B16" s="12"/>
      <c r="C16" s="13"/>
      <c r="D16" s="15"/>
      <c r="E16" s="15"/>
      <c r="F16" s="20"/>
      <c r="G16" s="19"/>
    </row>
    <row r="17" spans="1:9">
      <c r="D17" s="16"/>
      <c r="E17" s="16"/>
      <c r="F17" s="17" t="s">
        <v>2633</v>
      </c>
      <c r="G17" s="35">
        <f>SUM(G14:G16)</f>
        <v>16212</v>
      </c>
    </row>
    <row r="18" spans="1:9">
      <c r="D18" s="16"/>
      <c r="E18" s="16"/>
      <c r="F18" s="16"/>
      <c r="G18" s="21"/>
    </row>
    <row r="19" spans="1:9">
      <c r="B19" s="9" t="s">
        <v>2636</v>
      </c>
      <c r="G19" s="22"/>
    </row>
    <row r="20" spans="1:9">
      <c r="A20" s="97" t="s">
        <v>1086</v>
      </c>
      <c r="B20" s="10" t="s">
        <v>17</v>
      </c>
      <c r="C20" s="11" t="s">
        <v>48</v>
      </c>
      <c r="D20" s="11" t="s">
        <v>2643</v>
      </c>
      <c r="E20" s="11"/>
      <c r="F20" s="11" t="s">
        <v>2644</v>
      </c>
      <c r="G20" s="23" t="s">
        <v>2421</v>
      </c>
      <c r="I20" s="37"/>
    </row>
    <row r="21" spans="1:9" ht="26.45" customHeight="1">
      <c r="A21" s="103">
        <v>9</v>
      </c>
      <c r="B21" s="100" t="str">
        <f>VLOOKUP(A21,Transporte[],2,FALSE)</f>
        <v>Carga terrestre Cantera Petrea - Comunidades</v>
      </c>
      <c r="C21" s="25" t="s">
        <v>152</v>
      </c>
      <c r="D21" s="228">
        <v>100</v>
      </c>
      <c r="E21" s="96"/>
      <c r="F21" s="120">
        <f>VLOOKUP(A21,Transporte[],7,FALSE)</f>
        <v>50</v>
      </c>
      <c r="G21" s="33">
        <f>D21*F21</f>
        <v>5000</v>
      </c>
    </row>
    <row r="22" spans="1:9" ht="26.45" customHeight="1">
      <c r="A22" s="103">
        <v>1</v>
      </c>
      <c r="B22" s="100" t="str">
        <f>VLOOKUP(A22,Transporte[],2,FALSE)</f>
        <v>Carga terrestre Cali - Barbacoas</v>
      </c>
      <c r="C22" s="25" t="s">
        <v>152</v>
      </c>
      <c r="D22" s="228">
        <f>+E8</f>
        <v>199</v>
      </c>
      <c r="E22" s="96"/>
      <c r="F22" s="120">
        <f>VLOOKUP(A22,Transporte[],7,FALSE)</f>
        <v>206</v>
      </c>
      <c r="G22" s="33">
        <f t="shared" ref="G22" si="0">D22*F22</f>
        <v>40994</v>
      </c>
    </row>
    <row r="23" spans="1:9" ht="13.15" customHeight="1">
      <c r="A23" s="103">
        <v>11</v>
      </c>
      <c r="B23" s="100" t="str">
        <f>VLOOKUP(A23,Transporte[],2,FALSE)</f>
        <v>Carga Terrestre Barbacoas - Comunidades</v>
      </c>
      <c r="C23" s="25" t="s">
        <v>152</v>
      </c>
      <c r="D23" s="228">
        <f>+D22</f>
        <v>199</v>
      </c>
      <c r="E23" s="96"/>
      <c r="F23" s="120">
        <f>VLOOKUP(A23,Transporte[],7,FALSE)</f>
        <v>4000</v>
      </c>
      <c r="G23" s="33">
        <f>D23*F23</f>
        <v>796000</v>
      </c>
    </row>
    <row r="24" spans="1:9">
      <c r="D24" s="16"/>
      <c r="E24" s="16"/>
      <c r="F24" s="27" t="s">
        <v>2633</v>
      </c>
      <c r="G24" s="35">
        <f>SUM(G21:G23)</f>
        <v>841994</v>
      </c>
    </row>
    <row r="25" spans="1:9">
      <c r="D25" s="16"/>
      <c r="E25" s="16"/>
      <c r="G25" s="21"/>
    </row>
    <row r="26" spans="1:9">
      <c r="B26" s="9" t="s">
        <v>2638</v>
      </c>
      <c r="D26" s="28"/>
      <c r="E26" s="28"/>
      <c r="F26" s="29"/>
      <c r="G26" s="22"/>
    </row>
    <row r="27" spans="1:9" s="16" customFormat="1">
      <c r="A27" s="97" t="s">
        <v>1086</v>
      </c>
      <c r="B27" s="10" t="s">
        <v>17</v>
      </c>
      <c r="C27" s="11" t="s">
        <v>2639</v>
      </c>
      <c r="D27" s="11" t="s">
        <v>2640</v>
      </c>
      <c r="E27" s="11"/>
      <c r="F27" s="11" t="s">
        <v>1200</v>
      </c>
      <c r="G27" s="23" t="s">
        <v>2421</v>
      </c>
    </row>
    <row r="28" spans="1:9" ht="14.45">
      <c r="A28" s="103">
        <v>1</v>
      </c>
      <c r="B28" s="100" t="str">
        <f>VLOOKUP(A28,ManoObra[],2,FALSE)</f>
        <v>Electricista</v>
      </c>
      <c r="C28" s="38">
        <f>VLOOKUP(A28,ManoObra[],7,FALSE)</f>
        <v>78165</v>
      </c>
      <c r="D28" s="20">
        <f>FP!$B$28</f>
        <v>1.61</v>
      </c>
      <c r="E28" s="20"/>
      <c r="F28" s="14">
        <v>2</v>
      </c>
      <c r="G28" s="34">
        <f>ROUND(C28*D28/F28,0)</f>
        <v>62923</v>
      </c>
      <c r="I28" s="75"/>
    </row>
    <row r="29" spans="1:9" ht="14.45">
      <c r="A29" s="103">
        <v>2</v>
      </c>
      <c r="B29" s="100" t="str">
        <f>VLOOKUP(A29,ManoObra[],2,FALSE)</f>
        <v>Ayudante</v>
      </c>
      <c r="C29" s="38">
        <f>VLOOKUP(A29,ManoObra[],7,FALSE)</f>
        <v>72655</v>
      </c>
      <c r="D29" s="20">
        <f>FP!$B$28</f>
        <v>1.61</v>
      </c>
      <c r="E29" s="20"/>
      <c r="F29" s="14">
        <f>+F28</f>
        <v>2</v>
      </c>
      <c r="G29" s="34">
        <f>ROUND(C29*D29/F29,0)</f>
        <v>58487</v>
      </c>
    </row>
    <row r="30" spans="1:9">
      <c r="D30" s="16"/>
      <c r="E30" s="16"/>
      <c r="F30" s="27" t="s">
        <v>2633</v>
      </c>
      <c r="G30" s="40">
        <f>SUM(G28:G29)</f>
        <v>121410</v>
      </c>
    </row>
    <row r="31" spans="1:9">
      <c r="D31" s="16"/>
      <c r="E31" s="16"/>
      <c r="G31" s="22"/>
    </row>
    <row r="32" spans="1:9" ht="12.75" customHeight="1">
      <c r="A32"/>
      <c r="B32"/>
      <c r="D32" s="1650" t="s">
        <v>2641</v>
      </c>
      <c r="E32" s="1654"/>
      <c r="F32" s="1651"/>
      <c r="G32" s="36">
        <f>G10+G17+G24+G30</f>
        <v>2259728</v>
      </c>
    </row>
    <row r="33" spans="1:7">
      <c r="A33" s="275" t="s">
        <v>99</v>
      </c>
      <c r="B33" s="275" t="s">
        <v>100</v>
      </c>
      <c r="D33" s="16"/>
      <c r="E33" s="16"/>
      <c r="F33" s="8"/>
      <c r="G33" s="39"/>
    </row>
    <row r="34" spans="1:7">
      <c r="A34" s="276"/>
      <c r="B34" s="275" t="s">
        <v>101</v>
      </c>
    </row>
  </sheetData>
  <mergeCells count="4">
    <mergeCell ref="B1:G1"/>
    <mergeCell ref="B3:F3"/>
    <mergeCell ref="B4:D4"/>
    <mergeCell ref="D32:F32"/>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9" tint="0.59999389629810485"/>
    <pageSetUpPr fitToPage="1"/>
  </sheetPr>
  <dimension ref="A1:I36"/>
  <sheetViews>
    <sheetView view="pageBreakPreview" topLeftCell="A4"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KW'!A40,", ",'3. MR 10 KW'!A40,", ",'4. MR 15 KW'!A40)</f>
        <v>ITEM:  2.5.4, 3.5.4, 4.5.4</v>
      </c>
      <c r="C3" s="1653"/>
      <c r="D3" s="1653"/>
      <c r="E3" s="1653"/>
      <c r="F3" s="1653"/>
      <c r="G3" s="4" t="s">
        <v>2642</v>
      </c>
      <c r="H3" s="5"/>
    </row>
    <row r="4" spans="1:9">
      <c r="B4" s="1647" t="str">
        <f>+'3. MR 10 KW'!B40</f>
        <v>Suministro e instalación Caja de distribucion en poste (hasta 9 usuarios)</v>
      </c>
      <c r="C4" s="1648"/>
      <c r="D4" s="1649"/>
      <c r="E4" s="223"/>
      <c r="G4" s="6" t="str">
        <f>+'3. MR 10 KW'!C40</f>
        <v>und</v>
      </c>
    </row>
    <row r="5" spans="1:9">
      <c r="B5" s="7"/>
      <c r="G5" s="8"/>
    </row>
    <row r="6" spans="1:9">
      <c r="B6" s="18" t="s">
        <v>2632</v>
      </c>
    </row>
    <row r="7" spans="1:9">
      <c r="A7" s="97" t="s">
        <v>1086</v>
      </c>
      <c r="B7" s="98" t="s">
        <v>17</v>
      </c>
      <c r="C7" s="98" t="s">
        <v>48</v>
      </c>
      <c r="D7" s="98" t="s">
        <v>1227</v>
      </c>
      <c r="E7" s="98" t="s">
        <v>2643</v>
      </c>
      <c r="F7" s="98" t="s">
        <v>2420</v>
      </c>
      <c r="G7" s="98" t="s">
        <v>2421</v>
      </c>
    </row>
    <row r="8" spans="1:9" ht="32.450000000000003" customHeight="1">
      <c r="A8" s="103">
        <v>381</v>
      </c>
      <c r="B8" s="100" t="str">
        <f>VLOOKUP(A8,Materiales[],3,FALSE)</f>
        <v>Caja para acometida en policarbonato trifásica 9 usuarios</v>
      </c>
      <c r="C8" s="99" t="str">
        <f>VLOOKUP(A8,Materiales[],4,FALSE)</f>
        <v>UN</v>
      </c>
      <c r="D8" s="96">
        <v>1</v>
      </c>
      <c r="E8" s="224">
        <f>VLOOKUP(A8,Materiales[],5,FALSE)*D8</f>
        <v>3</v>
      </c>
      <c r="F8" s="101">
        <f>VLOOKUP(A8,Materiales[],6,FALSE)</f>
        <v>434068</v>
      </c>
      <c r="G8" s="101">
        <f>ROUND(D8*F8,0)</f>
        <v>434068</v>
      </c>
      <c r="I8" s="31"/>
    </row>
    <row r="9" spans="1:9" ht="14.45">
      <c r="A9" s="103">
        <v>309</v>
      </c>
      <c r="B9" s="100" t="str">
        <f>VLOOKUP(A9,Materiales[],3,FALSE)</f>
        <v xml:space="preserve">Cinta bandit 5/8" </v>
      </c>
      <c r="C9" s="99" t="str">
        <f>VLOOKUP(A9,Materiales[],4,FALSE)</f>
        <v>ml</v>
      </c>
      <c r="D9" s="228">
        <v>2</v>
      </c>
      <c r="E9" s="224">
        <f>VLOOKUP(A9,Materiales[],5,FALSE)*D9</f>
        <v>0.1</v>
      </c>
      <c r="F9" s="101">
        <f>VLOOKUP(A9,Materiales[],6,FALSE)</f>
        <v>4177</v>
      </c>
      <c r="G9" s="101">
        <f t="shared" ref="G9:G11" si="0">ROUND(D9*F9,0)</f>
        <v>8354</v>
      </c>
      <c r="I9" s="31"/>
    </row>
    <row r="10" spans="1:9" ht="14.45">
      <c r="A10" s="103">
        <v>310</v>
      </c>
      <c r="B10" s="100" t="str">
        <f>VLOOKUP(A10,Materiales[],3,FALSE)</f>
        <v>Hebilla de acero inoxidable 5/8"</v>
      </c>
      <c r="C10" s="99" t="str">
        <f>VLOOKUP(A10,Materiales[],4,FALSE)</f>
        <v>UN</v>
      </c>
      <c r="D10" s="228">
        <f>+D9</f>
        <v>2</v>
      </c>
      <c r="E10" s="224">
        <f>VLOOKUP(A10,Materiales[],5,FALSE)*D10</f>
        <v>0.1</v>
      </c>
      <c r="F10" s="101">
        <f>VLOOKUP(A10,Materiales[],6,FALSE)</f>
        <v>930</v>
      </c>
      <c r="G10" s="101">
        <f t="shared" si="0"/>
        <v>1860</v>
      </c>
      <c r="I10" s="31"/>
    </row>
    <row r="11" spans="1:9" ht="14.45">
      <c r="A11" s="103">
        <v>113</v>
      </c>
      <c r="B11" s="100" t="str">
        <f>VLOOKUP(A11,Materiales[],3,FALSE)</f>
        <v>Cable Al Multiplex Triplex 2x2 + 2 THWN</v>
      </c>
      <c r="C11" s="99" t="str">
        <f>VLOOKUP(A11,Materiales[],4,FALSE)</f>
        <v>ML</v>
      </c>
      <c r="D11" s="228">
        <v>3</v>
      </c>
      <c r="E11" s="224">
        <f>VLOOKUP(A11,Materiales[],5,FALSE)*D11</f>
        <v>1.92</v>
      </c>
      <c r="F11" s="101">
        <f>VLOOKUP(A11,Materiales[],6,FALSE)</f>
        <v>17308</v>
      </c>
      <c r="G11" s="101">
        <f t="shared" si="0"/>
        <v>51924</v>
      </c>
      <c r="I11" s="31"/>
    </row>
    <row r="12" spans="1:9">
      <c r="D12" s="16"/>
      <c r="E12" s="16"/>
      <c r="F12" s="27" t="s">
        <v>2633</v>
      </c>
      <c r="G12" s="40">
        <f>SUM(G8:G11)</f>
        <v>496206</v>
      </c>
    </row>
    <row r="14" spans="1:9">
      <c r="B14" s="18" t="s">
        <v>2634</v>
      </c>
      <c r="G14" s="37"/>
    </row>
    <row r="15" spans="1:9">
      <c r="A15" s="97" t="s">
        <v>1086</v>
      </c>
      <c r="B15" s="98" t="s">
        <v>17</v>
      </c>
      <c r="C15" s="11" t="s">
        <v>1891</v>
      </c>
      <c r="D15" s="11" t="s">
        <v>2635</v>
      </c>
      <c r="E15" s="11"/>
      <c r="F15" s="11" t="s">
        <v>1200</v>
      </c>
      <c r="G15" s="11" t="s">
        <v>2421</v>
      </c>
    </row>
    <row r="16" spans="1:9" ht="14.45">
      <c r="A16" s="103">
        <v>1</v>
      </c>
      <c r="B16" s="100" t="str">
        <f>VLOOKUP(A16,Equip.Herram[],2,FALSE)</f>
        <v>Herramienta menor</v>
      </c>
      <c r="C16" s="13" t="str">
        <f>VLOOKUP(A16,Equip.Herram[],3,FALSE)</f>
        <v>UN</v>
      </c>
      <c r="D16" s="34">
        <f>VLOOKUP(A16,Equip.Herram[],4,FALSE)</f>
        <v>24840</v>
      </c>
      <c r="E16" s="34"/>
      <c r="F16" s="14">
        <f>+RENDIMIENTOS!$C$47</f>
        <v>12</v>
      </c>
      <c r="G16" s="34">
        <f>ROUND(D16/F16,0)</f>
        <v>2070</v>
      </c>
    </row>
    <row r="17" spans="1:9">
      <c r="B17" s="12"/>
      <c r="C17" s="13"/>
      <c r="D17" s="15"/>
      <c r="E17" s="15"/>
      <c r="F17" s="20"/>
      <c r="G17" s="19"/>
    </row>
    <row r="18" spans="1:9">
      <c r="B18" s="12"/>
      <c r="C18" s="13"/>
      <c r="D18" s="15"/>
      <c r="E18" s="15"/>
      <c r="F18" s="20"/>
      <c r="G18" s="19"/>
    </row>
    <row r="19" spans="1:9">
      <c r="D19" s="16"/>
      <c r="E19" s="16"/>
      <c r="F19" s="17" t="s">
        <v>2633</v>
      </c>
      <c r="G19" s="35">
        <f>SUM(G16:G18)</f>
        <v>2070</v>
      </c>
    </row>
    <row r="20" spans="1:9">
      <c r="D20" s="16"/>
      <c r="E20" s="16"/>
      <c r="F20" s="16"/>
      <c r="G20" s="21"/>
    </row>
    <row r="21" spans="1:9">
      <c r="B21" s="9" t="s">
        <v>2636</v>
      </c>
      <c r="G21" s="22"/>
    </row>
    <row r="22" spans="1:9">
      <c r="A22" s="97" t="s">
        <v>1086</v>
      </c>
      <c r="B22" s="10" t="s">
        <v>17</v>
      </c>
      <c r="C22" s="11" t="s">
        <v>48</v>
      </c>
      <c r="D22" s="11" t="s">
        <v>2643</v>
      </c>
      <c r="E22" s="11"/>
      <c r="F22" s="11" t="s">
        <v>2644</v>
      </c>
      <c r="G22" s="23" t="s">
        <v>2421</v>
      </c>
      <c r="I22" s="37"/>
    </row>
    <row r="23" spans="1:9" ht="26.45" hidden="1" customHeight="1">
      <c r="A23" s="103"/>
      <c r="B23" s="100"/>
      <c r="C23" s="25"/>
      <c r="D23" s="228"/>
      <c r="E23" s="96"/>
      <c r="F23" s="120"/>
      <c r="G23" s="33"/>
    </row>
    <row r="24" spans="1:9" ht="26.45" customHeight="1">
      <c r="A24" s="103">
        <v>1</v>
      </c>
      <c r="B24" s="100" t="str">
        <f>VLOOKUP(A24,Transporte[],2,FALSE)</f>
        <v>Carga terrestre Cali - Barbacoas</v>
      </c>
      <c r="C24" s="25" t="s">
        <v>152</v>
      </c>
      <c r="D24" s="228">
        <f>+SUM(E8:E11)</f>
        <v>5.12</v>
      </c>
      <c r="E24" s="96"/>
      <c r="F24" s="120">
        <f>VLOOKUP(A24,Transporte[],7,FALSE)</f>
        <v>206</v>
      </c>
      <c r="G24" s="33">
        <f>D24*F24</f>
        <v>1054.72</v>
      </c>
    </row>
    <row r="25" spans="1:9" ht="13.15" customHeight="1">
      <c r="A25" s="103">
        <v>11</v>
      </c>
      <c r="B25" s="100" t="str">
        <f>VLOOKUP(A25,Transporte[],2,FALSE)</f>
        <v>Carga Terrestre Barbacoas - Comunidades</v>
      </c>
      <c r="C25" s="25" t="s">
        <v>152</v>
      </c>
      <c r="D25" s="228">
        <f>+SUM(E8:E11)</f>
        <v>5.12</v>
      </c>
      <c r="E25" s="96"/>
      <c r="F25" s="120">
        <f>VLOOKUP(A25,Transporte[],7,FALSE)</f>
        <v>4000</v>
      </c>
      <c r="G25" s="33">
        <f>D25*F25</f>
        <v>20480</v>
      </c>
    </row>
    <row r="26" spans="1:9">
      <c r="D26" s="16"/>
      <c r="E26" s="16"/>
      <c r="F26" s="27" t="s">
        <v>2633</v>
      </c>
      <c r="G26" s="35">
        <f>SUM(G23:G25)</f>
        <v>21534.720000000001</v>
      </c>
    </row>
    <row r="27" spans="1:9">
      <c r="D27" s="16"/>
      <c r="E27" s="16"/>
      <c r="G27" s="21"/>
    </row>
    <row r="28" spans="1:9">
      <c r="B28" s="9" t="s">
        <v>2638</v>
      </c>
      <c r="D28" s="28"/>
      <c r="E28" s="28"/>
      <c r="F28" s="29"/>
      <c r="G28" s="22"/>
    </row>
    <row r="29" spans="1:9" s="16" customFormat="1">
      <c r="A29" s="97" t="s">
        <v>1086</v>
      </c>
      <c r="B29" s="10" t="s">
        <v>17</v>
      </c>
      <c r="C29" s="11" t="s">
        <v>2639</v>
      </c>
      <c r="D29" s="11" t="s">
        <v>2640</v>
      </c>
      <c r="E29" s="11"/>
      <c r="F29" s="11" t="s">
        <v>1200</v>
      </c>
      <c r="G29" s="23" t="s">
        <v>2421</v>
      </c>
    </row>
    <row r="30" spans="1:9" ht="14.45">
      <c r="A30" s="103">
        <v>1</v>
      </c>
      <c r="B30" s="100" t="str">
        <f>VLOOKUP(A30,ManoObra[],2,FALSE)</f>
        <v>Electricista</v>
      </c>
      <c r="C30" s="38">
        <f>VLOOKUP(A30,ManoObra[],7,FALSE)</f>
        <v>78165</v>
      </c>
      <c r="D30" s="20">
        <f>FP!$B$28</f>
        <v>1.61</v>
      </c>
      <c r="E30" s="20"/>
      <c r="F30" s="14">
        <v>6</v>
      </c>
      <c r="G30" s="34">
        <f>ROUND(C30*D30/F30,0)</f>
        <v>20974</v>
      </c>
      <c r="I30" s="75"/>
    </row>
    <row r="31" spans="1:9" ht="14.45">
      <c r="A31" s="103">
        <v>2</v>
      </c>
      <c r="B31" s="100" t="str">
        <f>VLOOKUP(A31,ManoObra[],2,FALSE)</f>
        <v>Ayudante</v>
      </c>
      <c r="C31" s="38">
        <f>VLOOKUP(A31,ManoObra[],7,FALSE)</f>
        <v>72655</v>
      </c>
      <c r="D31" s="20">
        <f>FP!$B$28</f>
        <v>1.61</v>
      </c>
      <c r="E31" s="20"/>
      <c r="F31" s="14">
        <f>+F30</f>
        <v>6</v>
      </c>
      <c r="G31" s="34">
        <f>ROUND(C31*D31/F31,0)</f>
        <v>19496</v>
      </c>
    </row>
    <row r="32" spans="1:9">
      <c r="D32" s="16"/>
      <c r="E32" s="16"/>
      <c r="F32" s="27" t="s">
        <v>2633</v>
      </c>
      <c r="G32" s="40">
        <f>SUM(G30:G31)</f>
        <v>40470</v>
      </c>
    </row>
    <row r="33" spans="1:7">
      <c r="D33" s="16"/>
      <c r="E33" s="16"/>
      <c r="G33" s="22"/>
    </row>
    <row r="34" spans="1:7" ht="12.75" customHeight="1">
      <c r="A34"/>
      <c r="B34"/>
      <c r="D34" s="1650" t="s">
        <v>2641</v>
      </c>
      <c r="E34" s="1654"/>
      <c r="F34" s="1651"/>
      <c r="G34" s="36">
        <f>G12+G19+G26+G32</f>
        <v>560280.72</v>
      </c>
    </row>
    <row r="35" spans="1:7">
      <c r="A35" s="275" t="s">
        <v>99</v>
      </c>
      <c r="B35" s="275" t="s">
        <v>100</v>
      </c>
      <c r="D35" s="16"/>
      <c r="E35" s="16"/>
      <c r="F35" s="8"/>
      <c r="G35" s="39"/>
    </row>
    <row r="36" spans="1:7">
      <c r="A36" s="276"/>
      <c r="B36" s="275" t="s">
        <v>101</v>
      </c>
    </row>
  </sheetData>
  <mergeCells count="4">
    <mergeCell ref="B1:G1"/>
    <mergeCell ref="B3:F3"/>
    <mergeCell ref="B4:D4"/>
    <mergeCell ref="D34:F34"/>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FE96A-5F26-409E-90B4-F688248A2DC5}">
  <sheetPr>
    <tabColor theme="9" tint="0.59999389629810485"/>
    <pageSetUpPr fitToPage="1"/>
  </sheetPr>
  <dimension ref="A1:I39"/>
  <sheetViews>
    <sheetView view="pageBreakPreview" topLeftCell="A7"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KW'!A41,", ",'3. MR 10 KW'!A41,", ",'4. MR 15 KW'!A41)</f>
        <v>ITEM:  2.5.5, 3.5.5, 4.5.5</v>
      </c>
      <c r="C3" s="1653"/>
      <c r="D3" s="1653"/>
      <c r="E3" s="1653"/>
      <c r="F3" s="1653"/>
      <c r="G3" s="4" t="s">
        <v>2642</v>
      </c>
      <c r="H3" s="5"/>
    </row>
    <row r="4" spans="1:9">
      <c r="B4" s="1647" t="str">
        <f>+'3. MR 10 KW'!B41</f>
        <v>Suministro e instalación Estructuras de paso LA320</v>
      </c>
      <c r="C4" s="1648"/>
      <c r="D4" s="1649"/>
      <c r="E4" s="223"/>
      <c r="G4" s="6" t="str">
        <f>+'3. MR 10 KW'!C41</f>
        <v>und</v>
      </c>
    </row>
    <row r="5" spans="1:9">
      <c r="B5" s="7"/>
      <c r="G5" s="8"/>
    </row>
    <row r="6" spans="1:9">
      <c r="B6" s="18" t="s">
        <v>2632</v>
      </c>
    </row>
    <row r="7" spans="1:9">
      <c r="A7" s="97" t="s">
        <v>1086</v>
      </c>
      <c r="B7" s="98" t="s">
        <v>17</v>
      </c>
      <c r="C7" s="98" t="s">
        <v>48</v>
      </c>
      <c r="D7" s="98" t="s">
        <v>1227</v>
      </c>
      <c r="E7" s="98" t="s">
        <v>2643</v>
      </c>
      <c r="F7" s="98" t="s">
        <v>2420</v>
      </c>
      <c r="G7" s="98" t="s">
        <v>2421</v>
      </c>
    </row>
    <row r="8" spans="1:9" ht="32.450000000000003" customHeight="1">
      <c r="A8" s="103">
        <v>275</v>
      </c>
      <c r="B8" s="100" t="str">
        <f>VLOOKUP(A8,Materiales[],3,FALSE)</f>
        <v>Arandela presión 5/8"</v>
      </c>
      <c r="C8" s="99" t="str">
        <f>VLOOKUP(A8,Materiales[],4,FALSE)</f>
        <v>UN</v>
      </c>
      <c r="D8" s="96">
        <v>2</v>
      </c>
      <c r="E8" s="224">
        <f>VLOOKUP(A8,Materiales[],5,FALSE)*D8</f>
        <v>0</v>
      </c>
      <c r="F8" s="101">
        <f>VLOOKUP(A8,Materiales[],6,FALSE)</f>
        <v>283</v>
      </c>
      <c r="G8" s="101">
        <f>ROUND(D8*F8,0)</f>
        <v>566</v>
      </c>
      <c r="I8" s="31"/>
    </row>
    <row r="9" spans="1:9" ht="14.45">
      <c r="A9" s="103">
        <v>276</v>
      </c>
      <c r="B9" s="100" t="str">
        <f>VLOOKUP(A9,Materiales[],3,FALSE)</f>
        <v>Arandela presión 1/2"</v>
      </c>
      <c r="C9" s="99" t="str">
        <f>VLOOKUP(A9,Materiales[],4,FALSE)</f>
        <v>UN</v>
      </c>
      <c r="D9" s="96">
        <v>2</v>
      </c>
      <c r="E9" s="224">
        <f>VLOOKUP(A9,Materiales[],5,FALSE)*D9</f>
        <v>0</v>
      </c>
      <c r="F9" s="101">
        <f>VLOOKUP(A9,Materiales[],6,FALSE)</f>
        <v>138</v>
      </c>
      <c r="G9" s="101">
        <f t="shared" ref="G9:G14" si="0">ROUND(D9*F9,0)</f>
        <v>276</v>
      </c>
      <c r="I9" s="31"/>
    </row>
    <row r="10" spans="1:9" ht="25.9" customHeight="1">
      <c r="A10" s="103">
        <v>384</v>
      </c>
      <c r="B10" s="100" t="str">
        <f>VLOOKUP(A10,Materiales[],3,FALSE)</f>
        <v>ARANDELA GUASA DE 1/2" GALVANIZADA EN CALIENTE</v>
      </c>
      <c r="C10" s="99" t="str">
        <f>VLOOKUP(A10,Materiales[],4,FALSE)</f>
        <v>UN</v>
      </c>
      <c r="D10" s="96">
        <v>2</v>
      </c>
      <c r="E10" s="224">
        <f>VLOOKUP(A10,Materiales[],5,FALSE)*D10</f>
        <v>0.02</v>
      </c>
      <c r="F10" s="101">
        <f>VLOOKUP(A10,Materiales[],6,FALSE)</f>
        <v>208</v>
      </c>
      <c r="G10" s="101">
        <f t="shared" ref="G10:G12" si="1">ROUND(D10*F10,0)</f>
        <v>416</v>
      </c>
      <c r="I10" s="31"/>
    </row>
    <row r="11" spans="1:9" ht="26.45">
      <c r="A11" s="103">
        <v>385</v>
      </c>
      <c r="B11" s="100" t="str">
        <f>VLOOKUP(A11,Materiales[],3,FALSE)</f>
        <v>ARANDELA GUASA DE 5/8" GALVANIZADA EN CALIENTE</v>
      </c>
      <c r="C11" s="99" t="str">
        <f>VLOOKUP(A11,Materiales[],4,FALSE)</f>
        <v>UN</v>
      </c>
      <c r="D11" s="96">
        <v>2</v>
      </c>
      <c r="E11" s="224">
        <f>VLOOKUP(A11,Materiales[],5,FALSE)*D11</f>
        <v>0.02</v>
      </c>
      <c r="F11" s="101">
        <f>VLOOKUP(A11,Materiales[],6,FALSE)</f>
        <v>253</v>
      </c>
      <c r="G11" s="101">
        <f t="shared" si="1"/>
        <v>506</v>
      </c>
      <c r="I11" s="31"/>
    </row>
    <row r="12" spans="1:9" ht="14.45">
      <c r="A12" s="103">
        <v>386</v>
      </c>
      <c r="B12" s="100" t="str">
        <f>VLOOKUP(A12,Materiales[],3,FALSE)</f>
        <v>COLLARIN DOS SALIDAS (7" - 8")</v>
      </c>
      <c r="C12" s="99" t="str">
        <f>VLOOKUP(A12,Materiales[],4,FALSE)</f>
        <v>UN</v>
      </c>
      <c r="D12" s="96">
        <v>1</v>
      </c>
      <c r="E12" s="224">
        <f>VLOOKUP(A12,Materiales[],5,FALSE)*D12</f>
        <v>2</v>
      </c>
      <c r="F12" s="101">
        <f>VLOOKUP(A12,Materiales[],6,FALSE)</f>
        <v>19521</v>
      </c>
      <c r="G12" s="101">
        <f t="shared" si="1"/>
        <v>19521</v>
      </c>
      <c r="I12" s="31"/>
    </row>
    <row r="13" spans="1:9" ht="14.45">
      <c r="A13" s="103">
        <v>387</v>
      </c>
      <c r="B13" s="100" t="str">
        <f>VLOOKUP(A13,Materiales[],3,FALSE)</f>
        <v xml:space="preserve">GRAPA DE SUSPENSIÓN RED TRENZADA </v>
      </c>
      <c r="C13" s="99" t="str">
        <f>VLOOKUP(A13,Materiales[],4,FALSE)</f>
        <v>UN</v>
      </c>
      <c r="D13" s="96">
        <v>1</v>
      </c>
      <c r="E13" s="224">
        <f>VLOOKUP(A13,Materiales[],5,FALSE)*D13</f>
        <v>0.5</v>
      </c>
      <c r="F13" s="101">
        <f>VLOOKUP(A13,Materiales[],6,FALSE)</f>
        <v>5553</v>
      </c>
      <c r="G13" s="101">
        <f t="shared" si="0"/>
        <v>5553</v>
      </c>
      <c r="I13" s="31"/>
    </row>
    <row r="14" spans="1:9" ht="14.45">
      <c r="A14" s="103">
        <v>388</v>
      </c>
      <c r="B14" s="100" t="str">
        <f>VLOOKUP(A14,Materiales[],3,FALSE)</f>
        <v xml:space="preserve">PERNO DE OJO ABIERTO DE 5/8 X 10 </v>
      </c>
      <c r="C14" s="99" t="str">
        <f>VLOOKUP(A14,Materiales[],4,FALSE)</f>
        <v>UN</v>
      </c>
      <c r="D14" s="96">
        <v>1</v>
      </c>
      <c r="E14" s="224">
        <f>VLOOKUP(A14,Materiales[],5,FALSE)*D14</f>
        <v>0.5</v>
      </c>
      <c r="F14" s="101">
        <f>VLOOKUP(A14,Materiales[],6,FALSE)</f>
        <v>12110</v>
      </c>
      <c r="G14" s="101">
        <f t="shared" si="0"/>
        <v>12110</v>
      </c>
      <c r="I14" s="31"/>
    </row>
    <row r="15" spans="1:9">
      <c r="D15" s="16"/>
      <c r="E15" s="16"/>
      <c r="F15" s="27" t="s">
        <v>2633</v>
      </c>
      <c r="G15" s="40">
        <f>SUM(G8:G14)</f>
        <v>38948</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v>4</v>
      </c>
      <c r="G19" s="34">
        <f>ROUND(D19/F19,0)</f>
        <v>6210</v>
      </c>
    </row>
    <row r="20" spans="1:9">
      <c r="B20" s="12"/>
      <c r="C20" s="13"/>
      <c r="D20" s="15"/>
      <c r="E20" s="15"/>
      <c r="F20" s="20"/>
      <c r="G20" s="19"/>
    </row>
    <row r="21" spans="1:9">
      <c r="B21" s="12"/>
      <c r="C21" s="13"/>
      <c r="D21" s="15"/>
      <c r="E21" s="15"/>
      <c r="F21" s="20"/>
      <c r="G21" s="19"/>
    </row>
    <row r="22" spans="1:9">
      <c r="D22" s="16"/>
      <c r="E22" s="16"/>
      <c r="F22" s="17" t="s">
        <v>2633</v>
      </c>
      <c r="G22" s="35">
        <f>SUM(G19:G21)</f>
        <v>6210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hidden="1" customHeight="1">
      <c r="A26" s="103"/>
      <c r="B26" s="100"/>
      <c r="C26" s="25"/>
      <c r="D26" s="228"/>
      <c r="E26" s="96"/>
      <c r="F26" s="120"/>
      <c r="G26" s="33"/>
    </row>
    <row r="27" spans="1:9" ht="26.45" customHeight="1">
      <c r="A27" s="103">
        <v>1</v>
      </c>
      <c r="B27" s="100" t="str">
        <f>VLOOKUP(A27,Transporte[],2,FALSE)</f>
        <v>Carga terrestre Cali - Barbacoas</v>
      </c>
      <c r="C27" s="25" t="s">
        <v>152</v>
      </c>
      <c r="D27" s="228">
        <f>+SUM(E8:E14)</f>
        <v>3.04</v>
      </c>
      <c r="E27" s="96"/>
      <c r="F27" s="120">
        <f>VLOOKUP(A27,Transporte[],7,FALSE)</f>
        <v>206</v>
      </c>
      <c r="G27" s="33">
        <f>D27*F27</f>
        <v>626.24</v>
      </c>
    </row>
    <row r="28" spans="1:9" ht="13.15" customHeight="1">
      <c r="A28" s="103">
        <v>11</v>
      </c>
      <c r="B28" s="100" t="str">
        <f>VLOOKUP(A28,Transporte[],2,FALSE)</f>
        <v>Carga Terrestre Barbacoas - Comunidades</v>
      </c>
      <c r="C28" s="25" t="s">
        <v>152</v>
      </c>
      <c r="D28" s="228">
        <f>+SUM(E8:E14)</f>
        <v>3.04</v>
      </c>
      <c r="E28" s="96"/>
      <c r="F28" s="120">
        <f>VLOOKUP(A28,Transporte[],7,FALSE)</f>
        <v>4000</v>
      </c>
      <c r="G28" s="33">
        <f>D28*F28</f>
        <v>12160</v>
      </c>
    </row>
    <row r="29" spans="1:9">
      <c r="D29" s="16"/>
      <c r="E29" s="16"/>
      <c r="F29" s="27" t="s">
        <v>2633</v>
      </c>
      <c r="G29" s="35">
        <f>SUM(G26:G28)</f>
        <v>12786.24</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v>4</v>
      </c>
      <c r="G33" s="34">
        <f>ROUND(C33*D33/F33,0)</f>
        <v>31461</v>
      </c>
      <c r="I33" s="75"/>
    </row>
    <row r="34" spans="1:9" ht="14.45">
      <c r="A34" s="103">
        <v>2</v>
      </c>
      <c r="B34" s="100" t="str">
        <f>VLOOKUP(A34,ManoObra[],2,FALSE)</f>
        <v>Ayudante</v>
      </c>
      <c r="C34" s="38">
        <f>VLOOKUP(A34,ManoObra[],7,FALSE)</f>
        <v>72655</v>
      </c>
      <c r="D34" s="20">
        <f>FP!$B$28</f>
        <v>1.61</v>
      </c>
      <c r="E34" s="20"/>
      <c r="F34" s="14">
        <f>+F33</f>
        <v>4</v>
      </c>
      <c r="G34" s="34">
        <f>ROUND(C34*D34/F34,0)</f>
        <v>29244</v>
      </c>
    </row>
    <row r="35" spans="1:9">
      <c r="D35" s="16"/>
      <c r="E35" s="16"/>
      <c r="F35" s="27" t="s">
        <v>2633</v>
      </c>
      <c r="G35" s="40">
        <f>SUM(G33:G34)</f>
        <v>60705</v>
      </c>
    </row>
    <row r="36" spans="1:9">
      <c r="D36" s="16"/>
      <c r="E36" s="16"/>
      <c r="G36" s="22"/>
    </row>
    <row r="37" spans="1:9" ht="12.75" customHeight="1">
      <c r="A37"/>
      <c r="B37"/>
      <c r="D37" s="1650" t="s">
        <v>2641</v>
      </c>
      <c r="E37" s="1654"/>
      <c r="F37" s="1651"/>
      <c r="G37" s="36">
        <f>G15+G22+G29+G35</f>
        <v>118649.23999999999</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3FF24-92D8-4C71-8119-9C4AD08D8827}">
  <sheetPr>
    <tabColor theme="9" tint="0.59999389629810485"/>
    <pageSetUpPr fitToPage="1"/>
  </sheetPr>
  <dimension ref="A1:I39"/>
  <sheetViews>
    <sheetView view="pageBreakPreview" topLeftCell="A10"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KW'!A42,", ",'3. MR 10 KW'!A42,", ",'4. MR 15 KW'!A42)</f>
        <v>ITEM:  2.5.6, 3.5.6, 4.5.6</v>
      </c>
      <c r="C3" s="1653"/>
      <c r="D3" s="1653"/>
      <c r="E3" s="1653"/>
      <c r="F3" s="1653"/>
      <c r="G3" s="4" t="s">
        <v>2642</v>
      </c>
      <c r="H3" s="5"/>
    </row>
    <row r="4" spans="1:9">
      <c r="B4" s="1647" t="str">
        <f>+'3. MR 10 KW'!B42</f>
        <v>Suministro e instalación Estructuras final de circuito LA321</v>
      </c>
      <c r="C4" s="1648"/>
      <c r="D4" s="1649"/>
      <c r="E4" s="223"/>
      <c r="G4" s="6" t="str">
        <f>+'3. MR 10 KW'!C42</f>
        <v>und</v>
      </c>
    </row>
    <row r="5" spans="1:9">
      <c r="B5" s="7"/>
      <c r="G5" s="8"/>
    </row>
    <row r="6" spans="1:9">
      <c r="B6" s="18" t="s">
        <v>2632</v>
      </c>
    </row>
    <row r="7" spans="1:9">
      <c r="A7" s="97" t="s">
        <v>1086</v>
      </c>
      <c r="B7" s="98" t="s">
        <v>17</v>
      </c>
      <c r="C7" s="98" t="s">
        <v>48</v>
      </c>
      <c r="D7" s="98" t="s">
        <v>1227</v>
      </c>
      <c r="E7" s="98" t="s">
        <v>2643</v>
      </c>
      <c r="F7" s="98" t="s">
        <v>2420</v>
      </c>
      <c r="G7" s="98" t="s">
        <v>2421</v>
      </c>
    </row>
    <row r="8" spans="1:9" ht="32.450000000000003" customHeight="1">
      <c r="A8" s="103">
        <v>275</v>
      </c>
      <c r="B8" s="100" t="str">
        <f>VLOOKUP(A8,Materiales[],3,FALSE)</f>
        <v>Arandela presión 5/8"</v>
      </c>
      <c r="C8" s="99" t="str">
        <f>VLOOKUP(A8,Materiales[],4,FALSE)</f>
        <v>UN</v>
      </c>
      <c r="D8" s="96">
        <v>2</v>
      </c>
      <c r="E8" s="224">
        <f>VLOOKUP(A8,Materiales[],5,FALSE)*D8</f>
        <v>0</v>
      </c>
      <c r="F8" s="101">
        <f>VLOOKUP(A8,Materiales[],6,FALSE)</f>
        <v>283</v>
      </c>
      <c r="G8" s="101">
        <f>ROUND(D8*F8,0)</f>
        <v>566</v>
      </c>
      <c r="I8" s="31"/>
    </row>
    <row r="9" spans="1:9" ht="14.45">
      <c r="A9" s="103">
        <v>276</v>
      </c>
      <c r="B9" s="100" t="str">
        <f>VLOOKUP(A9,Materiales[],3,FALSE)</f>
        <v>Arandela presión 1/2"</v>
      </c>
      <c r="C9" s="99" t="str">
        <f>VLOOKUP(A9,Materiales[],4,FALSE)</f>
        <v>UN</v>
      </c>
      <c r="D9" s="96">
        <v>2</v>
      </c>
      <c r="E9" s="224">
        <f>VLOOKUP(A9,Materiales[],5,FALSE)*D9</f>
        <v>0</v>
      </c>
      <c r="F9" s="101">
        <f>VLOOKUP(A9,Materiales[],6,FALSE)</f>
        <v>138</v>
      </c>
      <c r="G9" s="101">
        <f t="shared" ref="G9:G14" si="0">ROUND(D9*F9,0)</f>
        <v>276</v>
      </c>
      <c r="I9" s="31"/>
    </row>
    <row r="10" spans="1:9" ht="25.9" customHeight="1">
      <c r="A10" s="103">
        <v>384</v>
      </c>
      <c r="B10" s="100" t="str">
        <f>VLOOKUP(A10,Materiales[],3,FALSE)</f>
        <v>ARANDELA GUASA DE 1/2" GALVANIZADA EN CALIENTE</v>
      </c>
      <c r="C10" s="99" t="str">
        <f>VLOOKUP(A10,Materiales[],4,FALSE)</f>
        <v>UN</v>
      </c>
      <c r="D10" s="96">
        <v>2</v>
      </c>
      <c r="E10" s="224">
        <f>VLOOKUP(A10,Materiales[],5,FALSE)*D10</f>
        <v>0.02</v>
      </c>
      <c r="F10" s="101">
        <f>VLOOKUP(A10,Materiales[],6,FALSE)</f>
        <v>208</v>
      </c>
      <c r="G10" s="101">
        <f t="shared" si="0"/>
        <v>416</v>
      </c>
      <c r="I10" s="31"/>
    </row>
    <row r="11" spans="1:9" ht="26.45">
      <c r="A11" s="103">
        <v>385</v>
      </c>
      <c r="B11" s="100" t="str">
        <f>VLOOKUP(A11,Materiales[],3,FALSE)</f>
        <v>ARANDELA GUASA DE 5/8" GALVANIZADA EN CALIENTE</v>
      </c>
      <c r="C11" s="99" t="str">
        <f>VLOOKUP(A11,Materiales[],4,FALSE)</f>
        <v>UN</v>
      </c>
      <c r="D11" s="96">
        <v>2</v>
      </c>
      <c r="E11" s="224">
        <f>VLOOKUP(A11,Materiales[],5,FALSE)*D11</f>
        <v>0.02</v>
      </c>
      <c r="F11" s="101">
        <f>VLOOKUP(A11,Materiales[],6,FALSE)</f>
        <v>253</v>
      </c>
      <c r="G11" s="101">
        <f t="shared" si="0"/>
        <v>506</v>
      </c>
      <c r="I11" s="31"/>
    </row>
    <row r="12" spans="1:9" ht="14.45">
      <c r="A12" s="103">
        <v>386</v>
      </c>
      <c r="B12" s="100" t="str">
        <f>VLOOKUP(A12,Materiales[],3,FALSE)</f>
        <v>COLLARIN DOS SALIDAS (7" - 8")</v>
      </c>
      <c r="C12" s="99" t="str">
        <f>VLOOKUP(A12,Materiales[],4,FALSE)</f>
        <v>UN</v>
      </c>
      <c r="D12" s="96">
        <v>1</v>
      </c>
      <c r="E12" s="224">
        <f>VLOOKUP(A12,Materiales[],5,FALSE)*D12</f>
        <v>2</v>
      </c>
      <c r="F12" s="101">
        <f>VLOOKUP(A12,Materiales[],6,FALSE)</f>
        <v>19521</v>
      </c>
      <c r="G12" s="101">
        <f t="shared" si="0"/>
        <v>19521</v>
      </c>
      <c r="I12" s="31"/>
    </row>
    <row r="13" spans="1:9" ht="14.45">
      <c r="A13" s="103">
        <v>387</v>
      </c>
      <c r="B13" s="100" t="str">
        <f>VLOOKUP(A13,Materiales[],3,FALSE)</f>
        <v xml:space="preserve">GRAPA DE SUSPENSIÓN RED TRENZADA </v>
      </c>
      <c r="C13" s="99" t="str">
        <f>VLOOKUP(A13,Materiales[],4,FALSE)</f>
        <v>UN</v>
      </c>
      <c r="D13" s="96">
        <v>1</v>
      </c>
      <c r="E13" s="224">
        <f>VLOOKUP(A13,Materiales[],5,FALSE)*D13</f>
        <v>0.5</v>
      </c>
      <c r="F13" s="101">
        <f>VLOOKUP(A13,Materiales[],6,FALSE)</f>
        <v>5553</v>
      </c>
      <c r="G13" s="101">
        <f t="shared" si="0"/>
        <v>5553</v>
      </c>
      <c r="I13" s="31"/>
    </row>
    <row r="14" spans="1:9" ht="14.45">
      <c r="A14" s="103">
        <v>388</v>
      </c>
      <c r="B14" s="100" t="str">
        <f>VLOOKUP(A14,Materiales[],3,FALSE)</f>
        <v xml:space="preserve">PERNO DE OJO ABIERTO DE 5/8 X 10 </v>
      </c>
      <c r="C14" s="99" t="str">
        <f>VLOOKUP(A14,Materiales[],4,FALSE)</f>
        <v>UN</v>
      </c>
      <c r="D14" s="96">
        <v>2</v>
      </c>
      <c r="E14" s="224">
        <f>VLOOKUP(A14,Materiales[],5,FALSE)*D14</f>
        <v>1</v>
      </c>
      <c r="F14" s="101">
        <f>VLOOKUP(A14,Materiales[],6,FALSE)</f>
        <v>12110</v>
      </c>
      <c r="G14" s="101">
        <f t="shared" si="0"/>
        <v>24220</v>
      </c>
      <c r="I14" s="31"/>
    </row>
    <row r="15" spans="1:9">
      <c r="D15" s="16"/>
      <c r="E15" s="16"/>
      <c r="F15" s="27" t="s">
        <v>2633</v>
      </c>
      <c r="G15" s="40">
        <f>SUM(G8:G14)</f>
        <v>51058</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v>4</v>
      </c>
      <c r="G19" s="34">
        <f>ROUND(D19/F19,0)</f>
        <v>6210</v>
      </c>
    </row>
    <row r="20" spans="1:9">
      <c r="B20" s="12"/>
      <c r="C20" s="13"/>
      <c r="D20" s="15"/>
      <c r="E20" s="15"/>
      <c r="F20" s="20"/>
      <c r="G20" s="19"/>
    </row>
    <row r="21" spans="1:9">
      <c r="B21" s="12"/>
      <c r="C21" s="13"/>
      <c r="D21" s="15"/>
      <c r="E21" s="15"/>
      <c r="F21" s="20"/>
      <c r="G21" s="19"/>
    </row>
    <row r="22" spans="1:9">
      <c r="D22" s="16"/>
      <c r="E22" s="16"/>
      <c r="F22" s="17" t="s">
        <v>2633</v>
      </c>
      <c r="G22" s="35">
        <f>SUM(G19:G21)</f>
        <v>6210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hidden="1" customHeight="1">
      <c r="A26" s="103"/>
      <c r="B26" s="100"/>
      <c r="C26" s="25"/>
      <c r="D26" s="228"/>
      <c r="E26" s="96"/>
      <c r="F26" s="120"/>
      <c r="G26" s="33"/>
    </row>
    <row r="27" spans="1:9" ht="26.45" customHeight="1">
      <c r="A27" s="103">
        <v>1</v>
      </c>
      <c r="B27" s="100" t="str">
        <f>VLOOKUP(A27,Transporte[],2,FALSE)</f>
        <v>Carga terrestre Cali - Barbacoas</v>
      </c>
      <c r="C27" s="25" t="s">
        <v>152</v>
      </c>
      <c r="D27" s="228">
        <f>+SUM(E8:E14)</f>
        <v>3.54</v>
      </c>
      <c r="E27" s="96"/>
      <c r="F27" s="120">
        <f>VLOOKUP(A27,Transporte[],7,FALSE)</f>
        <v>206</v>
      </c>
      <c r="G27" s="33">
        <f>D27*F27</f>
        <v>729.24</v>
      </c>
    </row>
    <row r="28" spans="1:9" ht="13.15" customHeight="1">
      <c r="A28" s="103">
        <v>11</v>
      </c>
      <c r="B28" s="100" t="str">
        <f>VLOOKUP(A28,Transporte[],2,FALSE)</f>
        <v>Carga Terrestre Barbacoas - Comunidades</v>
      </c>
      <c r="C28" s="25" t="s">
        <v>152</v>
      </c>
      <c r="D28" s="228">
        <f>+SUM(E8:E14)</f>
        <v>3.54</v>
      </c>
      <c r="E28" s="96"/>
      <c r="F28" s="120">
        <f>VLOOKUP(A28,Transporte[],7,FALSE)</f>
        <v>4000</v>
      </c>
      <c r="G28" s="33">
        <f>D28*F28</f>
        <v>14160</v>
      </c>
    </row>
    <row r="29" spans="1:9">
      <c r="D29" s="16"/>
      <c r="E29" s="16"/>
      <c r="F29" s="27" t="s">
        <v>2633</v>
      </c>
      <c r="G29" s="35">
        <f>SUM(G26:G28)</f>
        <v>14889.24</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v>4</v>
      </c>
      <c r="G33" s="34">
        <f>ROUND(C33*D33/F33,0)</f>
        <v>31461</v>
      </c>
      <c r="I33" s="75"/>
    </row>
    <row r="34" spans="1:9" ht="14.45">
      <c r="A34" s="103">
        <v>2</v>
      </c>
      <c r="B34" s="100" t="str">
        <f>VLOOKUP(A34,ManoObra[],2,FALSE)</f>
        <v>Ayudante</v>
      </c>
      <c r="C34" s="38">
        <f>VLOOKUP(A34,ManoObra[],7,FALSE)</f>
        <v>72655</v>
      </c>
      <c r="D34" s="20">
        <f>FP!$B$28</f>
        <v>1.61</v>
      </c>
      <c r="E34" s="20"/>
      <c r="F34" s="14">
        <f>+F33</f>
        <v>4</v>
      </c>
      <c r="G34" s="34">
        <f>ROUND(C34*D34/F34,0)</f>
        <v>29244</v>
      </c>
    </row>
    <row r="35" spans="1:9">
      <c r="D35" s="16"/>
      <c r="E35" s="16"/>
      <c r="F35" s="27" t="s">
        <v>2633</v>
      </c>
      <c r="G35" s="40">
        <f>SUM(G33:G34)</f>
        <v>60705</v>
      </c>
    </row>
    <row r="36" spans="1:9">
      <c r="D36" s="16"/>
      <c r="E36" s="16"/>
      <c r="G36" s="22"/>
    </row>
    <row r="37" spans="1:9" ht="12.75" customHeight="1">
      <c r="A37"/>
      <c r="B37"/>
      <c r="D37" s="1650" t="s">
        <v>2641</v>
      </c>
      <c r="E37" s="1654"/>
      <c r="F37" s="1651"/>
      <c r="G37" s="36">
        <f>G15+G22+G29+G35</f>
        <v>132862.24</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4D179-F929-4A4C-A25C-9F0A330EBE3D}">
  <sheetPr>
    <tabColor theme="9" tint="0.59999389629810485"/>
    <pageSetUpPr fitToPage="1"/>
  </sheetPr>
  <dimension ref="A1:I43"/>
  <sheetViews>
    <sheetView view="pageBreakPreview" topLeftCell="A11"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KW'!A43,", ",'3. MR 10 KW'!A43,", ",'4. MR 15 KW'!A43)</f>
        <v>ITEM:  2.5.7, 3.5.7, 4.5.7</v>
      </c>
      <c r="C3" s="1653"/>
      <c r="D3" s="1653"/>
      <c r="E3" s="1653"/>
      <c r="F3" s="1653"/>
      <c r="G3" s="4" t="s">
        <v>2642</v>
      </c>
      <c r="H3" s="5"/>
    </row>
    <row r="4" spans="1:9" ht="28.9" customHeight="1">
      <c r="B4" s="1647" t="str">
        <f>+'3. MR 10 KW'!B43</f>
        <v>Suministro e instalación Estructura ángulo LA324 (menor  o 90)-LA327 (mayor 90)</v>
      </c>
      <c r="C4" s="1648"/>
      <c r="D4" s="1649"/>
      <c r="E4" s="223"/>
      <c r="G4" s="6" t="str">
        <f>+'3. MR 10 KW'!C43</f>
        <v>und</v>
      </c>
    </row>
    <row r="5" spans="1:9">
      <c r="B5" s="7"/>
      <c r="G5" s="8"/>
    </row>
    <row r="6" spans="1:9">
      <c r="B6" s="18" t="s">
        <v>2632</v>
      </c>
    </row>
    <row r="7" spans="1:9">
      <c r="A7" s="97" t="s">
        <v>1086</v>
      </c>
      <c r="B7" s="98" t="s">
        <v>17</v>
      </c>
      <c r="C7" s="98" t="s">
        <v>48</v>
      </c>
      <c r="D7" s="98" t="s">
        <v>1227</v>
      </c>
      <c r="E7" s="98" t="s">
        <v>2643</v>
      </c>
      <c r="F7" s="98" t="s">
        <v>2420</v>
      </c>
      <c r="G7" s="98" t="s">
        <v>2421</v>
      </c>
    </row>
    <row r="8" spans="1:9" ht="32.450000000000003" customHeight="1">
      <c r="A8" s="103">
        <v>275</v>
      </c>
      <c r="B8" s="100" t="str">
        <f>VLOOKUP(A8,Materiales[],3,FALSE)</f>
        <v>Arandela presión 5/8"</v>
      </c>
      <c r="C8" s="99" t="str">
        <f>VLOOKUP(A8,Materiales[],4,FALSE)</f>
        <v>UN</v>
      </c>
      <c r="D8" s="96">
        <v>4</v>
      </c>
      <c r="E8" s="224">
        <f>VLOOKUP(A8,Materiales[],5,FALSE)*D8</f>
        <v>0</v>
      </c>
      <c r="F8" s="101">
        <f>VLOOKUP(A8,Materiales[],6,FALSE)</f>
        <v>283</v>
      </c>
      <c r="G8" s="101">
        <f>ROUND(D8*F8,0)</f>
        <v>1132</v>
      </c>
      <c r="I8" s="31"/>
    </row>
    <row r="9" spans="1:9" ht="14.45">
      <c r="A9" s="103">
        <v>276</v>
      </c>
      <c r="B9" s="100" t="str">
        <f>VLOOKUP(A9,Materiales[],3,FALSE)</f>
        <v>Arandela presión 1/2"</v>
      </c>
      <c r="C9" s="99" t="str">
        <f>VLOOKUP(A9,Materiales[],4,FALSE)</f>
        <v>UN</v>
      </c>
      <c r="D9" s="96">
        <v>4</v>
      </c>
      <c r="E9" s="224">
        <f>VLOOKUP(A9,Materiales[],5,FALSE)*D9</f>
        <v>0</v>
      </c>
      <c r="F9" s="101">
        <f>VLOOKUP(A9,Materiales[],6,FALSE)</f>
        <v>138</v>
      </c>
      <c r="G9" s="101">
        <f t="shared" ref="G9:G17" si="0">ROUND(D9*F9,0)</f>
        <v>552</v>
      </c>
      <c r="I9" s="31"/>
    </row>
    <row r="10" spans="1:9" ht="25.9" customHeight="1">
      <c r="A10" s="103">
        <v>384</v>
      </c>
      <c r="B10" s="100" t="str">
        <f>VLOOKUP(A10,Materiales[],3,FALSE)</f>
        <v>ARANDELA GUASA DE 1/2" GALVANIZADA EN CALIENTE</v>
      </c>
      <c r="C10" s="99" t="str">
        <f>VLOOKUP(A10,Materiales[],4,FALSE)</f>
        <v>UN</v>
      </c>
      <c r="D10" s="96">
        <v>4</v>
      </c>
      <c r="E10" s="224">
        <f>VLOOKUP(A10,Materiales[],5,FALSE)*D10</f>
        <v>0.04</v>
      </c>
      <c r="F10" s="101">
        <f>VLOOKUP(A10,Materiales[],6,FALSE)</f>
        <v>208</v>
      </c>
      <c r="G10" s="101">
        <f t="shared" si="0"/>
        <v>832</v>
      </c>
      <c r="I10" s="31"/>
    </row>
    <row r="11" spans="1:9" ht="26.45">
      <c r="A11" s="103">
        <v>385</v>
      </c>
      <c r="B11" s="100" t="str">
        <f>VLOOKUP(A11,Materiales[],3,FALSE)</f>
        <v>ARANDELA GUASA DE 5/8" GALVANIZADA EN CALIENTE</v>
      </c>
      <c r="C11" s="99" t="str">
        <f>VLOOKUP(A11,Materiales[],4,FALSE)</f>
        <v>UN</v>
      </c>
      <c r="D11" s="96">
        <v>4</v>
      </c>
      <c r="E11" s="224">
        <f>VLOOKUP(A11,Materiales[],5,FALSE)*D11</f>
        <v>0.04</v>
      </c>
      <c r="F11" s="101">
        <f>VLOOKUP(A11,Materiales[],6,FALSE)</f>
        <v>253</v>
      </c>
      <c r="G11" s="101">
        <f t="shared" si="0"/>
        <v>1012</v>
      </c>
      <c r="I11" s="31"/>
    </row>
    <row r="12" spans="1:9" ht="14.45">
      <c r="A12" s="103">
        <v>389</v>
      </c>
      <c r="B12" s="100" t="str">
        <f>VLOOKUP(A12,Materiales[],3,FALSE)</f>
        <v>CAPUCHON PARA SELLAR PUNTAS DE CABLE</v>
      </c>
      <c r="C12" s="99" t="str">
        <f>VLOOKUP(A12,Materiales[],4,FALSE)</f>
        <v>UN</v>
      </c>
      <c r="D12" s="96">
        <v>4</v>
      </c>
      <c r="E12" s="224">
        <f>VLOOKUP(A12,Materiales[],5,FALSE)*D12</f>
        <v>2</v>
      </c>
      <c r="F12" s="101">
        <f>VLOOKUP(A12,Materiales[],6,FALSE)</f>
        <v>2685</v>
      </c>
      <c r="G12" s="101">
        <f t="shared" ref="G12" si="1">ROUND(D12*F12,0)</f>
        <v>10740</v>
      </c>
      <c r="I12" s="31"/>
    </row>
    <row r="13" spans="1:9" ht="26.45" customHeight="1">
      <c r="A13" s="103">
        <v>386</v>
      </c>
      <c r="B13" s="100" t="str">
        <f>VLOOKUP(A13,Materiales[],3,FALSE)</f>
        <v>COLLARIN DOS SALIDAS (7" - 8")</v>
      </c>
      <c r="C13" s="99" t="str">
        <f>VLOOKUP(A13,Materiales[],4,FALSE)</f>
        <v>UN</v>
      </c>
      <c r="D13" s="96">
        <v>1</v>
      </c>
      <c r="E13" s="224">
        <f>VLOOKUP(A13,Materiales[],5,FALSE)*D13</f>
        <v>2</v>
      </c>
      <c r="F13" s="101">
        <f>VLOOKUP(A13,Materiales[],6,FALSE)</f>
        <v>19521</v>
      </c>
      <c r="G13" s="101">
        <f t="shared" si="0"/>
        <v>19521</v>
      </c>
      <c r="I13" s="31"/>
    </row>
    <row r="14" spans="1:9" ht="25.9" customHeight="1">
      <c r="A14" s="103">
        <v>382</v>
      </c>
      <c r="B14" s="100" t="str">
        <f>VLOOKUP(A14,Materiales[],3,FALSE)</f>
        <v>CONECTOR DE PERFORACION TORN CHAQ AISL 2/0-2  P2X-95</v>
      </c>
      <c r="C14" s="99" t="str">
        <f>VLOOKUP(A14,Materiales[],4,FALSE)</f>
        <v>UN</v>
      </c>
      <c r="D14" s="96">
        <v>8</v>
      </c>
      <c r="E14" s="224">
        <f>VLOOKUP(A14,Materiales[],5,FALSE)*D14</f>
        <v>1.6</v>
      </c>
      <c r="F14" s="101">
        <f>VLOOKUP(A14,Materiales[],6,FALSE)</f>
        <v>26800</v>
      </c>
      <c r="G14" s="101">
        <f t="shared" ref="G14:G15" si="2">ROUND(D14*F14,0)</f>
        <v>214400</v>
      </c>
      <c r="I14" s="31"/>
    </row>
    <row r="15" spans="1:9" ht="14.45">
      <c r="A15" s="103">
        <v>390</v>
      </c>
      <c r="B15" s="100" t="str">
        <f>VLOOKUP(A15,Materiales[],3,FALSE)</f>
        <v xml:space="preserve">GRAPA DE RETENCIÓN RED TRENZADA </v>
      </c>
      <c r="C15" s="99" t="str">
        <f>VLOOKUP(A15,Materiales[],4,FALSE)</f>
        <v>UN</v>
      </c>
      <c r="D15" s="96">
        <v>1</v>
      </c>
      <c r="E15" s="224">
        <f>VLOOKUP(A15,Materiales[],5,FALSE)*D15</f>
        <v>0.5</v>
      </c>
      <c r="F15" s="101">
        <f>VLOOKUP(A15,Materiales[],6,FALSE)</f>
        <v>29706</v>
      </c>
      <c r="G15" s="101">
        <f t="shared" si="2"/>
        <v>29706</v>
      </c>
      <c r="I15" s="31"/>
    </row>
    <row r="16" spans="1:9" ht="14.45">
      <c r="A16" s="103">
        <v>387</v>
      </c>
      <c r="B16" s="100" t="str">
        <f>VLOOKUP(A16,Materiales[],3,FALSE)</f>
        <v xml:space="preserve">GRAPA DE SUSPENSIÓN RED TRENZADA </v>
      </c>
      <c r="C16" s="99" t="str">
        <f>VLOOKUP(A16,Materiales[],4,FALSE)</f>
        <v>UN</v>
      </c>
      <c r="D16" s="96">
        <v>1</v>
      </c>
      <c r="E16" s="224">
        <f>VLOOKUP(A16,Materiales[],5,FALSE)*D16</f>
        <v>0.5</v>
      </c>
      <c r="F16" s="101">
        <f>VLOOKUP(A16,Materiales[],6,FALSE)</f>
        <v>5553</v>
      </c>
      <c r="G16" s="101">
        <f t="shared" si="0"/>
        <v>5553</v>
      </c>
      <c r="I16" s="31"/>
    </row>
    <row r="17" spans="1:9" ht="14.45">
      <c r="A17" s="103">
        <v>388</v>
      </c>
      <c r="B17" s="100" t="str">
        <f>VLOOKUP(A17,Materiales[],3,FALSE)</f>
        <v xml:space="preserve">PERNO DE OJO ABIERTO DE 5/8 X 10 </v>
      </c>
      <c r="C17" s="99" t="str">
        <f>VLOOKUP(A17,Materiales[],4,FALSE)</f>
        <v>UN</v>
      </c>
      <c r="D17" s="96">
        <v>1</v>
      </c>
      <c r="E17" s="224">
        <f>VLOOKUP(A17,Materiales[],5,FALSE)*D17</f>
        <v>0.5</v>
      </c>
      <c r="F17" s="101">
        <f>VLOOKUP(A17,Materiales[],6,FALSE)</f>
        <v>12110</v>
      </c>
      <c r="G17" s="101">
        <f t="shared" si="0"/>
        <v>12110</v>
      </c>
      <c r="I17" s="31"/>
    </row>
    <row r="18" spans="1:9" ht="14.45">
      <c r="A18" s="103">
        <v>391</v>
      </c>
      <c r="B18" s="100" t="str">
        <f>VLOOKUP(A18,Materiales[],3,FALSE)</f>
        <v xml:space="preserve">PERNO DE OJO CERRADO DE 5/8 X 10 </v>
      </c>
      <c r="C18" s="99" t="str">
        <f>VLOOKUP(A18,Materiales[],4,FALSE)</f>
        <v>UN</v>
      </c>
      <c r="D18" s="96">
        <v>1</v>
      </c>
      <c r="E18" s="224">
        <f>VLOOKUP(A18,Materiales[],5,FALSE)*D18</f>
        <v>0.5</v>
      </c>
      <c r="F18" s="101">
        <f>VLOOKUP(A18,Materiales[],6,FALSE)</f>
        <v>11200</v>
      </c>
      <c r="G18" s="101">
        <f t="shared" ref="G18" si="3">ROUND(D18*F18,0)</f>
        <v>11200</v>
      </c>
      <c r="I18" s="31"/>
    </row>
    <row r="19" spans="1:9">
      <c r="D19" s="16"/>
      <c r="E19" s="16"/>
      <c r="F19" s="27" t="s">
        <v>2633</v>
      </c>
      <c r="G19" s="40">
        <f>SUM(G8:G18)</f>
        <v>306758</v>
      </c>
    </row>
    <row r="21" spans="1:9">
      <c r="B21" s="18" t="s">
        <v>2634</v>
      </c>
      <c r="G21" s="37"/>
    </row>
    <row r="22" spans="1:9">
      <c r="A22" s="97" t="s">
        <v>1086</v>
      </c>
      <c r="B22" s="98" t="s">
        <v>17</v>
      </c>
      <c r="C22" s="11" t="s">
        <v>1891</v>
      </c>
      <c r="D22" s="11" t="s">
        <v>2635</v>
      </c>
      <c r="E22" s="11"/>
      <c r="F22" s="11" t="s">
        <v>1200</v>
      </c>
      <c r="G22" s="11" t="s">
        <v>2421</v>
      </c>
    </row>
    <row r="23" spans="1:9" ht="14.45">
      <c r="A23" s="103">
        <v>1</v>
      </c>
      <c r="B23" s="100" t="str">
        <f>VLOOKUP(A23,Equip.Herram[],2,FALSE)</f>
        <v>Herramienta menor</v>
      </c>
      <c r="C23" s="13" t="str">
        <f>VLOOKUP(A23,Equip.Herram[],3,FALSE)</f>
        <v>UN</v>
      </c>
      <c r="D23" s="34">
        <f>VLOOKUP(A23,Equip.Herram[],4,FALSE)</f>
        <v>24840</v>
      </c>
      <c r="E23" s="34"/>
      <c r="F23" s="14">
        <v>4</v>
      </c>
      <c r="G23" s="34">
        <f>ROUND(D23/F23,0)</f>
        <v>6210</v>
      </c>
    </row>
    <row r="24" spans="1:9">
      <c r="B24" s="12"/>
      <c r="C24" s="13"/>
      <c r="D24" s="15"/>
      <c r="E24" s="15"/>
      <c r="F24" s="20"/>
      <c r="G24" s="19"/>
    </row>
    <row r="25" spans="1:9">
      <c r="B25" s="12"/>
      <c r="C25" s="13"/>
      <c r="D25" s="15"/>
      <c r="E25" s="15"/>
      <c r="F25" s="20"/>
      <c r="G25" s="19"/>
    </row>
    <row r="26" spans="1:9">
      <c r="D26" s="16"/>
      <c r="E26" s="16"/>
      <c r="F26" s="17" t="s">
        <v>2633</v>
      </c>
      <c r="G26" s="35">
        <f>SUM(G23:G25)</f>
        <v>6210</v>
      </c>
    </row>
    <row r="27" spans="1:9">
      <c r="D27" s="16"/>
      <c r="E27" s="16"/>
      <c r="F27" s="16"/>
      <c r="G27" s="21"/>
    </row>
    <row r="28" spans="1:9">
      <c r="B28" s="9" t="s">
        <v>2636</v>
      </c>
      <c r="G28" s="22"/>
    </row>
    <row r="29" spans="1:9">
      <c r="A29" s="97" t="s">
        <v>1086</v>
      </c>
      <c r="B29" s="10" t="s">
        <v>17</v>
      </c>
      <c r="C29" s="11" t="s">
        <v>48</v>
      </c>
      <c r="D29" s="11" t="s">
        <v>2643</v>
      </c>
      <c r="E29" s="11"/>
      <c r="F29" s="11" t="s">
        <v>2644</v>
      </c>
      <c r="G29" s="23" t="s">
        <v>2421</v>
      </c>
      <c r="I29" s="37"/>
    </row>
    <row r="30" spans="1:9" ht="26.45" hidden="1" customHeight="1">
      <c r="A30" s="103"/>
      <c r="B30" s="100"/>
      <c r="C30" s="25"/>
      <c r="D30" s="228"/>
      <c r="E30" s="96"/>
      <c r="F30" s="120"/>
      <c r="G30" s="33"/>
    </row>
    <row r="31" spans="1:9" ht="26.45" customHeight="1">
      <c r="A31" s="103">
        <v>1</v>
      </c>
      <c r="B31" s="100" t="str">
        <f>VLOOKUP(A31,Transporte[],2,FALSE)</f>
        <v>Carga terrestre Cali - Barbacoas</v>
      </c>
      <c r="C31" s="25" t="s">
        <v>152</v>
      </c>
      <c r="D31" s="228">
        <f>+SUM(E8:E17)</f>
        <v>7.18</v>
      </c>
      <c r="E31" s="96"/>
      <c r="F31" s="120">
        <f>VLOOKUP(A31,Transporte[],7,FALSE)</f>
        <v>206</v>
      </c>
      <c r="G31" s="33">
        <f>D31*F31</f>
        <v>1479.08</v>
      </c>
    </row>
    <row r="32" spans="1:9" ht="13.15" customHeight="1">
      <c r="A32" s="103">
        <v>11</v>
      </c>
      <c r="B32" s="100" t="str">
        <f>VLOOKUP(A32,Transporte[],2,FALSE)</f>
        <v>Carga Terrestre Barbacoas - Comunidades</v>
      </c>
      <c r="C32" s="25" t="s">
        <v>152</v>
      </c>
      <c r="D32" s="228">
        <f>+SUM(E8:E17)</f>
        <v>7.18</v>
      </c>
      <c r="E32" s="96"/>
      <c r="F32" s="120">
        <f>VLOOKUP(A32,Transporte[],7,FALSE)</f>
        <v>4000</v>
      </c>
      <c r="G32" s="33">
        <f>D32*F32</f>
        <v>28720</v>
      </c>
    </row>
    <row r="33" spans="1:9">
      <c r="D33" s="16"/>
      <c r="E33" s="16"/>
      <c r="F33" s="27" t="s">
        <v>2633</v>
      </c>
      <c r="G33" s="35">
        <f>SUM(G30:G32)</f>
        <v>30199.08</v>
      </c>
    </row>
    <row r="34" spans="1:9">
      <c r="D34" s="16"/>
      <c r="E34" s="16"/>
      <c r="G34" s="21"/>
    </row>
    <row r="35" spans="1:9">
      <c r="B35" s="9" t="s">
        <v>2638</v>
      </c>
      <c r="D35" s="28"/>
      <c r="E35" s="28"/>
      <c r="F35" s="29"/>
      <c r="G35" s="22"/>
    </row>
    <row r="36" spans="1:9" s="16" customFormat="1">
      <c r="A36" s="97" t="s">
        <v>1086</v>
      </c>
      <c r="B36" s="10" t="s">
        <v>17</v>
      </c>
      <c r="C36" s="11" t="s">
        <v>2639</v>
      </c>
      <c r="D36" s="11" t="s">
        <v>2640</v>
      </c>
      <c r="E36" s="11"/>
      <c r="F36" s="11" t="s">
        <v>1200</v>
      </c>
      <c r="G36" s="23" t="s">
        <v>2421</v>
      </c>
    </row>
    <row r="37" spans="1:9" ht="14.45">
      <c r="A37" s="103">
        <v>1</v>
      </c>
      <c r="B37" s="100" t="str">
        <f>VLOOKUP(A37,ManoObra[],2,FALSE)</f>
        <v>Electricista</v>
      </c>
      <c r="C37" s="38">
        <f>VLOOKUP(A37,ManoObra[],7,FALSE)</f>
        <v>78165</v>
      </c>
      <c r="D37" s="20">
        <f>FP!$B$28</f>
        <v>1.61</v>
      </c>
      <c r="E37" s="20"/>
      <c r="F37" s="14">
        <v>3</v>
      </c>
      <c r="G37" s="34">
        <f>ROUND(C37*D37/F37,0)</f>
        <v>41949</v>
      </c>
      <c r="I37" s="75"/>
    </row>
    <row r="38" spans="1:9" ht="14.45">
      <c r="A38" s="103">
        <v>2</v>
      </c>
      <c r="B38" s="100" t="str">
        <f>VLOOKUP(A38,ManoObra[],2,FALSE)</f>
        <v>Ayudante</v>
      </c>
      <c r="C38" s="38">
        <f>VLOOKUP(A38,ManoObra[],7,FALSE)</f>
        <v>72655</v>
      </c>
      <c r="D38" s="20">
        <f>FP!$B$28</f>
        <v>1.61</v>
      </c>
      <c r="E38" s="20"/>
      <c r="F38" s="14">
        <f>+F37</f>
        <v>3</v>
      </c>
      <c r="G38" s="34">
        <f>ROUND(C38*D38/F38,0)</f>
        <v>38992</v>
      </c>
    </row>
    <row r="39" spans="1:9">
      <c r="D39" s="16"/>
      <c r="E39" s="16"/>
      <c r="F39" s="27" t="s">
        <v>2633</v>
      </c>
      <c r="G39" s="40">
        <f>SUM(G37:G38)</f>
        <v>80941</v>
      </c>
    </row>
    <row r="40" spans="1:9">
      <c r="D40" s="16"/>
      <c r="E40" s="16"/>
      <c r="G40" s="22"/>
    </row>
    <row r="41" spans="1:9" ht="12.75" customHeight="1">
      <c r="A41"/>
      <c r="B41"/>
      <c r="D41" s="1650" t="s">
        <v>2641</v>
      </c>
      <c r="E41" s="1654"/>
      <c r="F41" s="1651"/>
      <c r="G41" s="36">
        <f>G19+G26+G33+G39</f>
        <v>424108.08</v>
      </c>
    </row>
    <row r="42" spans="1:9">
      <c r="A42" s="275" t="s">
        <v>99</v>
      </c>
      <c r="B42" s="275" t="s">
        <v>100</v>
      </c>
      <c r="D42" s="16"/>
      <c r="E42" s="16"/>
      <c r="F42" s="8"/>
      <c r="G42" s="39"/>
    </row>
    <row r="43" spans="1:9">
      <c r="A43" s="276"/>
      <c r="B43" s="275" t="s">
        <v>101</v>
      </c>
    </row>
  </sheetData>
  <mergeCells count="4">
    <mergeCell ref="B1:G1"/>
    <mergeCell ref="B3:F3"/>
    <mergeCell ref="B4:D4"/>
    <mergeCell ref="D41:F41"/>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59E0A-3D13-4C54-A556-A1A54DD30BCE}">
  <sheetPr>
    <tabColor theme="9" tint="0.59999389629810485"/>
    <pageSetUpPr fitToPage="1"/>
  </sheetPr>
  <dimension ref="A1:I39"/>
  <sheetViews>
    <sheetView view="pageBreakPreview" topLeftCell="A13"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KW'!A44,", ",'3. MR 10 KW'!A44,", ",'4. MR 15 KW'!A44)</f>
        <v>ITEM:  2.5.8, 3.5.8, 4.5.8</v>
      </c>
      <c r="C3" s="1653"/>
      <c r="D3" s="1653"/>
      <c r="E3" s="1653"/>
      <c r="F3" s="1653"/>
      <c r="G3" s="4" t="s">
        <v>2642</v>
      </c>
      <c r="H3" s="5"/>
    </row>
    <row r="4" spans="1:9">
      <c r="B4" s="1647" t="str">
        <f>+'3. MR 10 KW'!B44</f>
        <v>Suministro e instalación Estructuras derivación LA-322</v>
      </c>
      <c r="C4" s="1648"/>
      <c r="D4" s="1649"/>
      <c r="E4" s="223"/>
      <c r="G4" s="6" t="str">
        <f>+'3. MR 10 KW'!C44</f>
        <v>und</v>
      </c>
    </row>
    <row r="5" spans="1:9">
      <c r="B5" s="7"/>
      <c r="G5" s="8"/>
    </row>
    <row r="6" spans="1:9">
      <c r="B6" s="18" t="s">
        <v>2632</v>
      </c>
    </row>
    <row r="7" spans="1:9">
      <c r="A7" s="97" t="s">
        <v>1086</v>
      </c>
      <c r="B7" s="98" t="s">
        <v>17</v>
      </c>
      <c r="C7" s="98" t="s">
        <v>48</v>
      </c>
      <c r="D7" s="98" t="s">
        <v>1227</v>
      </c>
      <c r="E7" s="98" t="s">
        <v>2643</v>
      </c>
      <c r="F7" s="98" t="s">
        <v>2420</v>
      </c>
      <c r="G7" s="98" t="s">
        <v>2421</v>
      </c>
    </row>
    <row r="8" spans="1:9" ht="32.450000000000003" customHeight="1">
      <c r="A8" s="103">
        <v>275</v>
      </c>
      <c r="B8" s="100" t="str">
        <f>VLOOKUP(A8,Materiales[],3,FALSE)</f>
        <v>Arandela presión 5/8"</v>
      </c>
      <c r="C8" s="99" t="str">
        <f>VLOOKUP(A8,Materiales[],4,FALSE)</f>
        <v>UN</v>
      </c>
      <c r="D8" s="96">
        <v>2</v>
      </c>
      <c r="E8" s="224">
        <f>VLOOKUP(A8,Materiales[],5,FALSE)*D8</f>
        <v>0</v>
      </c>
      <c r="F8" s="101">
        <f>VLOOKUP(A8,Materiales[],6,FALSE)</f>
        <v>283</v>
      </c>
      <c r="G8" s="101">
        <f>ROUND(D8*F8,0)</f>
        <v>566</v>
      </c>
      <c r="I8" s="31"/>
    </row>
    <row r="9" spans="1:9" ht="14.45">
      <c r="A9" s="103">
        <v>276</v>
      </c>
      <c r="B9" s="100" t="str">
        <f>VLOOKUP(A9,Materiales[],3,FALSE)</f>
        <v>Arandela presión 1/2"</v>
      </c>
      <c r="C9" s="99" t="str">
        <f>VLOOKUP(A9,Materiales[],4,FALSE)</f>
        <v>UN</v>
      </c>
      <c r="D9" s="96">
        <f>+D8</f>
        <v>2</v>
      </c>
      <c r="E9" s="224">
        <f>VLOOKUP(A9,Materiales[],5,FALSE)*D9</f>
        <v>0</v>
      </c>
      <c r="F9" s="101">
        <f>VLOOKUP(A9,Materiales[],6,FALSE)</f>
        <v>138</v>
      </c>
      <c r="G9" s="101">
        <f t="shared" ref="G9:G14" si="0">ROUND(D9*F9,0)</f>
        <v>276</v>
      </c>
      <c r="I9" s="31"/>
    </row>
    <row r="10" spans="1:9" ht="25.9" customHeight="1">
      <c r="A10" s="103">
        <v>384</v>
      </c>
      <c r="B10" s="100" t="str">
        <f>VLOOKUP(A10,Materiales[],3,FALSE)</f>
        <v>ARANDELA GUASA DE 1/2" GALVANIZADA EN CALIENTE</v>
      </c>
      <c r="C10" s="99" t="str">
        <f>VLOOKUP(A10,Materiales[],4,FALSE)</f>
        <v>UN</v>
      </c>
      <c r="D10" s="96">
        <f t="shared" ref="D10:D11" si="1">+D9</f>
        <v>2</v>
      </c>
      <c r="E10" s="224">
        <f>VLOOKUP(A10,Materiales[],5,FALSE)*D10</f>
        <v>0.02</v>
      </c>
      <c r="F10" s="101">
        <f>VLOOKUP(A10,Materiales[],6,FALSE)</f>
        <v>208</v>
      </c>
      <c r="G10" s="101">
        <f t="shared" si="0"/>
        <v>416</v>
      </c>
      <c r="I10" s="31"/>
    </row>
    <row r="11" spans="1:9" ht="26.45">
      <c r="A11" s="103">
        <v>385</v>
      </c>
      <c r="B11" s="100" t="str">
        <f>VLOOKUP(A11,Materiales[],3,FALSE)</f>
        <v>ARANDELA GUASA DE 5/8" GALVANIZADA EN CALIENTE</v>
      </c>
      <c r="C11" s="99" t="str">
        <f>VLOOKUP(A11,Materiales[],4,FALSE)</f>
        <v>UN</v>
      </c>
      <c r="D11" s="96">
        <f t="shared" si="1"/>
        <v>2</v>
      </c>
      <c r="E11" s="224">
        <f>VLOOKUP(A11,Materiales[],5,FALSE)*D11</f>
        <v>0.02</v>
      </c>
      <c r="F11" s="101">
        <f>VLOOKUP(A11,Materiales[],6,FALSE)</f>
        <v>253</v>
      </c>
      <c r="G11" s="101">
        <f t="shared" si="0"/>
        <v>506</v>
      </c>
      <c r="I11" s="31"/>
    </row>
    <row r="12" spans="1:9" ht="26.45" customHeight="1">
      <c r="A12" s="103">
        <v>386</v>
      </c>
      <c r="B12" s="100" t="str">
        <f>VLOOKUP(A12,Materiales[],3,FALSE)</f>
        <v>COLLARIN DOS SALIDAS (7" - 8")</v>
      </c>
      <c r="C12" s="99" t="str">
        <f>VLOOKUP(A12,Materiales[],4,FALSE)</f>
        <v>UN</v>
      </c>
      <c r="D12" s="96">
        <v>1</v>
      </c>
      <c r="E12" s="224">
        <f>VLOOKUP(A12,Materiales[],5,FALSE)*D12</f>
        <v>2</v>
      </c>
      <c r="F12" s="101">
        <f>VLOOKUP(A12,Materiales[],6,FALSE)</f>
        <v>19521</v>
      </c>
      <c r="G12" s="101">
        <f t="shared" si="0"/>
        <v>19521</v>
      </c>
      <c r="I12" s="31"/>
    </row>
    <row r="13" spans="1:9" ht="14.45">
      <c r="A13" s="103">
        <v>387</v>
      </c>
      <c r="B13" s="100" t="str">
        <f>VLOOKUP(A13,Materiales[],3,FALSE)</f>
        <v xml:space="preserve">GRAPA DE SUSPENSIÓN RED TRENZADA </v>
      </c>
      <c r="C13" s="99" t="str">
        <f>VLOOKUP(A13,Materiales[],4,FALSE)</f>
        <v>UN</v>
      </c>
      <c r="D13" s="96">
        <v>1</v>
      </c>
      <c r="E13" s="224">
        <f>VLOOKUP(A13,Materiales[],5,FALSE)*D13</f>
        <v>0.5</v>
      </c>
      <c r="F13" s="101">
        <f>VLOOKUP(A13,Materiales[],6,FALSE)</f>
        <v>5553</v>
      </c>
      <c r="G13" s="101">
        <f t="shared" si="0"/>
        <v>5553</v>
      </c>
      <c r="I13" s="31"/>
    </row>
    <row r="14" spans="1:9" ht="14.45">
      <c r="A14" s="103">
        <v>391</v>
      </c>
      <c r="B14" s="100" t="str">
        <f>VLOOKUP(A14,Materiales[],3,FALSE)</f>
        <v xml:space="preserve">PERNO DE OJO CERRADO DE 5/8 X 10 </v>
      </c>
      <c r="C14" s="99" t="str">
        <f>VLOOKUP(A14,Materiales[],4,FALSE)</f>
        <v>UN</v>
      </c>
      <c r="D14" s="96">
        <v>1</v>
      </c>
      <c r="E14" s="224">
        <f>VLOOKUP(A14,Materiales[],5,FALSE)*D14</f>
        <v>0.5</v>
      </c>
      <c r="F14" s="101">
        <f>VLOOKUP(A14,Materiales[],6,FALSE)</f>
        <v>11200</v>
      </c>
      <c r="G14" s="101">
        <f t="shared" si="0"/>
        <v>11200</v>
      </c>
      <c r="I14" s="31"/>
    </row>
    <row r="15" spans="1:9">
      <c r="D15" s="16"/>
      <c r="E15" s="16"/>
      <c r="F15" s="27" t="s">
        <v>2633</v>
      </c>
      <c r="G15" s="40">
        <f>SUM(G8:G14)</f>
        <v>38038</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v>4</v>
      </c>
      <c r="G19" s="34">
        <f>ROUND(D19/F19,0)</f>
        <v>6210</v>
      </c>
    </row>
    <row r="20" spans="1:9">
      <c r="B20" s="12"/>
      <c r="C20" s="13"/>
      <c r="D20" s="15"/>
      <c r="E20" s="15"/>
      <c r="F20" s="20"/>
      <c r="G20" s="19"/>
    </row>
    <row r="21" spans="1:9">
      <c r="B21" s="12"/>
      <c r="C21" s="13"/>
      <c r="D21" s="15"/>
      <c r="E21" s="15"/>
      <c r="F21" s="20"/>
      <c r="G21" s="19"/>
    </row>
    <row r="22" spans="1:9">
      <c r="D22" s="16"/>
      <c r="E22" s="16"/>
      <c r="F22" s="17" t="s">
        <v>2633</v>
      </c>
      <c r="G22" s="35">
        <f>SUM(G19:G21)</f>
        <v>6210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hidden="1" customHeight="1">
      <c r="A26" s="103"/>
      <c r="B26" s="100"/>
      <c r="C26" s="25"/>
      <c r="D26" s="228"/>
      <c r="E26" s="96"/>
      <c r="F26" s="120"/>
      <c r="G26" s="33"/>
    </row>
    <row r="27" spans="1:9" ht="26.45" customHeight="1">
      <c r="A27" s="103">
        <v>1</v>
      </c>
      <c r="B27" s="100" t="str">
        <f>VLOOKUP(A27,Transporte[],2,FALSE)</f>
        <v>Carga terrestre Cali - Barbacoas</v>
      </c>
      <c r="C27" s="25" t="s">
        <v>152</v>
      </c>
      <c r="D27" s="228">
        <f>+SUM(E8:E13)</f>
        <v>2.54</v>
      </c>
      <c r="E27" s="96"/>
      <c r="F27" s="120">
        <f>VLOOKUP(A27,Transporte[],7,FALSE)</f>
        <v>206</v>
      </c>
      <c r="G27" s="33">
        <f>D27*F27</f>
        <v>523.24</v>
      </c>
    </row>
    <row r="28" spans="1:9" ht="13.15" customHeight="1">
      <c r="A28" s="103">
        <v>11</v>
      </c>
      <c r="B28" s="100" t="str">
        <f>VLOOKUP(A28,Transporte[],2,FALSE)</f>
        <v>Carga Terrestre Barbacoas - Comunidades</v>
      </c>
      <c r="C28" s="25" t="s">
        <v>152</v>
      </c>
      <c r="D28" s="228">
        <f>+SUM(E8:E13)</f>
        <v>2.54</v>
      </c>
      <c r="E28" s="96"/>
      <c r="F28" s="120">
        <f>VLOOKUP(A28,Transporte[],7,FALSE)</f>
        <v>4000</v>
      </c>
      <c r="G28" s="33">
        <f>D28*F28</f>
        <v>10160</v>
      </c>
    </row>
    <row r="29" spans="1:9">
      <c r="D29" s="16"/>
      <c r="E29" s="16"/>
      <c r="F29" s="27" t="s">
        <v>2633</v>
      </c>
      <c r="G29" s="35">
        <f>SUM(G26:G28)</f>
        <v>10683.24</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v>3</v>
      </c>
      <c r="G33" s="34">
        <f>ROUND(C33*D33/F33,0)</f>
        <v>41949</v>
      </c>
      <c r="I33" s="75"/>
    </row>
    <row r="34" spans="1:9" ht="14.45">
      <c r="A34" s="103">
        <v>2</v>
      </c>
      <c r="B34" s="100" t="str">
        <f>VLOOKUP(A34,ManoObra[],2,FALSE)</f>
        <v>Ayudante</v>
      </c>
      <c r="C34" s="38">
        <f>VLOOKUP(A34,ManoObra[],7,FALSE)</f>
        <v>72655</v>
      </c>
      <c r="D34" s="20">
        <f>FP!$B$28</f>
        <v>1.61</v>
      </c>
      <c r="E34" s="20"/>
      <c r="F34" s="14">
        <f>+F33</f>
        <v>3</v>
      </c>
      <c r="G34" s="34">
        <f>ROUND(C34*D34/F34,0)</f>
        <v>38992</v>
      </c>
    </row>
    <row r="35" spans="1:9">
      <c r="D35" s="16"/>
      <c r="E35" s="16"/>
      <c r="F35" s="27" t="s">
        <v>2633</v>
      </c>
      <c r="G35" s="40">
        <f>SUM(G33:G34)</f>
        <v>80941</v>
      </c>
    </row>
    <row r="36" spans="1:9">
      <c r="D36" s="16"/>
      <c r="E36" s="16"/>
      <c r="G36" s="22"/>
    </row>
    <row r="37" spans="1:9" ht="12.75" customHeight="1">
      <c r="A37"/>
      <c r="B37"/>
      <c r="D37" s="1650" t="s">
        <v>2641</v>
      </c>
      <c r="E37" s="1654"/>
      <c r="F37" s="1651"/>
      <c r="G37" s="36">
        <f>G15+G22+G29+G35</f>
        <v>135872.24</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9" tint="0.59999389629810485"/>
    <pageSetUpPr fitToPage="1"/>
  </sheetPr>
  <dimension ref="A1:I38"/>
  <sheetViews>
    <sheetView view="pageBreakPreview"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KW'!A45,", ",'3. MR 10 KW'!A45,", ",'4. MR 15 KW'!A45)</f>
        <v>ITEM:  2.5.9, 3.5.9, 4.5.9</v>
      </c>
      <c r="C3" s="1653"/>
      <c r="D3" s="1653"/>
      <c r="E3" s="1653"/>
      <c r="F3" s="1653"/>
      <c r="G3" s="4" t="s">
        <v>2642</v>
      </c>
      <c r="H3" s="5"/>
    </row>
    <row r="4" spans="1:9">
      <c r="B4" s="1647" t="str">
        <f>+'3. MR 10 KW'!B45</f>
        <v>Suministro e instalación Retenidas BT</v>
      </c>
      <c r="C4" s="1648"/>
      <c r="D4" s="1649"/>
      <c r="E4" s="223"/>
      <c r="G4" s="6" t="str">
        <f>+'3. MR 10 KW'!C45</f>
        <v>und</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301</v>
      </c>
      <c r="B8" s="100" t="str">
        <f>VLOOKUP(A8,Materiales[],3,FALSE)</f>
        <v>Aislador tipo tensor 4/1/4"</v>
      </c>
      <c r="C8" s="99" t="str">
        <f>VLOOKUP(A8,Materiales[],4,FALSE)</f>
        <v>UN</v>
      </c>
      <c r="D8" s="96">
        <v>1</v>
      </c>
      <c r="E8" s="224">
        <f>VLOOKUP(A8,Materiales[],5,FALSE)*D8</f>
        <v>0.25</v>
      </c>
      <c r="F8" s="101">
        <f>VLOOKUP(A8,Materiales[],6,FALSE)</f>
        <v>10425</v>
      </c>
      <c r="G8" s="101">
        <f>ROUND(D8*F8,0)</f>
        <v>10425</v>
      </c>
      <c r="I8" s="31"/>
    </row>
    <row r="9" spans="1:9" ht="14.45">
      <c r="A9" s="103">
        <v>302</v>
      </c>
      <c r="B9" s="100" t="str">
        <f>VLOOKUP(A9,Materiales[],3,FALSE)</f>
        <v>Grapa prensora 3 pernos para cable 3/8"</v>
      </c>
      <c r="C9" s="99" t="str">
        <f>VLOOKUP(A9,Materiales[],4,FALSE)</f>
        <v>UN</v>
      </c>
      <c r="D9" s="96">
        <v>3</v>
      </c>
      <c r="E9" s="224">
        <f>VLOOKUP(A9,Materiales[],5,FALSE)*D9</f>
        <v>0.36</v>
      </c>
      <c r="F9" s="101">
        <f>VLOOKUP(A9,Materiales[],6,FALSE)</f>
        <v>15143</v>
      </c>
      <c r="G9" s="101">
        <f t="shared" ref="G9:G14" si="0">ROUND(D9*F9,0)</f>
        <v>45429</v>
      </c>
      <c r="I9" s="31"/>
    </row>
    <row r="10" spans="1:9" ht="14.45">
      <c r="A10" s="103">
        <v>303</v>
      </c>
      <c r="B10" s="100" t="str">
        <f>VLOOKUP(A10,Materiales[],3,FALSE)</f>
        <v>Guardacabo para cable 3/8"</v>
      </c>
      <c r="C10" s="99" t="str">
        <f>VLOOKUP(A10,Materiales[],4,FALSE)</f>
        <v>UN</v>
      </c>
      <c r="D10" s="96">
        <v>1</v>
      </c>
      <c r="E10" s="224">
        <f>VLOOKUP(A10,Materiales[],5,FALSE)*D10</f>
        <v>0.1</v>
      </c>
      <c r="F10" s="101">
        <f>VLOOKUP(A10,Materiales[],6,FALSE)</f>
        <v>2128</v>
      </c>
      <c r="G10" s="101">
        <f t="shared" si="0"/>
        <v>2128</v>
      </c>
      <c r="I10" s="31"/>
    </row>
    <row r="11" spans="1:9" ht="14.45">
      <c r="A11" s="103">
        <v>304</v>
      </c>
      <c r="B11" s="100" t="str">
        <f>VLOOKUP(A11,Materiales[],3,FALSE)</f>
        <v>Arandela cuadrada plano 4 x 4 x 5/8 "</v>
      </c>
      <c r="C11" s="99" t="str">
        <f>VLOOKUP(A11,Materiales[],4,FALSE)</f>
        <v>UN</v>
      </c>
      <c r="D11" s="96">
        <v>1</v>
      </c>
      <c r="E11" s="224">
        <f>VLOOKUP(A11,Materiales[],5,FALSE)*D11</f>
        <v>0.01</v>
      </c>
      <c r="F11" s="101">
        <f>VLOOKUP(A11,Materiales[],6,FALSE)</f>
        <v>5851</v>
      </c>
      <c r="G11" s="101">
        <f t="shared" si="0"/>
        <v>5851</v>
      </c>
      <c r="I11" s="31"/>
    </row>
    <row r="12" spans="1:9" ht="14.45">
      <c r="A12" s="103">
        <v>305</v>
      </c>
      <c r="B12" s="100" t="str">
        <f>VLOOKUP(A12,Materiales[],3,FALSE)</f>
        <v>Varilla de anclaje 1.8 m x 5/8"</v>
      </c>
      <c r="C12" s="99" t="str">
        <f>VLOOKUP(A12,Materiales[],4,FALSE)</f>
        <v>UN</v>
      </c>
      <c r="D12" s="96">
        <v>1</v>
      </c>
      <c r="E12" s="224">
        <f>VLOOKUP(A12,Materiales[],5,FALSE)*D12</f>
        <v>1</v>
      </c>
      <c r="F12" s="101">
        <f>VLOOKUP(A12,Materiales[],6,FALSE)</f>
        <v>37905</v>
      </c>
      <c r="G12" s="101">
        <f t="shared" si="0"/>
        <v>37905</v>
      </c>
      <c r="I12" s="31"/>
    </row>
    <row r="13" spans="1:9" ht="14.45">
      <c r="A13" s="103">
        <v>306</v>
      </c>
      <c r="B13" s="100" t="str">
        <f>VLOOKUP(A13,Materiales[],3,FALSE)</f>
        <v>Bloque de anclaje en Concreto</v>
      </c>
      <c r="C13" s="99" t="str">
        <f>VLOOKUP(A13,Materiales[],4,FALSE)</f>
        <v>UN</v>
      </c>
      <c r="D13" s="96">
        <v>1</v>
      </c>
      <c r="E13" s="224">
        <f>VLOOKUP(A13,Materiales[],5,FALSE)*D13</f>
        <v>5</v>
      </c>
      <c r="F13" s="101">
        <f>VLOOKUP(A13,Materiales[],6,FALSE)</f>
        <v>28964</v>
      </c>
      <c r="G13" s="101">
        <f t="shared" si="0"/>
        <v>28964</v>
      </c>
      <c r="I13" s="31"/>
    </row>
    <row r="14" spans="1:9" ht="14.45">
      <c r="A14" s="103">
        <v>307</v>
      </c>
      <c r="B14" s="100" t="str">
        <f>VLOOKUP(A14,Materiales[],3,FALSE)</f>
        <v>Cable galvanizado 3/8"</v>
      </c>
      <c r="C14" s="99" t="str">
        <f>VLOOKUP(A14,Materiales[],4,FALSE)</f>
        <v>ml</v>
      </c>
      <c r="D14" s="96">
        <v>15</v>
      </c>
      <c r="E14" s="224">
        <f>VLOOKUP(A14,Materiales[],5,FALSE)*D14</f>
        <v>7.5</v>
      </c>
      <c r="F14" s="101">
        <f>VLOOKUP(A14,Materiales[],6,FALSE)</f>
        <v>4552</v>
      </c>
      <c r="G14" s="101">
        <f t="shared" si="0"/>
        <v>68280</v>
      </c>
      <c r="I14" s="31"/>
    </row>
    <row r="15" spans="1:9">
      <c r="D15" s="16"/>
      <c r="E15" s="16"/>
      <c r="F15" s="27" t="s">
        <v>2633</v>
      </c>
      <c r="G15" s="40">
        <f>SUM(G8:G14)</f>
        <v>198982</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v>2</v>
      </c>
      <c r="G19" s="34">
        <f>ROUND(D19/F19,0)</f>
        <v>12420</v>
      </c>
    </row>
    <row r="20" spans="1:9">
      <c r="B20" s="12"/>
      <c r="C20" s="13"/>
      <c r="D20" s="15"/>
      <c r="E20" s="15"/>
      <c r="F20" s="20"/>
      <c r="G20" s="19"/>
    </row>
    <row r="21" spans="1:9">
      <c r="D21" s="16"/>
      <c r="E21" s="16"/>
      <c r="F21" s="17" t="s">
        <v>2633</v>
      </c>
      <c r="G21" s="35">
        <f>SUM(G19:G20)</f>
        <v>12420</v>
      </c>
    </row>
    <row r="22" spans="1:9">
      <c r="D22" s="16"/>
      <c r="E22" s="16"/>
      <c r="F22" s="16"/>
      <c r="G22" s="21"/>
    </row>
    <row r="23" spans="1:9">
      <c r="B23" s="9" t="s">
        <v>2636</v>
      </c>
      <c r="G23" s="22"/>
    </row>
    <row r="24" spans="1:9">
      <c r="A24" s="97" t="s">
        <v>1086</v>
      </c>
      <c r="B24" s="10" t="s">
        <v>17</v>
      </c>
      <c r="C24" s="11" t="s">
        <v>48</v>
      </c>
      <c r="D24" s="11" t="s">
        <v>2643</v>
      </c>
      <c r="E24" s="11"/>
      <c r="F24" s="11" t="s">
        <v>2644</v>
      </c>
      <c r="G24" s="23" t="s">
        <v>2421</v>
      </c>
      <c r="I24" s="37"/>
    </row>
    <row r="25" spans="1:9" ht="10.9" customHeight="1">
      <c r="A25" s="103">
        <v>1</v>
      </c>
      <c r="B25" s="100" t="str">
        <f>VLOOKUP(A25,Transporte[],2,FALSE)</f>
        <v>Carga terrestre Cali - Barbacoas</v>
      </c>
      <c r="C25" s="25" t="s">
        <v>152</v>
      </c>
      <c r="D25" s="228">
        <f>+SUM(E8:E14)</f>
        <v>14.219999999999999</v>
      </c>
      <c r="E25" s="96"/>
      <c r="F25" s="120">
        <f>VLOOKUP(A25,Transporte[],7,FALSE)</f>
        <v>206</v>
      </c>
      <c r="G25" s="33">
        <f>D25*F25</f>
        <v>2929.3199999999997</v>
      </c>
    </row>
    <row r="26" spans="1:9" ht="10.9" customHeight="1">
      <c r="A26" s="103">
        <v>11</v>
      </c>
      <c r="B26" s="100" t="str">
        <f>VLOOKUP(A26,Transporte[],2,FALSE)</f>
        <v>Carga Terrestre Barbacoas - Comunidades</v>
      </c>
      <c r="C26" s="25" t="s">
        <v>152</v>
      </c>
      <c r="D26" s="228">
        <f>+SUM(E8:E13)</f>
        <v>6.72</v>
      </c>
      <c r="E26" s="96"/>
      <c r="F26" s="120">
        <f>VLOOKUP(A26,Transporte[],7,FALSE)</f>
        <v>4000</v>
      </c>
      <c r="G26" s="33">
        <f>D26*F26</f>
        <v>26880</v>
      </c>
    </row>
    <row r="27" spans="1:9" ht="13.15" customHeight="1">
      <c r="A27" s="103">
        <v>3</v>
      </c>
      <c r="B27" s="100" t="str">
        <f>VLOOKUP(A27,Transporte[],2,FALSE)</f>
        <v>Carga helicoptero Barbacoas - Comunidades</v>
      </c>
      <c r="C27" s="25" t="s">
        <v>152</v>
      </c>
      <c r="D27" s="228">
        <f>+SUM(E14)</f>
        <v>7.5</v>
      </c>
      <c r="E27" s="96"/>
      <c r="F27" s="120">
        <f>VLOOKUP(A27,Transporte[],7,FALSE)</f>
        <v>17156.719324002574</v>
      </c>
      <c r="G27" s="33">
        <f>D27*F27</f>
        <v>128675.39493001931</v>
      </c>
    </row>
    <row r="28" spans="1:9">
      <c r="D28" s="16"/>
      <c r="E28" s="16"/>
      <c r="F28" s="27" t="s">
        <v>2633</v>
      </c>
      <c r="G28" s="35">
        <f>SUM(G25:G27)</f>
        <v>158484.71493001931</v>
      </c>
    </row>
    <row r="29" spans="1:9">
      <c r="D29" s="16"/>
      <c r="E29" s="16"/>
      <c r="G29" s="21"/>
    </row>
    <row r="30" spans="1:9">
      <c r="B30" s="9" t="s">
        <v>2638</v>
      </c>
      <c r="D30" s="28"/>
      <c r="E30" s="28"/>
      <c r="F30" s="29"/>
      <c r="G30" s="22"/>
    </row>
    <row r="31" spans="1:9" s="16" customFormat="1">
      <c r="A31" s="97" t="s">
        <v>1086</v>
      </c>
      <c r="B31" s="10" t="s">
        <v>17</v>
      </c>
      <c r="C31" s="11" t="s">
        <v>2639</v>
      </c>
      <c r="D31" s="11" t="s">
        <v>2640</v>
      </c>
      <c r="E31" s="11"/>
      <c r="F31" s="11" t="s">
        <v>1200</v>
      </c>
      <c r="G31" s="23" t="s">
        <v>2421</v>
      </c>
    </row>
    <row r="32" spans="1:9" ht="14.45">
      <c r="A32" s="103">
        <v>1</v>
      </c>
      <c r="B32" s="100" t="str">
        <f>VLOOKUP(A32,ManoObra[],2,FALSE)</f>
        <v>Electricista</v>
      </c>
      <c r="C32" s="38">
        <f>VLOOKUP(A32,ManoObra[],7,FALSE)</f>
        <v>78165</v>
      </c>
      <c r="D32" s="20">
        <f>FP!$B$28</f>
        <v>1.61</v>
      </c>
      <c r="E32" s="20"/>
      <c r="F32" s="14">
        <f>+F19</f>
        <v>2</v>
      </c>
      <c r="G32" s="34">
        <f>ROUND(C32*D32/F32,0)</f>
        <v>62923</v>
      </c>
      <c r="I32" s="75"/>
    </row>
    <row r="33" spans="1:7" ht="14.45">
      <c r="A33" s="103">
        <v>2</v>
      </c>
      <c r="B33" s="100" t="str">
        <f>VLOOKUP(A33,ManoObra[],2,FALSE)</f>
        <v>Ayudante</v>
      </c>
      <c r="C33" s="38">
        <f>VLOOKUP(A33,ManoObra[],7,FALSE)</f>
        <v>72655</v>
      </c>
      <c r="D33" s="20">
        <f>FP!$B$28</f>
        <v>1.61</v>
      </c>
      <c r="E33" s="20"/>
      <c r="F33" s="14">
        <f>+F32</f>
        <v>2</v>
      </c>
      <c r="G33" s="34">
        <f>ROUND(C33*D33/F33,0)</f>
        <v>58487</v>
      </c>
    </row>
    <row r="34" spans="1:7">
      <c r="D34" s="16"/>
      <c r="E34" s="16"/>
      <c r="F34" s="27" t="s">
        <v>2633</v>
      </c>
      <c r="G34" s="40">
        <f>SUM(G32:G33)</f>
        <v>121410</v>
      </c>
    </row>
    <row r="35" spans="1:7">
      <c r="D35" s="16"/>
      <c r="E35" s="16"/>
      <c r="G35" s="22"/>
    </row>
    <row r="36" spans="1:7" ht="12.75" customHeight="1">
      <c r="A36"/>
      <c r="B36"/>
      <c r="D36" s="1650" t="s">
        <v>2641</v>
      </c>
      <c r="E36" s="1654"/>
      <c r="F36" s="1651"/>
      <c r="G36" s="36">
        <f>G15+G21+G28+G34</f>
        <v>491296.71493001934</v>
      </c>
    </row>
    <row r="37" spans="1:7">
      <c r="A37" s="275" t="s">
        <v>99</v>
      </c>
      <c r="B37" s="275" t="s">
        <v>100</v>
      </c>
      <c r="D37" s="16"/>
      <c r="E37" s="16"/>
      <c r="F37" s="8"/>
      <c r="G37" s="39"/>
    </row>
    <row r="38" spans="1:7">
      <c r="A38" s="276"/>
      <c r="B38" s="275" t="s">
        <v>101</v>
      </c>
    </row>
  </sheetData>
  <mergeCells count="4">
    <mergeCell ref="B1:G1"/>
    <mergeCell ref="B3:F3"/>
    <mergeCell ref="B4:D4"/>
    <mergeCell ref="D36:F36"/>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DA02-970F-484D-9BB3-4DE395DDFADA}">
  <sheetPr>
    <tabColor theme="9" tint="0.59999389629810485"/>
    <pageSetUpPr fitToPage="1"/>
  </sheetPr>
  <dimension ref="A1:I34"/>
  <sheetViews>
    <sheetView view="pageBreakPreview"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KW'!A46,", ",'3. MR 10 KW'!A46,", ",'4. MR 15 KW'!A46)</f>
        <v>ITEM:  2.5.10, 3.5.10, 4.5.10</v>
      </c>
      <c r="C3" s="1653"/>
      <c r="D3" s="1653"/>
      <c r="E3" s="1653"/>
      <c r="F3" s="1653"/>
      <c r="G3" s="4" t="s">
        <v>2642</v>
      </c>
      <c r="H3" s="5"/>
    </row>
    <row r="4" spans="1:9">
      <c r="B4" s="1647" t="str">
        <f>+'3. MR 10 KW'!B46</f>
        <v xml:space="preserve">Suministro e instalación Sistema Puesta a tierra BT </v>
      </c>
      <c r="C4" s="1648"/>
      <c r="D4" s="1649"/>
      <c r="E4" s="223"/>
      <c r="G4" s="6" t="str">
        <f>+'3. MR 10 KW'!C46</f>
        <v>und</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309</v>
      </c>
      <c r="B8" s="100" t="str">
        <f>VLOOKUP(A8,Materiales[],3,FALSE)</f>
        <v xml:space="preserve">Cinta bandit 5/8" </v>
      </c>
      <c r="C8" s="99" t="str">
        <f>VLOOKUP(A8,Materiales[],4,FALSE)</f>
        <v>ml</v>
      </c>
      <c r="D8" s="227">
        <v>3.5</v>
      </c>
      <c r="E8" s="224">
        <f>VLOOKUP(A8,Materiales[],5,FALSE)*D8</f>
        <v>0.17500000000000002</v>
      </c>
      <c r="F8" s="101">
        <f>VLOOKUP(A8,Materiales[],6,FALSE)</f>
        <v>4177</v>
      </c>
      <c r="G8" s="101">
        <f>ROUND(D8*F8,0)</f>
        <v>14620</v>
      </c>
      <c r="I8" s="31"/>
    </row>
    <row r="9" spans="1:9" ht="14.45">
      <c r="A9" s="103">
        <v>310</v>
      </c>
      <c r="B9" s="100" t="str">
        <f>VLOOKUP(A9,Materiales[],3,FALSE)</f>
        <v>Hebilla de acero inoxidable 5/8"</v>
      </c>
      <c r="C9" s="99" t="str">
        <f>VLOOKUP(A9,Materiales[],4,FALSE)</f>
        <v>UN</v>
      </c>
      <c r="D9" s="96">
        <v>2</v>
      </c>
      <c r="E9" s="224">
        <f>VLOOKUP(A9,Materiales[],5,FALSE)*D9</f>
        <v>0.1</v>
      </c>
      <c r="F9" s="101">
        <f>VLOOKUP(A9,Materiales[],6,FALSE)</f>
        <v>930</v>
      </c>
      <c r="G9" s="101">
        <f t="shared" ref="G9:G11" si="0">ROUND(D9*F9,0)</f>
        <v>1860</v>
      </c>
      <c r="I9" s="31"/>
    </row>
    <row r="10" spans="1:9" ht="26.45">
      <c r="A10" s="103">
        <v>382</v>
      </c>
      <c r="B10" s="100" t="str">
        <f>VLOOKUP(A10,Materiales[],3,FALSE)</f>
        <v>CONECTOR DE PERFORACION TORN CHAQ AISL 2/0-2  P2X-95</v>
      </c>
      <c r="C10" s="99" t="str">
        <f>VLOOKUP(A10,Materiales[],4,FALSE)</f>
        <v>UN</v>
      </c>
      <c r="D10" s="96">
        <v>1</v>
      </c>
      <c r="E10" s="224">
        <f>VLOOKUP(A10,Materiales[],5,FALSE)*D10</f>
        <v>0.2</v>
      </c>
      <c r="F10" s="101">
        <f>VLOOKUP(A10,Materiales[],6,FALSE)</f>
        <v>26800</v>
      </c>
      <c r="G10" s="101">
        <f t="shared" si="0"/>
        <v>26800</v>
      </c>
      <c r="I10" s="31"/>
    </row>
    <row r="11" spans="1:9" ht="26.45">
      <c r="A11" s="103">
        <v>383</v>
      </c>
      <c r="B11" s="100" t="str">
        <f>VLOOKUP(A11,Materiales[],3,FALSE)</f>
        <v>KIT PUESTA A TIERRA NEUTRO SECUNDARIO CON VARILLA</v>
      </c>
      <c r="C11" s="99" t="str">
        <f>VLOOKUP(A11,Materiales[],4,FALSE)</f>
        <v>UN</v>
      </c>
      <c r="D11" s="96">
        <v>1</v>
      </c>
      <c r="E11" s="224">
        <f>VLOOKUP(A11,Materiales[],5,FALSE)*D11</f>
        <v>5</v>
      </c>
      <c r="F11" s="101">
        <f>VLOOKUP(A11,Materiales[],6,FALSE)</f>
        <v>218130</v>
      </c>
      <c r="G11" s="101">
        <f t="shared" si="0"/>
        <v>218130</v>
      </c>
      <c r="I11" s="31"/>
    </row>
    <row r="12" spans="1:9">
      <c r="D12" s="16"/>
      <c r="E12" s="16"/>
      <c r="F12" s="27" t="s">
        <v>2633</v>
      </c>
      <c r="G12" s="40">
        <f>SUM(G8:G11)</f>
        <v>261410</v>
      </c>
    </row>
    <row r="14" spans="1:9">
      <c r="B14" s="18" t="s">
        <v>2634</v>
      </c>
      <c r="G14" s="37"/>
    </row>
    <row r="15" spans="1:9">
      <c r="A15" s="97" t="s">
        <v>1086</v>
      </c>
      <c r="B15" s="98" t="s">
        <v>17</v>
      </c>
      <c r="C15" s="11" t="s">
        <v>1891</v>
      </c>
      <c r="D15" s="11" t="s">
        <v>2635</v>
      </c>
      <c r="E15" s="11"/>
      <c r="F15" s="11" t="s">
        <v>1200</v>
      </c>
      <c r="G15" s="11" t="s">
        <v>2421</v>
      </c>
    </row>
    <row r="16" spans="1:9" ht="14.45">
      <c r="A16" s="103">
        <v>1</v>
      </c>
      <c r="B16" s="100" t="str">
        <f>VLOOKUP(A16,Equip.Herram[],2,FALSE)</f>
        <v>Herramienta menor</v>
      </c>
      <c r="C16" s="13" t="str">
        <f>VLOOKUP(A16,Equip.Herram[],3,FALSE)</f>
        <v>UN</v>
      </c>
      <c r="D16" s="34">
        <f>VLOOKUP(A16,Equip.Herram[],4,FALSE)</f>
        <v>24840</v>
      </c>
      <c r="E16" s="34"/>
      <c r="F16" s="14">
        <v>2</v>
      </c>
      <c r="G16" s="34">
        <f>ROUND(D16/F16,0)</f>
        <v>12420</v>
      </c>
    </row>
    <row r="17" spans="1:9">
      <c r="B17" s="12"/>
      <c r="C17" s="13"/>
      <c r="D17" s="15"/>
      <c r="E17" s="15"/>
      <c r="F17" s="20"/>
      <c r="G17" s="19"/>
    </row>
    <row r="18" spans="1:9">
      <c r="D18" s="16"/>
      <c r="E18" s="16"/>
      <c r="F18" s="17" t="s">
        <v>2633</v>
      </c>
      <c r="G18" s="35">
        <f>SUM(G16:G17)</f>
        <v>12420</v>
      </c>
    </row>
    <row r="19" spans="1:9">
      <c r="D19" s="16"/>
      <c r="E19" s="16"/>
      <c r="F19" s="16"/>
      <c r="G19" s="21"/>
    </row>
    <row r="20" spans="1:9">
      <c r="B20" s="9" t="s">
        <v>2636</v>
      </c>
      <c r="G20" s="22"/>
    </row>
    <row r="21" spans="1:9">
      <c r="A21" s="97" t="s">
        <v>1086</v>
      </c>
      <c r="B21" s="10" t="s">
        <v>17</v>
      </c>
      <c r="C21" s="11" t="s">
        <v>48</v>
      </c>
      <c r="D21" s="11" t="s">
        <v>2643</v>
      </c>
      <c r="E21" s="11"/>
      <c r="F21" s="11" t="s">
        <v>2644</v>
      </c>
      <c r="G21" s="23" t="s">
        <v>2421</v>
      </c>
      <c r="I21" s="37"/>
    </row>
    <row r="22" spans="1:9" ht="10.9" customHeight="1">
      <c r="A22" s="103">
        <v>1</v>
      </c>
      <c r="B22" s="100" t="str">
        <f>VLOOKUP(A22,Transporte[],2,FALSE)</f>
        <v>Carga terrestre Cali - Barbacoas</v>
      </c>
      <c r="C22" s="25" t="s">
        <v>152</v>
      </c>
      <c r="D22" s="228">
        <f>+SUM(E7:E11)</f>
        <v>5.4749999999999996</v>
      </c>
      <c r="E22" s="96"/>
      <c r="F22" s="120">
        <f>VLOOKUP(A22,Transporte[],7,FALSE)</f>
        <v>206</v>
      </c>
      <c r="G22" s="33">
        <f>D22*F22</f>
        <v>1127.8499999999999</v>
      </c>
    </row>
    <row r="23" spans="1:9" ht="13.15" customHeight="1">
      <c r="A23" s="103">
        <v>11</v>
      </c>
      <c r="B23" s="100" t="str">
        <f>VLOOKUP(A23,Transporte[],2,FALSE)</f>
        <v>Carga Terrestre Barbacoas - Comunidades</v>
      </c>
      <c r="C23" s="25" t="s">
        <v>152</v>
      </c>
      <c r="D23" s="228">
        <f>+SUM(E8:E11)</f>
        <v>5.4749999999999996</v>
      </c>
      <c r="E23" s="96"/>
      <c r="F23" s="120">
        <f>VLOOKUP(A23,Transporte[],7,FALSE)</f>
        <v>4000</v>
      </c>
      <c r="G23" s="33">
        <f>D23*F23</f>
        <v>21900</v>
      </c>
    </row>
    <row r="24" spans="1:9">
      <c r="D24" s="16"/>
      <c r="E24" s="16"/>
      <c r="F24" s="27" t="s">
        <v>2633</v>
      </c>
      <c r="G24" s="35">
        <f>SUM(G22:G23)</f>
        <v>23027.85</v>
      </c>
    </row>
    <row r="25" spans="1:9">
      <c r="D25" s="16"/>
      <c r="E25" s="16"/>
      <c r="G25" s="21"/>
    </row>
    <row r="26" spans="1:9">
      <c r="B26" s="9" t="s">
        <v>2638</v>
      </c>
      <c r="D26" s="28"/>
      <c r="E26" s="28"/>
      <c r="F26" s="29"/>
      <c r="G26" s="22"/>
    </row>
    <row r="27" spans="1:9" s="16" customFormat="1">
      <c r="A27" s="97" t="s">
        <v>1086</v>
      </c>
      <c r="B27" s="10" t="s">
        <v>17</v>
      </c>
      <c r="C27" s="11" t="s">
        <v>2639</v>
      </c>
      <c r="D27" s="11" t="s">
        <v>2640</v>
      </c>
      <c r="E27" s="11"/>
      <c r="F27" s="11" t="s">
        <v>1200</v>
      </c>
      <c r="G27" s="23" t="s">
        <v>2421</v>
      </c>
    </row>
    <row r="28" spans="1:9" ht="14.45">
      <c r="A28" s="103">
        <v>1</v>
      </c>
      <c r="B28" s="100" t="str">
        <f>VLOOKUP(A28,ManoObra[],2,FALSE)</f>
        <v>Electricista</v>
      </c>
      <c r="C28" s="38">
        <f>VLOOKUP(A28,ManoObra[],7,FALSE)</f>
        <v>78165</v>
      </c>
      <c r="D28" s="20">
        <f>FP!$B$28</f>
        <v>1.61</v>
      </c>
      <c r="E28" s="20"/>
      <c r="F28" s="14">
        <f>+F16</f>
        <v>2</v>
      </c>
      <c r="G28" s="34">
        <f>ROUND(C28*D28/F28,0)</f>
        <v>62923</v>
      </c>
      <c r="I28" s="75"/>
    </row>
    <row r="29" spans="1:9" ht="14.45">
      <c r="A29" s="103">
        <v>2</v>
      </c>
      <c r="B29" s="100" t="str">
        <f>VLOOKUP(A29,ManoObra[],2,FALSE)</f>
        <v>Ayudante</v>
      </c>
      <c r="C29" s="38">
        <f>VLOOKUP(A29,ManoObra[],7,FALSE)</f>
        <v>72655</v>
      </c>
      <c r="D29" s="20">
        <f>FP!$B$28</f>
        <v>1.61</v>
      </c>
      <c r="E29" s="20"/>
      <c r="F29" s="14">
        <f>+F28</f>
        <v>2</v>
      </c>
      <c r="G29" s="34">
        <f>ROUND(C29*D29/F29,0)</f>
        <v>58487</v>
      </c>
    </row>
    <row r="30" spans="1:9">
      <c r="D30" s="16"/>
      <c r="E30" s="16"/>
      <c r="F30" s="27" t="s">
        <v>2633</v>
      </c>
      <c r="G30" s="40">
        <f>SUM(G28:G29)</f>
        <v>121410</v>
      </c>
    </row>
    <row r="31" spans="1:9">
      <c r="D31" s="16"/>
      <c r="E31" s="16"/>
      <c r="G31" s="22"/>
    </row>
    <row r="32" spans="1:9" ht="12.75" customHeight="1">
      <c r="A32"/>
      <c r="B32"/>
      <c r="D32" s="1650" t="s">
        <v>2641</v>
      </c>
      <c r="E32" s="1654"/>
      <c r="F32" s="1651"/>
      <c r="G32" s="36">
        <f>G12+G18+G24+G30</f>
        <v>418267.85</v>
      </c>
    </row>
    <row r="33" spans="1:7">
      <c r="A33" s="275" t="s">
        <v>99</v>
      </c>
      <c r="B33" s="275" t="s">
        <v>100</v>
      </c>
      <c r="D33" s="16"/>
      <c r="E33" s="16"/>
      <c r="F33" s="8"/>
      <c r="G33" s="39"/>
    </row>
    <row r="34" spans="1:7">
      <c r="A34" s="276"/>
      <c r="B34" s="275" t="s">
        <v>101</v>
      </c>
    </row>
  </sheetData>
  <mergeCells count="4">
    <mergeCell ref="B1:G1"/>
    <mergeCell ref="B3:F3"/>
    <mergeCell ref="B4:D4"/>
    <mergeCell ref="D32:F32"/>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BC332-C3DB-4DF6-8E30-A74D0B13D42B}">
  <sheetPr>
    <tabColor theme="7" tint="0.59999389629810485"/>
    <pageSetUpPr fitToPage="1"/>
  </sheetPr>
  <dimension ref="A1:I36"/>
  <sheetViews>
    <sheetView view="pageBreakPreview" zoomScale="60" zoomScaleNormal="10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",'3. MR 10 KW'!A6)</f>
        <v>ITEM:  3.1.2</v>
      </c>
      <c r="C3" s="1653"/>
      <c r="D3" s="1653"/>
      <c r="E3" s="1653"/>
      <c r="F3" s="1653"/>
      <c r="G3" s="4" t="s">
        <v>2642</v>
      </c>
      <c r="H3" s="5"/>
    </row>
    <row r="4" spans="1:9" ht="75" customHeight="1">
      <c r="B4" s="1647" t="str">
        <f>+'3. MR 10 KW'!B6</f>
        <v>Suministro, transporte e instalación de acometida solar para 8 lazos fotovoltaicos. Incluye cable bajante de los lazos fotovoltaicos Cu solar FV calibre 10 AWG hasta la caja combinadora FV y tubería LiquidTight para ingreso al envolvente, con accesorios.</v>
      </c>
      <c r="C4" s="1648"/>
      <c r="D4" s="1649"/>
      <c r="E4" s="223"/>
      <c r="G4" s="6" t="str">
        <f>+'4. MR 15 KW'!C6</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131</v>
      </c>
      <c r="B8" s="100" t="str">
        <f>VLOOKUP(A8,Materiales[],3,FALSE)</f>
        <v>Cable Cu solar XLPE 10 AWG 1kV 120 °C</v>
      </c>
      <c r="C8" s="99" t="str">
        <f>VLOOKUP(A8,Materiales[],4,FALSE)</f>
        <v>ML</v>
      </c>
      <c r="D8" s="96">
        <f>50.4/3*8</f>
        <v>134.4</v>
      </c>
      <c r="E8" s="224">
        <f>VLOOKUP(A8,Materiales[],5,FALSE)*D8</f>
        <v>7.8220800000000006</v>
      </c>
      <c r="F8" s="101">
        <f>VLOOKUP(A8,Materiales[],6,FALSE)</f>
        <v>5513</v>
      </c>
      <c r="G8" s="101">
        <f>ROUND(D8*F8,0)</f>
        <v>740947</v>
      </c>
      <c r="I8" s="31"/>
    </row>
    <row r="9" spans="1:9" ht="14.45">
      <c r="A9" s="95">
        <v>5</v>
      </c>
      <c r="B9" s="100" t="str">
        <f>VLOOKUP(A9,Materiales[],3,FALSE)</f>
        <v>Coraza flexible Liquid Tight 1 1/4"</v>
      </c>
      <c r="C9" s="99" t="str">
        <f>VLOOKUP(A9,Materiales[],4,FALSE)</f>
        <v>ML</v>
      </c>
      <c r="D9" s="102">
        <v>3</v>
      </c>
      <c r="E9" s="224">
        <f>VLOOKUP(A9,Materiales[],5,FALSE)*D9</f>
        <v>1.6500000000000001</v>
      </c>
      <c r="F9" s="101">
        <f>VLOOKUP(A9,Materiales[],6,FALSE)</f>
        <v>11500</v>
      </c>
      <c r="G9" s="101">
        <f t="shared" ref="G9:G11" si="0">ROUND(D9*F9,0)</f>
        <v>34500</v>
      </c>
    </row>
    <row r="10" spans="1:9" ht="14.45">
      <c r="A10" s="95">
        <v>48</v>
      </c>
      <c r="B10" s="100" t="str">
        <f>VLOOKUP(A10,Materiales[],3,FALSE)</f>
        <v>Conector recto coraza Liquid Tight 1 1/4"</v>
      </c>
      <c r="C10" s="99" t="str">
        <f>VLOOKUP(A10,Materiales[],4,FALSE)</f>
        <v>UN</v>
      </c>
      <c r="D10" s="102">
        <v>2</v>
      </c>
      <c r="E10" s="224">
        <f>VLOOKUP(A10,Materiales[],5,FALSE)*D10</f>
        <v>0.38</v>
      </c>
      <c r="F10" s="101">
        <f>VLOOKUP(A10,Materiales[],6,FALSE)</f>
        <v>11443</v>
      </c>
      <c r="G10" s="101">
        <f t="shared" si="0"/>
        <v>22886</v>
      </c>
    </row>
    <row r="11" spans="1:9" ht="14.45">
      <c r="A11" s="95">
        <v>7</v>
      </c>
      <c r="B11" s="100" t="str">
        <f>VLOOKUP(A11,Materiales[],3,FALSE)</f>
        <v>Abrazadera metálica doble ala 1 1/4"</v>
      </c>
      <c r="C11" s="99" t="str">
        <f>VLOOKUP(A11,Materiales[],4,FALSE)</f>
        <v>UN</v>
      </c>
      <c r="D11" s="102">
        <v>5</v>
      </c>
      <c r="E11" s="224">
        <f>VLOOKUP(A11,Materiales[],5,FALSE)*D11</f>
        <v>0.5</v>
      </c>
      <c r="F11" s="101">
        <f>VLOOKUP(A11,Materiales[],6,FALSE)</f>
        <v>675</v>
      </c>
      <c r="G11" s="101">
        <f t="shared" si="0"/>
        <v>3375</v>
      </c>
    </row>
    <row r="12" spans="1:9">
      <c r="D12" s="16"/>
      <c r="E12" s="16"/>
      <c r="F12" s="27" t="s">
        <v>2633</v>
      </c>
      <c r="G12" s="40">
        <f>SUM(G8:G11)</f>
        <v>801708</v>
      </c>
    </row>
    <row r="14" spans="1:9">
      <c r="B14" s="18" t="s">
        <v>2634</v>
      </c>
      <c r="G14" s="37"/>
    </row>
    <row r="15" spans="1:9">
      <c r="A15" s="97" t="s">
        <v>1086</v>
      </c>
      <c r="B15" s="98" t="s">
        <v>17</v>
      </c>
      <c r="C15" s="11" t="s">
        <v>1891</v>
      </c>
      <c r="D15" s="11" t="s">
        <v>2635</v>
      </c>
      <c r="E15" s="11"/>
      <c r="F15" s="11" t="s">
        <v>1200</v>
      </c>
      <c r="G15" s="11" t="s">
        <v>2421</v>
      </c>
    </row>
    <row r="16" spans="1:9" ht="14.45">
      <c r="A16" s="103">
        <v>1</v>
      </c>
      <c r="B16" s="100" t="str">
        <f>VLOOKUP(A16,Equip.Herram[],2,FALSE)</f>
        <v>Herramienta menor</v>
      </c>
      <c r="C16" s="13" t="str">
        <f>VLOOKUP(A16,Equip.Herram[],3,FALSE)</f>
        <v>UN</v>
      </c>
      <c r="D16" s="34">
        <f>VLOOKUP(A16,Equip.Herram[],4,FALSE)</f>
        <v>24840</v>
      </c>
      <c r="E16" s="34"/>
      <c r="F16" s="14">
        <f>+RENDIMIENTOS!C30</f>
        <v>9</v>
      </c>
      <c r="G16" s="34">
        <f>ROUND(D16/F16,0)</f>
        <v>2760</v>
      </c>
    </row>
    <row r="17" spans="1:9">
      <c r="B17" s="12"/>
      <c r="C17" s="13"/>
      <c r="D17" s="15"/>
      <c r="E17" s="15"/>
      <c r="F17" s="20"/>
      <c r="G17" s="19"/>
    </row>
    <row r="18" spans="1:9">
      <c r="B18" s="12"/>
      <c r="C18" s="13"/>
      <c r="D18" s="15"/>
      <c r="E18" s="15"/>
      <c r="F18" s="20"/>
      <c r="G18" s="19"/>
    </row>
    <row r="19" spans="1:9">
      <c r="D19" s="16"/>
      <c r="E19" s="16"/>
      <c r="F19" s="17" t="s">
        <v>2633</v>
      </c>
      <c r="G19" s="35">
        <f>SUM(G16:G18)</f>
        <v>2760</v>
      </c>
    </row>
    <row r="20" spans="1:9">
      <c r="D20" s="16"/>
      <c r="E20" s="16"/>
      <c r="F20" s="16"/>
      <c r="G20" s="21"/>
    </row>
    <row r="21" spans="1:9">
      <c r="B21" s="9" t="s">
        <v>2636</v>
      </c>
      <c r="G21" s="22"/>
    </row>
    <row r="22" spans="1:9">
      <c r="A22" s="97" t="s">
        <v>1086</v>
      </c>
      <c r="B22" s="10" t="s">
        <v>17</v>
      </c>
      <c r="C22" s="11" t="s">
        <v>48</v>
      </c>
      <c r="D22" s="11" t="s">
        <v>2643</v>
      </c>
      <c r="E22" s="11"/>
      <c r="F22" s="11" t="s">
        <v>2644</v>
      </c>
      <c r="G22" s="23" t="s">
        <v>2421</v>
      </c>
      <c r="I22" s="37"/>
    </row>
    <row r="23" spans="1:9" ht="26.45" customHeight="1">
      <c r="A23" s="103">
        <v>1</v>
      </c>
      <c r="B23" s="100" t="str">
        <f>VLOOKUP(A23,Transporte[],2,FALSE)</f>
        <v>Carga terrestre Cali - Barbacoas</v>
      </c>
      <c r="C23" s="25" t="s">
        <v>152</v>
      </c>
      <c r="D23" s="96">
        <f>+SUM(E8:E11)</f>
        <v>10.352080000000001</v>
      </c>
      <c r="E23" s="96"/>
      <c r="F23" s="120">
        <f>VLOOKUP(A23,Transporte[],7,FALSE)</f>
        <v>206</v>
      </c>
      <c r="G23" s="33">
        <f>D23*F23</f>
        <v>2132.5284799999999</v>
      </c>
    </row>
    <row r="24" spans="1:9" ht="13.15" customHeight="1">
      <c r="A24" s="103">
        <v>11</v>
      </c>
      <c r="B24" s="100" t="str">
        <f>VLOOKUP(A24,Transporte[],2,FALSE)</f>
        <v>Carga Terrestre Barbacoas - Comunidades</v>
      </c>
      <c r="C24" s="25" t="s">
        <v>152</v>
      </c>
      <c r="D24" s="96">
        <f>+SUM(E8:E11)</f>
        <v>10.352080000000001</v>
      </c>
      <c r="E24" s="96"/>
      <c r="F24" s="120">
        <f>VLOOKUP(A24,Transporte[],7,FALSE)</f>
        <v>4000</v>
      </c>
      <c r="G24" s="33">
        <f>D24*F24</f>
        <v>41408.320000000007</v>
      </c>
    </row>
    <row r="25" spans="1:9" ht="13.15" customHeight="1">
      <c r="B25" s="24"/>
      <c r="C25" s="25"/>
      <c r="D25" s="26"/>
      <c r="E25" s="26"/>
      <c r="F25" s="33"/>
      <c r="G25" s="33"/>
    </row>
    <row r="26" spans="1:9">
      <c r="D26" s="16"/>
      <c r="E26" s="16"/>
      <c r="F26" s="27" t="s">
        <v>2633</v>
      </c>
      <c r="G26" s="35">
        <f>SUM(G23:G25)</f>
        <v>43540.848480000008</v>
      </c>
    </row>
    <row r="27" spans="1:9">
      <c r="D27" s="16"/>
      <c r="E27" s="16"/>
      <c r="G27" s="21"/>
    </row>
    <row r="28" spans="1:9">
      <c r="B28" s="9" t="s">
        <v>2638</v>
      </c>
      <c r="D28" s="28"/>
      <c r="E28" s="28"/>
      <c r="F28" s="29"/>
      <c r="G28" s="22"/>
    </row>
    <row r="29" spans="1:9" s="16" customFormat="1">
      <c r="A29" s="97" t="s">
        <v>1086</v>
      </c>
      <c r="B29" s="10" t="s">
        <v>17</v>
      </c>
      <c r="C29" s="11" t="s">
        <v>2639</v>
      </c>
      <c r="D29" s="11" t="s">
        <v>2640</v>
      </c>
      <c r="E29" s="11"/>
      <c r="F29" s="11" t="s">
        <v>1200</v>
      </c>
      <c r="G29" s="23" t="s">
        <v>2421</v>
      </c>
    </row>
    <row r="30" spans="1:9" ht="14.45">
      <c r="A30" s="103">
        <v>1</v>
      </c>
      <c r="B30" s="100" t="str">
        <f>VLOOKUP(A30,ManoObra[],2,FALSE)</f>
        <v>Electricista</v>
      </c>
      <c r="C30" s="38">
        <f>VLOOKUP(A30,ManoObra[],7,FALSE)</f>
        <v>78165</v>
      </c>
      <c r="D30" s="20">
        <f>FP!$B$28</f>
        <v>1.61</v>
      </c>
      <c r="E30" s="20"/>
      <c r="F30" s="14">
        <f>+RENDIMIENTOS!$C$31</f>
        <v>9</v>
      </c>
      <c r="G30" s="34">
        <f>ROUND(C30*D30/F30,0)</f>
        <v>13983</v>
      </c>
      <c r="I30" s="75"/>
    </row>
    <row r="31" spans="1:9" ht="14.45">
      <c r="A31" s="103">
        <v>2</v>
      </c>
      <c r="B31" s="100" t="str">
        <f>VLOOKUP(A31,ManoObra[],2,FALSE)</f>
        <v>Ayudante</v>
      </c>
      <c r="C31" s="38">
        <f>VLOOKUP(A31,ManoObra[],7,FALSE)</f>
        <v>72655</v>
      </c>
      <c r="D31" s="20">
        <f>FP!$B$28</f>
        <v>1.61</v>
      </c>
      <c r="E31" s="20"/>
      <c r="F31" s="14">
        <f>+RENDIMIENTOS!$C$31</f>
        <v>9</v>
      </c>
      <c r="G31" s="34">
        <f>ROUND(C31*D31/F31,0)</f>
        <v>12997</v>
      </c>
      <c r="I31" s="75"/>
    </row>
    <row r="32" spans="1:9">
      <c r="D32" s="16"/>
      <c r="E32" s="16"/>
      <c r="F32" s="27" t="s">
        <v>2633</v>
      </c>
      <c r="G32" s="40">
        <f>SUM(G30:G31)</f>
        <v>26980</v>
      </c>
    </row>
    <row r="33" spans="1:7">
      <c r="D33" s="16"/>
      <c r="E33" s="16"/>
      <c r="G33" s="22"/>
    </row>
    <row r="34" spans="1:7" ht="12.75" customHeight="1">
      <c r="A34"/>
      <c r="B34"/>
      <c r="D34" s="1650" t="s">
        <v>2641</v>
      </c>
      <c r="E34" s="1654"/>
      <c r="F34" s="1651"/>
      <c r="G34" s="36">
        <f>G12+G19+G26+G32</f>
        <v>874988.84848000004</v>
      </c>
    </row>
    <row r="35" spans="1:7">
      <c r="A35" s="275" t="s">
        <v>99</v>
      </c>
      <c r="B35" s="275" t="s">
        <v>100</v>
      </c>
      <c r="D35" s="16"/>
      <c r="E35" s="16"/>
      <c r="F35" s="8"/>
      <c r="G35" s="39"/>
    </row>
    <row r="36" spans="1:7">
      <c r="A36" s="276"/>
      <c r="B36" s="275" t="s">
        <v>101</v>
      </c>
    </row>
  </sheetData>
  <mergeCells count="4">
    <mergeCell ref="B1:G1"/>
    <mergeCell ref="B3:F3"/>
    <mergeCell ref="B4:D4"/>
    <mergeCell ref="D34:F34"/>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18994-CC17-449D-B3CA-F58B2CAD71AF}">
  <sheetPr>
    <tabColor theme="8" tint="0.59999389629810485"/>
    <pageSetUpPr fitToPage="1"/>
  </sheetPr>
  <dimension ref="A1:I47"/>
  <sheetViews>
    <sheetView view="pageBreakPreview" topLeftCell="C10" zoomScale="90" zoomScaleNormal="100" zoomScaleSheetLayoutView="9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KW'!A7,", ",'3. MR 10 KW'!A7,", ",'4. MR 15 KW'!A7)</f>
        <v>ITEM:  2.1.3, 3.1.3, 4.1.3</v>
      </c>
      <c r="C3" s="1653"/>
      <c r="D3" s="1653"/>
      <c r="E3" s="1653"/>
      <c r="F3" s="1653"/>
      <c r="G3" s="4" t="s">
        <v>2642</v>
      </c>
      <c r="H3" s="5"/>
    </row>
    <row r="4" spans="1:9" ht="53.25" customHeight="1">
      <c r="B4" s="1647" t="str">
        <f>+'3. MR 10 KW'!B7</f>
        <v>Suministro, transporte e instalación de caja combinadora FV. Incluye gabinete eléctrico con cumplimiento RETIE y tapa traslucida, de dimensiones 630x530x180 mm; protecciones, barrajes y DPS Tipo 1+2.</v>
      </c>
      <c r="C4" s="1648"/>
      <c r="D4" s="1649"/>
      <c r="E4" s="223"/>
      <c r="G4" s="6" t="str">
        <f>+'2. MR 5 KW'!C7</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8</v>
      </c>
      <c r="B8" s="100" t="str">
        <f>VLOOKUP(A8,Materiales[],3,FALSE)</f>
        <v>Gabinete eléctrico con tapa traslucida, doble fondo y cumplimiento RETIE, dimensiones 630x530x180 mm</v>
      </c>
      <c r="C8" s="99" t="str">
        <f>VLOOKUP(A8,Materiales[],4,FALSE)</f>
        <v>UN</v>
      </c>
      <c r="D8" s="96">
        <v>1</v>
      </c>
      <c r="E8" s="224">
        <f>VLOOKUP(A8,Materiales[],5,FALSE)*D8</f>
        <v>13</v>
      </c>
      <c r="F8" s="101">
        <f>VLOOKUP(A8,Materiales[],6,FALSE)</f>
        <v>724444</v>
      </c>
      <c r="G8" s="101">
        <f>ROUND(D8*F8,0)</f>
        <v>724444</v>
      </c>
      <c r="I8" s="31"/>
    </row>
    <row r="9" spans="1:9" ht="26.45">
      <c r="A9" s="95">
        <v>185</v>
      </c>
      <c r="B9" s="100" t="str">
        <f>VLOOKUP(A9,Materiales[],3,FALSE)</f>
        <v>Barraje de cobre tropicalizado de 150 A para 16 conexiones</v>
      </c>
      <c r="C9" s="99" t="str">
        <f>VLOOKUP(A9,Materiales[],4,FALSE)</f>
        <v>UN</v>
      </c>
      <c r="D9" s="96">
        <v>4</v>
      </c>
      <c r="E9" s="224">
        <f>VLOOKUP(A9,Materiales[],5,FALSE)*D9</f>
        <v>2.4</v>
      </c>
      <c r="F9" s="101">
        <f>VLOOKUP(A9,Materiales[],6,FALSE)</f>
        <v>51634</v>
      </c>
      <c r="G9" s="101">
        <f t="shared" ref="G9:G19" si="0">ROUND(D9*F9,0)</f>
        <v>206536</v>
      </c>
    </row>
    <row r="10" spans="1:9" ht="14.45">
      <c r="A10" s="95">
        <v>10</v>
      </c>
      <c r="B10" s="100" t="str">
        <f>VLOOKUP(A10,Materiales[],3,FALSE)</f>
        <v>Riel DIN 35 mm x 7.5 mm</v>
      </c>
      <c r="C10" s="99" t="str">
        <f>VLOOKUP(A10,Materiales[],4,FALSE)</f>
        <v>ML</v>
      </c>
      <c r="D10" s="102">
        <v>1</v>
      </c>
      <c r="E10" s="224">
        <f>VLOOKUP(A10,Materiales[],5,FALSE)*D10</f>
        <v>0.3</v>
      </c>
      <c r="F10" s="101">
        <f>VLOOKUP(A10,Materiales[],6,FALSE)</f>
        <v>10732</v>
      </c>
      <c r="G10" s="101">
        <f t="shared" si="0"/>
        <v>10732</v>
      </c>
    </row>
    <row r="11" spans="1:9" ht="14.45">
      <c r="A11" s="95">
        <v>398</v>
      </c>
      <c r="B11" s="100" t="str">
        <f>VLOOKUP(A11,Materiales[],3,FALSE)</f>
        <v xml:space="preserve">Interruptor termomagnético 30A 2P 500 VDC 6 Ka </v>
      </c>
      <c r="C11" s="99" t="str">
        <f>VLOOKUP(A11,Materiales[],4,FALSE)</f>
        <v>UN</v>
      </c>
      <c r="D11" s="102">
        <v>16</v>
      </c>
      <c r="E11" s="224">
        <f>VLOOKUP(A11,Materiales[],5,FALSE)*D11</f>
        <v>3.84</v>
      </c>
      <c r="F11" s="101">
        <f>VLOOKUP(A11,Materiales[],6,FALSE)</f>
        <v>95450</v>
      </c>
      <c r="G11" s="101">
        <f t="shared" si="0"/>
        <v>1527200</v>
      </c>
    </row>
    <row r="12" spans="1:9" ht="14.45">
      <c r="A12" s="95">
        <v>11</v>
      </c>
      <c r="B12" s="100" t="str">
        <f>VLOOKUP(A12,Materiales[],3,FALSE)</f>
        <v xml:space="preserve">Interruptor termomagnético 50A 2P 500 VDC 6 Ka </v>
      </c>
      <c r="C12" s="99" t="str">
        <f>VLOOKUP(A12,Materiales[],4,FALSE)</f>
        <v>UN</v>
      </c>
      <c r="D12" s="102">
        <v>1</v>
      </c>
      <c r="E12" s="224">
        <f>VLOOKUP(A12,Materiales[],5,FALSE)*D12</f>
        <v>0.24</v>
      </c>
      <c r="F12" s="101">
        <f>VLOOKUP(A12,Materiales[],6,FALSE)</f>
        <v>95450</v>
      </c>
      <c r="G12" s="101">
        <f t="shared" si="0"/>
        <v>95450</v>
      </c>
    </row>
    <row r="13" spans="1:9" ht="14.45">
      <c r="A13" s="95">
        <v>23</v>
      </c>
      <c r="B13" s="100" t="str">
        <f>VLOOKUP(A13,Materiales[],3,FALSE)</f>
        <v xml:space="preserve">Interruptor termomagnético 200A 2P 500 VDC 6 Ka </v>
      </c>
      <c r="C13" s="99" t="str">
        <f>VLOOKUP(A13,Materiales[],4,FALSE)</f>
        <v>UN</v>
      </c>
      <c r="D13" s="102">
        <v>1</v>
      </c>
      <c r="E13" s="224">
        <f>VLOOKUP(A13,Materiales[],5,FALSE)*D13</f>
        <v>0.5</v>
      </c>
      <c r="F13" s="101">
        <f>VLOOKUP(A13,Materiales[],6,FALSE)</f>
        <v>602140</v>
      </c>
      <c r="G13" s="101">
        <f t="shared" si="0"/>
        <v>602140</v>
      </c>
    </row>
    <row r="14" spans="1:9" ht="14.45">
      <c r="A14" s="95">
        <v>400</v>
      </c>
      <c r="B14" s="100" t="str">
        <f>VLOOKUP(A14,Materiales[],3,FALSE)</f>
        <v xml:space="preserve">Fusible DC 25A </v>
      </c>
      <c r="C14" s="99" t="str">
        <f>VLOOKUP(A14,Materiales[],4,FALSE)</f>
        <v>UN</v>
      </c>
      <c r="D14" s="102">
        <v>8</v>
      </c>
      <c r="E14" s="224">
        <f>VLOOKUP(A14,Materiales[],5,FALSE)*D14</f>
        <v>0.8</v>
      </c>
      <c r="F14" s="101">
        <f>VLOOKUP(A14,Materiales[],6,FALSE)</f>
        <v>13583</v>
      </c>
      <c r="G14" s="101">
        <f t="shared" si="0"/>
        <v>108664</v>
      </c>
    </row>
    <row r="15" spans="1:9" ht="14.45">
      <c r="A15" s="95">
        <v>401</v>
      </c>
      <c r="B15" s="100" t="str">
        <f>VLOOKUP(A15,Materiales[],3,FALSE)</f>
        <v xml:space="preserve">Portafusibles 1P 1000VDC </v>
      </c>
      <c r="C15" s="99" t="str">
        <f>VLOOKUP(A15,Materiales[],4,FALSE)</f>
        <v>UN</v>
      </c>
      <c r="D15" s="102">
        <v>8</v>
      </c>
      <c r="E15" s="224">
        <f>VLOOKUP(A15,Materiales[],5,FALSE)*D15</f>
        <v>2</v>
      </c>
      <c r="F15" s="101">
        <f>VLOOKUP(A15,Materiales[],6,FALSE)</f>
        <v>23496</v>
      </c>
      <c r="G15" s="101">
        <f t="shared" si="0"/>
        <v>187968</v>
      </c>
    </row>
    <row r="16" spans="1:9" ht="14.45">
      <c r="A16" s="95">
        <v>236</v>
      </c>
      <c r="B16" s="100" t="str">
        <f>VLOOKUP(A16,Materiales[],3,FALSE)</f>
        <v>DPS Tipo 1+2 500 Uc Up 2,5 kV 18-40 kA</v>
      </c>
      <c r="C16" s="99" t="str">
        <f>VLOOKUP(A16,Materiales[],4,FALSE)</f>
        <v>UN</v>
      </c>
      <c r="D16" s="102">
        <v>1</v>
      </c>
      <c r="E16" s="224">
        <f>VLOOKUP(A16,Materiales[],5,FALSE)*D16</f>
        <v>0.24</v>
      </c>
      <c r="F16" s="101">
        <f>VLOOKUP(A16,Materiales[],6,FALSE)</f>
        <v>383180</v>
      </c>
      <c r="G16" s="101">
        <f t="shared" si="0"/>
        <v>383180</v>
      </c>
    </row>
    <row r="17" spans="1:7" ht="14.45">
      <c r="A17" s="95">
        <v>24</v>
      </c>
      <c r="B17" s="100" t="str">
        <f>VLOOKUP(A17,Materiales[],3,FALSE)</f>
        <v>Borna para ponchar varios calibres y terminales</v>
      </c>
      <c r="C17" s="99" t="str">
        <f>VLOOKUP(A17,Materiales[],4,FALSE)</f>
        <v>UN</v>
      </c>
      <c r="D17" s="102">
        <v>22</v>
      </c>
      <c r="E17" s="224">
        <f>VLOOKUP(A17,Materiales[],5,FALSE)*D17</f>
        <v>0.17599999999999999</v>
      </c>
      <c r="F17" s="101">
        <f>VLOOKUP(A17,Materiales[],6,FALSE)</f>
        <v>2111</v>
      </c>
      <c r="G17" s="101">
        <f t="shared" si="0"/>
        <v>46442</v>
      </c>
    </row>
    <row r="18" spans="1:7" ht="26.45">
      <c r="A18" s="95">
        <v>25</v>
      </c>
      <c r="B18" s="100" t="str">
        <f>VLOOKUP(A18,Materiales[],3,FALSE)</f>
        <v>Tubo termoencogible. Distintos calibres, distintos colores</v>
      </c>
      <c r="C18" s="99" t="str">
        <f>VLOOKUP(A18,Materiales[],4,FALSE)</f>
        <v>UN</v>
      </c>
      <c r="D18" s="102">
        <v>22</v>
      </c>
      <c r="E18" s="224">
        <f>VLOOKUP(A18,Materiales[],5,FALSE)*D18</f>
        <v>0.17599999999999999</v>
      </c>
      <c r="F18" s="101">
        <f>VLOOKUP(A18,Materiales[],6,FALSE)</f>
        <v>3680</v>
      </c>
      <c r="G18" s="101">
        <f t="shared" si="0"/>
        <v>80960</v>
      </c>
    </row>
    <row r="19" spans="1:7" ht="14.45">
      <c r="A19" s="95">
        <v>240</v>
      </c>
      <c r="B19" s="100" t="str">
        <f>VLOOKUP(A19,Materiales[],3,FALSE)</f>
        <v>Cable Cu THHN 2/0 AWG</v>
      </c>
      <c r="C19" s="99" t="str">
        <f>VLOOKUP(A19,Materiales[],4,FALSE)</f>
        <v>ML</v>
      </c>
      <c r="D19" s="104">
        <f>2*1.05*0.8</f>
        <v>1.6800000000000002</v>
      </c>
      <c r="E19" s="224">
        <f>VLOOKUP(A19,Materiales[],5,FALSE)*D19</f>
        <v>1.1390400000000003</v>
      </c>
      <c r="F19" s="101">
        <f>VLOOKUP(A19,Materiales[],6,FALSE)</f>
        <v>49795</v>
      </c>
      <c r="G19" s="101">
        <f t="shared" si="0"/>
        <v>83656</v>
      </c>
    </row>
    <row r="20" spans="1:7" ht="14.45">
      <c r="A20" s="95">
        <v>241</v>
      </c>
      <c r="B20" s="100" t="str">
        <f>VLOOKUP(A20,Materiales[],3,FALSE)</f>
        <v>Cable Cu THHN 6 AWG</v>
      </c>
      <c r="C20" s="99" t="str">
        <f>VLOOKUP(A20,Materiales[],4,FALSE)</f>
        <v>ML</v>
      </c>
      <c r="D20" s="104">
        <f>1*1.05*0.8</f>
        <v>0.84000000000000008</v>
      </c>
      <c r="E20" s="224">
        <f>VLOOKUP(A20,Materiales[],5,FALSE)*D20</f>
        <v>0.14112000000000002</v>
      </c>
      <c r="F20" s="101">
        <f>VLOOKUP(A20,Materiales[],6,FALSE)</f>
        <v>16000</v>
      </c>
      <c r="G20" s="101">
        <f t="shared" ref="G20" si="1">ROUND(D20*F20,0)</f>
        <v>13440</v>
      </c>
    </row>
    <row r="21" spans="1:7" ht="14.45">
      <c r="A21" s="95">
        <v>403</v>
      </c>
      <c r="B21" s="100" t="str">
        <f>VLOOKUP(A21,Materiales[],3,FALSE)</f>
        <v>Cable Cu Desnudo 4 AWG</v>
      </c>
      <c r="C21" s="99" t="str">
        <f>VLOOKUP(A21,Materiales[],4,FALSE)</f>
        <v>ML</v>
      </c>
      <c r="D21" s="104">
        <v>1</v>
      </c>
      <c r="E21" s="224">
        <f>VLOOKUP(A21,Materiales[],5,FALSE)*D21</f>
        <v>0.192</v>
      </c>
      <c r="F21" s="101">
        <f>VLOOKUP(A21,Materiales[],6,FALSE)</f>
        <v>15538</v>
      </c>
      <c r="G21" s="101">
        <f t="shared" ref="G21" si="2">ROUND(D21*F21,0)</f>
        <v>15538</v>
      </c>
    </row>
    <row r="22" spans="1:7" ht="14.45">
      <c r="A22" s="95">
        <v>237</v>
      </c>
      <c r="B22" s="100" t="str">
        <f>VLOOKUP(A22,Materiales[],3,FALSE)</f>
        <v>Cable Cu THHN 4 AWG</v>
      </c>
      <c r="C22" s="99" t="str">
        <f>VLOOKUP(A22,Materiales[],4,FALSE)</f>
        <v>ML</v>
      </c>
      <c r="D22" s="104">
        <f>3*1.05*0.8</f>
        <v>2.5200000000000005</v>
      </c>
      <c r="E22" s="224">
        <f>VLOOKUP(A22,Materiales[],5,FALSE)*D22</f>
        <v>0.59220000000000006</v>
      </c>
      <c r="F22" s="101">
        <f>VLOOKUP(A22,Materiales[],6,FALSE)</f>
        <v>16273</v>
      </c>
      <c r="G22" s="101">
        <f t="shared" ref="G22" si="3">ROUND(D22*F22,0)</f>
        <v>41008</v>
      </c>
    </row>
    <row r="23" spans="1:7">
      <c r="D23" s="16"/>
      <c r="E23" s="16"/>
      <c r="F23" s="27" t="s">
        <v>2633</v>
      </c>
      <c r="G23" s="40">
        <f>SUM(G8:G22)</f>
        <v>4127358</v>
      </c>
    </row>
    <row r="25" spans="1:7">
      <c r="B25" s="18" t="s">
        <v>2634</v>
      </c>
      <c r="G25" s="37"/>
    </row>
    <row r="26" spans="1:7">
      <c r="A26" s="97" t="s">
        <v>1086</v>
      </c>
      <c r="B26" s="98" t="s">
        <v>17</v>
      </c>
      <c r="C26" s="11" t="s">
        <v>1891</v>
      </c>
      <c r="D26" s="11" t="s">
        <v>2635</v>
      </c>
      <c r="E26" s="11"/>
      <c r="F26" s="11" t="s">
        <v>1200</v>
      </c>
      <c r="G26" s="11" t="s">
        <v>2421</v>
      </c>
    </row>
    <row r="27" spans="1:7" ht="14.45">
      <c r="A27" s="103">
        <v>1</v>
      </c>
      <c r="B27" s="100" t="str">
        <f>VLOOKUP(A27,Equip.Herram[],2,FALSE)</f>
        <v>Herramienta menor</v>
      </c>
      <c r="C27" s="13" t="str">
        <f>VLOOKUP(A27,Equip.Herram[],3,FALSE)</f>
        <v>UN</v>
      </c>
      <c r="D27" s="34">
        <f>VLOOKUP(A27,Equip.Herram[],4,FALSE)</f>
        <v>24840</v>
      </c>
      <c r="E27" s="34"/>
      <c r="F27" s="14">
        <f>+RENDIMIENTOS!C32</f>
        <v>2</v>
      </c>
      <c r="G27" s="34">
        <f>ROUND(D27/F27,0)</f>
        <v>12420</v>
      </c>
    </row>
    <row r="28" spans="1:7">
      <c r="B28" s="12"/>
      <c r="C28" s="13"/>
      <c r="D28" s="15"/>
      <c r="E28" s="15"/>
      <c r="F28" s="20"/>
      <c r="G28" s="19"/>
    </row>
    <row r="29" spans="1:7">
      <c r="B29" s="12"/>
      <c r="C29" s="13"/>
      <c r="D29" s="15"/>
      <c r="E29" s="15"/>
      <c r="F29" s="20"/>
      <c r="G29" s="19"/>
    </row>
    <row r="30" spans="1:7">
      <c r="D30" s="16"/>
      <c r="E30" s="16"/>
      <c r="F30" s="17" t="s">
        <v>2633</v>
      </c>
      <c r="G30" s="35">
        <f>SUM(G27:G29)</f>
        <v>12420</v>
      </c>
    </row>
    <row r="31" spans="1:7">
      <c r="D31" s="16"/>
      <c r="E31" s="16"/>
      <c r="F31" s="16"/>
      <c r="G31" s="21"/>
    </row>
    <row r="32" spans="1:7">
      <c r="B32" s="9" t="s">
        <v>2636</v>
      </c>
      <c r="G32" s="22"/>
    </row>
    <row r="33" spans="1:9">
      <c r="A33" s="97" t="s">
        <v>1086</v>
      </c>
      <c r="B33" s="10" t="s">
        <v>17</v>
      </c>
      <c r="C33" s="11" t="s">
        <v>48</v>
      </c>
      <c r="D33" s="11" t="s">
        <v>2643</v>
      </c>
      <c r="E33" s="11"/>
      <c r="F33" s="11" t="s">
        <v>2644</v>
      </c>
      <c r="G33" s="23" t="s">
        <v>2421</v>
      </c>
      <c r="I33" s="37"/>
    </row>
    <row r="34" spans="1:9" ht="26.45" customHeight="1">
      <c r="A34" s="103">
        <v>1</v>
      </c>
      <c r="B34" s="100" t="str">
        <f>VLOOKUP(A34,Transporte[],2,FALSE)</f>
        <v>Carga terrestre Cali - Barbacoas</v>
      </c>
      <c r="C34" s="25" t="s">
        <v>152</v>
      </c>
      <c r="D34" s="96">
        <f>+SUM(E8:E22)</f>
        <v>25.736359999999998</v>
      </c>
      <c r="E34" s="96"/>
      <c r="F34" s="120">
        <f>VLOOKUP(A34,Transporte[],7,FALSE)</f>
        <v>206</v>
      </c>
      <c r="G34" s="33">
        <f>D34*F34</f>
        <v>5301.6901599999992</v>
      </c>
    </row>
    <row r="35" spans="1:9" ht="13.15" customHeight="1">
      <c r="A35" s="103">
        <v>3</v>
      </c>
      <c r="B35" s="100" t="str">
        <f>VLOOKUP(A35,Transporte[],2,FALSE)</f>
        <v>Carga helicoptero Barbacoas - Comunidades</v>
      </c>
      <c r="C35" s="25" t="s">
        <v>152</v>
      </c>
      <c r="D35" s="96">
        <f>+SUM(E8:E22)</f>
        <v>25.736359999999998</v>
      </c>
      <c r="E35" s="96"/>
      <c r="F35" s="120">
        <f>VLOOKUP(A35,Transporte[],7,FALSE)</f>
        <v>17156.719324002574</v>
      </c>
      <c r="G35" s="33">
        <f>D35*F35</f>
        <v>441551.50494148681</v>
      </c>
    </row>
    <row r="36" spans="1:9" ht="13.15" customHeight="1">
      <c r="B36" s="24"/>
      <c r="C36" s="25"/>
      <c r="D36" s="26"/>
      <c r="E36" s="26"/>
      <c r="F36" s="33"/>
      <c r="G36" s="33"/>
    </row>
    <row r="37" spans="1:9">
      <c r="D37" s="16"/>
      <c r="E37" s="16"/>
      <c r="F37" s="27" t="s">
        <v>2633</v>
      </c>
      <c r="G37" s="35">
        <f>SUM(G34:G36)</f>
        <v>446853.19510148681</v>
      </c>
    </row>
    <row r="38" spans="1:9">
      <c r="D38" s="16"/>
      <c r="E38" s="16"/>
      <c r="G38" s="21"/>
    </row>
    <row r="39" spans="1:9">
      <c r="B39" s="9" t="s">
        <v>2638</v>
      </c>
      <c r="D39" s="28"/>
      <c r="E39" s="28"/>
      <c r="F39" s="29"/>
      <c r="G39" s="22"/>
    </row>
    <row r="40" spans="1:9" s="16" customFormat="1">
      <c r="A40" s="97" t="s">
        <v>1086</v>
      </c>
      <c r="B40" s="10" t="s">
        <v>17</v>
      </c>
      <c r="C40" s="11" t="s">
        <v>2639</v>
      </c>
      <c r="D40" s="11" t="s">
        <v>2640</v>
      </c>
      <c r="E40" s="11"/>
      <c r="F40" s="11" t="s">
        <v>1200</v>
      </c>
      <c r="G40" s="23" t="s">
        <v>2421</v>
      </c>
    </row>
    <row r="41" spans="1:9" ht="14.45">
      <c r="A41" s="103">
        <v>1</v>
      </c>
      <c r="B41" s="100" t="str">
        <f>VLOOKUP(A41,ManoObra[],2,FALSE)</f>
        <v>Electricista</v>
      </c>
      <c r="C41" s="38">
        <f>VLOOKUP(A41,ManoObra[],7,FALSE)</f>
        <v>78165</v>
      </c>
      <c r="D41" s="20">
        <f>FP!$B$28</f>
        <v>1.61</v>
      </c>
      <c r="E41" s="20"/>
      <c r="F41" s="14">
        <f>RENDIMIENTOS!$C$32</f>
        <v>2</v>
      </c>
      <c r="G41" s="34">
        <f>ROUND(C41*D41/F41,0)</f>
        <v>62923</v>
      </c>
      <c r="I41" s="75"/>
    </row>
    <row r="42" spans="1:9" ht="14.45">
      <c r="A42" s="103">
        <v>2</v>
      </c>
      <c r="B42" s="100" t="str">
        <f>VLOOKUP(A42,ManoObra[],2,FALSE)</f>
        <v>Ayudante</v>
      </c>
      <c r="C42" s="38">
        <f>VLOOKUP(A42,ManoObra[],7,FALSE)</f>
        <v>72655</v>
      </c>
      <c r="D42" s="20">
        <f>FP!$B$28</f>
        <v>1.61</v>
      </c>
      <c r="E42" s="20"/>
      <c r="F42" s="14">
        <f>RENDIMIENTOS!$C$32</f>
        <v>2</v>
      </c>
      <c r="G42" s="34">
        <f>ROUND(C42*D42/F42,0)</f>
        <v>58487</v>
      </c>
      <c r="I42" s="75"/>
    </row>
    <row r="43" spans="1:9">
      <c r="D43" s="16"/>
      <c r="E43" s="16"/>
      <c r="F43" s="27" t="s">
        <v>2633</v>
      </c>
      <c r="G43" s="40">
        <f>SUM(G41:G42)</f>
        <v>121410</v>
      </c>
    </row>
    <row r="44" spans="1:9">
      <c r="D44" s="16"/>
      <c r="E44" s="16"/>
      <c r="G44" s="22"/>
    </row>
    <row r="45" spans="1:9" ht="12.75" customHeight="1">
      <c r="A45"/>
      <c r="B45"/>
      <c r="D45" s="1650" t="s">
        <v>2641</v>
      </c>
      <c r="E45" s="1654"/>
      <c r="F45" s="1651"/>
      <c r="G45" s="36">
        <f>G23+G30+G37+G43</f>
        <v>4708041.1951014865</v>
      </c>
    </row>
    <row r="46" spans="1:9">
      <c r="A46" s="275" t="s">
        <v>99</v>
      </c>
      <c r="B46" s="275" t="s">
        <v>100</v>
      </c>
      <c r="D46" s="16"/>
      <c r="E46" s="16"/>
      <c r="F46" s="8"/>
      <c r="G46" s="39"/>
    </row>
    <row r="47" spans="1:9">
      <c r="A47" s="276"/>
      <c r="B47" s="275" t="s">
        <v>101</v>
      </c>
    </row>
  </sheetData>
  <mergeCells count="4">
    <mergeCell ref="B1:G1"/>
    <mergeCell ref="B3:F3"/>
    <mergeCell ref="B4:D4"/>
    <mergeCell ref="D45:F4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B7E2F-CD8B-4417-9360-6D08528E3452}">
  <sheetPr>
    <tabColor rgb="FFFF0000"/>
    <pageSetUpPr fitToPage="1"/>
  </sheetPr>
  <dimension ref="A1:I48"/>
  <sheetViews>
    <sheetView view="pageBreakPreview" topLeftCell="A7" zoomScale="90" zoomScaleNormal="100" zoomScaleSheetLayoutView="9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KW'!A9,", ",'3. MR 10 KW'!A9,", ",'4. MR 15 KW'!A9)</f>
        <v>ITEM:  2.1.5, 3.1.5, 4.1.5</v>
      </c>
      <c r="C3" s="1653"/>
      <c r="D3" s="1653"/>
      <c r="E3" s="1653"/>
      <c r="F3" s="1653"/>
      <c r="G3" s="4" t="s">
        <v>2642</v>
      </c>
      <c r="H3" s="5"/>
    </row>
    <row r="4" spans="1:9" ht="78.75" customHeight="1">
      <c r="B4" s="1647" t="str">
        <f>+'3. MR 10 KW'!B9</f>
        <v>Suministro, transporte e instalación de tablero principal en DC con cumplimiento RETIE, dimensiones 820x620x300, incluye barrajes de 500 A, protecciones de 100, 250 y 320 A 500VDC y cableado hacia arreglos de baterías e inversores.</v>
      </c>
      <c r="C4" s="1648"/>
      <c r="D4" s="1649"/>
      <c r="E4" s="223"/>
      <c r="G4" s="6" t="str">
        <f>+'2. MR 5 KW'!C9</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18</v>
      </c>
      <c r="B8" s="100" t="str">
        <f>VLOOKUP(A8,Materiales[],3,FALSE)</f>
        <v>Gabinete eléctrico metálico con revestimiento eléctrostatico de dimensiones 820x620x300 IP66 Doble fondo.</v>
      </c>
      <c r="C8" s="99" t="str">
        <f>VLOOKUP(A8,Materiales[],4,FALSE)</f>
        <v>UN</v>
      </c>
      <c r="D8" s="96">
        <v>1</v>
      </c>
      <c r="E8" s="224">
        <f>VLOOKUP(A8,Materiales[],5,FALSE)*D8</f>
        <v>20</v>
      </c>
      <c r="F8" s="101">
        <f>VLOOKUP(A8,Materiales[],6,FALSE)</f>
        <v>1619860</v>
      </c>
      <c r="G8" s="101">
        <f>ROUND(D8*F8,0)</f>
        <v>1619860</v>
      </c>
      <c r="I8" s="31"/>
    </row>
    <row r="9" spans="1:9" ht="26.45">
      <c r="A9" s="103">
        <v>247</v>
      </c>
      <c r="B9" s="100" t="str">
        <f>VLOOKUP(A9,Materiales[],3,FALSE)</f>
        <v>Barraje de cobre tropicalizado de 300 A para 16 conexiones</v>
      </c>
      <c r="C9" s="99" t="str">
        <f>VLOOKUP(A9,Materiales[],4,FALSE)</f>
        <v>UN</v>
      </c>
      <c r="D9" s="96">
        <v>2</v>
      </c>
      <c r="E9" s="224">
        <f>VLOOKUP(A9,Materiales[],5,FALSE)*D9</f>
        <v>3</v>
      </c>
      <c r="F9" s="101">
        <f>VLOOKUP(A9,Materiales[],6,FALSE)</f>
        <v>103267</v>
      </c>
      <c r="G9" s="101">
        <f t="shared" ref="G9:G16" si="0">ROUND(D9*F9,0)</f>
        <v>206534</v>
      </c>
      <c r="I9" s="31"/>
    </row>
    <row r="10" spans="1:9" ht="14.45">
      <c r="A10" s="103">
        <v>12</v>
      </c>
      <c r="B10" s="100" t="str">
        <f>VLOOKUP(A10,Materiales[],3,FALSE)</f>
        <v xml:space="preserve">Interruptor termomagnético 250A 2P 500 VDC 20 Ka </v>
      </c>
      <c r="C10" s="99" t="str">
        <f>VLOOKUP(A10,Materiales[],4,FALSE)</f>
        <v>UN</v>
      </c>
      <c r="D10" s="96">
        <v>2</v>
      </c>
      <c r="E10" s="224">
        <f>VLOOKUP(A10,Materiales[],5,FALSE)*D10</f>
        <v>1</v>
      </c>
      <c r="F10" s="101">
        <f>VLOOKUP(A10,Materiales[],6,FALSE)</f>
        <v>602140</v>
      </c>
      <c r="G10" s="101">
        <f t="shared" si="0"/>
        <v>1204280</v>
      </c>
      <c r="I10" s="31"/>
    </row>
    <row r="11" spans="1:9" ht="14.45">
      <c r="A11" s="103">
        <v>20</v>
      </c>
      <c r="B11" s="100" t="str">
        <f>VLOOKUP(A11,Materiales[],3,FALSE)</f>
        <v xml:space="preserve">Interruptor termomagnético 100A 2P 500 VDC 6 Ka </v>
      </c>
      <c r="C11" s="99" t="str">
        <f>VLOOKUP(A11,Materiales[],4,FALSE)</f>
        <v>UN</v>
      </c>
      <c r="D11" s="96">
        <v>2</v>
      </c>
      <c r="E11" s="224">
        <f>VLOOKUP(A11,Materiales[],5,FALSE)*D11</f>
        <v>0.8</v>
      </c>
      <c r="F11" s="101">
        <f>VLOOKUP(A11,Materiales[],6,FALSE)</f>
        <v>149500</v>
      </c>
      <c r="G11" s="101">
        <f t="shared" si="0"/>
        <v>299000</v>
      </c>
      <c r="I11" s="31"/>
    </row>
    <row r="12" spans="1:9" ht="14.45">
      <c r="A12" s="103">
        <v>248</v>
      </c>
      <c r="B12" s="100" t="str">
        <f>VLOOKUP(A12,Materiales[],3,FALSE)</f>
        <v xml:space="preserve">Interruptor termomagnético 320A 2P 500 VDC 6 Ka </v>
      </c>
      <c r="C12" s="99" t="str">
        <f>VLOOKUP(A12,Materiales[],4,FALSE)</f>
        <v>UN</v>
      </c>
      <c r="D12" s="96">
        <v>1</v>
      </c>
      <c r="E12" s="224">
        <f>VLOOKUP(A12,Materiales[],5,FALSE)*D12</f>
        <v>0.4</v>
      </c>
      <c r="F12" s="101">
        <f>VLOOKUP(A12,Materiales[],6,FALSE)</f>
        <v>2526550</v>
      </c>
      <c r="G12" s="101">
        <f t="shared" si="0"/>
        <v>2526550</v>
      </c>
      <c r="I12" s="31"/>
    </row>
    <row r="13" spans="1:9" ht="14.45">
      <c r="A13" s="103">
        <v>24</v>
      </c>
      <c r="B13" s="100" t="str">
        <f>VLOOKUP(A13,Materiales[],3,FALSE)</f>
        <v>Borna para ponchar varios calibres y terminales</v>
      </c>
      <c r="C13" s="99" t="str">
        <f>VLOOKUP(A13,Materiales[],4,FALSE)</f>
        <v>UN</v>
      </c>
      <c r="D13" s="96">
        <v>24</v>
      </c>
      <c r="E13" s="224">
        <f>VLOOKUP(A13,Materiales[],5,FALSE)*D13</f>
        <v>0.192</v>
      </c>
      <c r="F13" s="101">
        <f>VLOOKUP(A13,Materiales[],6,FALSE)</f>
        <v>2111</v>
      </c>
      <c r="G13" s="101">
        <f t="shared" si="0"/>
        <v>50664</v>
      </c>
      <c r="I13" s="31"/>
    </row>
    <row r="14" spans="1:9" ht="26.45">
      <c r="A14" s="103">
        <v>25</v>
      </c>
      <c r="B14" s="100" t="str">
        <f>VLOOKUP(A14,Materiales[],3,FALSE)</f>
        <v>Tubo termoencogible. Distintos calibres, distintos colores</v>
      </c>
      <c r="C14" s="99" t="str">
        <f>VLOOKUP(A14,Materiales[],4,FALSE)</f>
        <v>UN</v>
      </c>
      <c r="D14" s="96">
        <v>24</v>
      </c>
      <c r="E14" s="224">
        <f>VLOOKUP(A14,Materiales[],5,FALSE)*D14</f>
        <v>0.192</v>
      </c>
      <c r="F14" s="101">
        <f>VLOOKUP(A14,Materiales[],6,FALSE)</f>
        <v>3680</v>
      </c>
      <c r="G14" s="101">
        <f t="shared" si="0"/>
        <v>88320</v>
      </c>
      <c r="I14" s="31"/>
    </row>
    <row r="15" spans="1:9" ht="14.45">
      <c r="A15" s="103">
        <v>140</v>
      </c>
      <c r="B15" s="100" t="str">
        <f>VLOOKUP(A15,Materiales[],3,FALSE)</f>
        <v>Marcador tipo anillo ar2 (+, -, L, N,T) x 20 Piezas</v>
      </c>
      <c r="C15" s="99" t="str">
        <f>VLOOKUP(A15,Materiales[],4,FALSE)</f>
        <v>JG</v>
      </c>
      <c r="D15" s="96">
        <v>2</v>
      </c>
      <c r="E15" s="224">
        <f>VLOOKUP(A15,Materiales[],5,FALSE)*D15</f>
        <v>0.02</v>
      </c>
      <c r="F15" s="101">
        <f>VLOOKUP(A15,Materiales[],6,FALSE)</f>
        <v>10810</v>
      </c>
      <c r="G15" s="101">
        <f t="shared" si="0"/>
        <v>21620</v>
      </c>
      <c r="I15" s="31"/>
    </row>
    <row r="16" spans="1:9" ht="14.45">
      <c r="A16" s="103">
        <v>10</v>
      </c>
      <c r="B16" s="100" t="str">
        <f>VLOOKUP(A16,Materiales[],3,FALSE)</f>
        <v>Riel DIN 35 mm x 7.5 mm</v>
      </c>
      <c r="C16" s="99" t="str">
        <f>VLOOKUP(A16,Materiales[],4,FALSE)</f>
        <v>ML</v>
      </c>
      <c r="D16" s="227">
        <v>1</v>
      </c>
      <c r="E16" s="224">
        <f>VLOOKUP(A16,Materiales[],5,FALSE)*D16</f>
        <v>0.3</v>
      </c>
      <c r="F16" s="101">
        <f>VLOOKUP(A16,Materiales[],6,FALSE)</f>
        <v>10732</v>
      </c>
      <c r="G16" s="101">
        <f t="shared" si="0"/>
        <v>10732</v>
      </c>
      <c r="I16" s="31"/>
    </row>
    <row r="17" spans="1:9" ht="14.45">
      <c r="A17" s="103">
        <v>402</v>
      </c>
      <c r="B17" s="100" t="str">
        <f>VLOOKUP(A17,Materiales[],3,FALSE)</f>
        <v>Cable Cu THHN 4/0 AWG</v>
      </c>
      <c r="C17" s="99" t="str">
        <f>VLOOKUP(A17,Materiales[],4,FALSE)</f>
        <v>ML</v>
      </c>
      <c r="D17" s="228">
        <f>2*2*1.05*2.5</f>
        <v>10.5</v>
      </c>
      <c r="E17" s="224">
        <f>VLOOKUP(A17,Materiales[],5,FALSE)*D17</f>
        <v>10.8255</v>
      </c>
      <c r="F17" s="101">
        <f>VLOOKUP(A17,Materiales[],6,FALSE)</f>
        <v>101456</v>
      </c>
      <c r="G17" s="101">
        <f t="shared" ref="G17:G18" si="1">ROUND(D17*F17,0)</f>
        <v>1065288</v>
      </c>
      <c r="I17" s="31"/>
    </row>
    <row r="18" spans="1:9" ht="14.45">
      <c r="A18" s="103">
        <v>241</v>
      </c>
      <c r="B18" s="100" t="str">
        <f>VLOOKUP(A18,Materiales[],3,FALSE)</f>
        <v>Cable Cu THHN 6 AWG</v>
      </c>
      <c r="C18" s="99" t="str">
        <f>VLOOKUP(A18,Materiales[],4,FALSE)</f>
        <v>ML</v>
      </c>
      <c r="D18" s="228">
        <f>2*1*1.05*2.5</f>
        <v>5.25</v>
      </c>
      <c r="E18" s="224">
        <f>VLOOKUP(A18,Materiales[],5,FALSE)*D18</f>
        <v>0.88200000000000001</v>
      </c>
      <c r="F18" s="101">
        <f>VLOOKUP(A18,Materiales[],6,FALSE)</f>
        <v>16000</v>
      </c>
      <c r="G18" s="101">
        <f t="shared" si="1"/>
        <v>84000</v>
      </c>
      <c r="I18" s="31"/>
    </row>
    <row r="19" spans="1:9" ht="14.45">
      <c r="A19" s="103">
        <v>403</v>
      </c>
      <c r="B19" s="100" t="str">
        <f>VLOOKUP(A19,Materiales[],3,FALSE)</f>
        <v>Cable Cu Desnudo 4 AWG</v>
      </c>
      <c r="C19" s="99" t="str">
        <f>VLOOKUP(A19,Materiales[],4,FALSE)</f>
        <v>ML</v>
      </c>
      <c r="D19" s="227">
        <v>1</v>
      </c>
      <c r="E19" s="224">
        <f>VLOOKUP(A19,Materiales[],5,FALSE)*D19</f>
        <v>0.192</v>
      </c>
      <c r="F19" s="101">
        <f>VLOOKUP(A19,Materiales[],6,FALSE)</f>
        <v>15538</v>
      </c>
      <c r="G19" s="101">
        <f t="shared" ref="G19:G22" si="2">ROUND(D19*F19,0)</f>
        <v>15538</v>
      </c>
      <c r="I19" s="31"/>
    </row>
    <row r="20" spans="1:9" ht="14.45">
      <c r="A20" s="103">
        <v>239</v>
      </c>
      <c r="B20" s="100" t="str">
        <f>VLOOKUP(A20,Materiales[],3,FALSE)</f>
        <v>Cable Cu THHN 1/0 AWG</v>
      </c>
      <c r="C20" s="99" t="str">
        <f>VLOOKUP(A20,Materiales[],4,FALSE)</f>
        <v>ML</v>
      </c>
      <c r="D20" s="228">
        <f>2*2*1.05*1.5</f>
        <v>6.3000000000000007</v>
      </c>
      <c r="E20" s="224">
        <f>VLOOKUP(A20,Materiales[],5,FALSE)*D20</f>
        <v>3.4524000000000008</v>
      </c>
      <c r="F20" s="101">
        <f>VLOOKUP(A20,Materiales[],6,FALSE)</f>
        <v>43470</v>
      </c>
      <c r="G20" s="101">
        <f t="shared" si="2"/>
        <v>273861</v>
      </c>
      <c r="I20" s="31"/>
    </row>
    <row r="21" spans="1:9" ht="14.45">
      <c r="A21" s="103">
        <v>246</v>
      </c>
      <c r="B21" s="100" t="str">
        <f>VLOOKUP(A21,Materiales[],3,FALSE)</f>
        <v>Cable Cu THHN 8 AWG</v>
      </c>
      <c r="C21" s="99" t="str">
        <f>VLOOKUP(A21,Materiales[],4,FALSE)</f>
        <v>ML</v>
      </c>
      <c r="D21" s="228">
        <f>2*1*1.05*1.5</f>
        <v>3.1500000000000004</v>
      </c>
      <c r="E21" s="224">
        <f>VLOOKUP(A21,Materiales[],5,FALSE)*D21</f>
        <v>0.30240000000000006</v>
      </c>
      <c r="F21" s="101">
        <f>VLOOKUP(A21,Materiales[],6,FALSE)</f>
        <v>7015</v>
      </c>
      <c r="G21" s="101">
        <f t="shared" si="2"/>
        <v>22097</v>
      </c>
      <c r="I21" s="31"/>
    </row>
    <row r="22" spans="1:9" ht="14.45">
      <c r="A22" s="103">
        <v>237</v>
      </c>
      <c r="B22" s="100" t="str">
        <f>VLOOKUP(A22,Materiales[],3,FALSE)</f>
        <v>Cable Cu THHN 4 AWG</v>
      </c>
      <c r="C22" s="99" t="str">
        <f>VLOOKUP(A22,Materiales[],4,FALSE)</f>
        <v>ML</v>
      </c>
      <c r="D22" s="228">
        <f>1.05*1.5</f>
        <v>1.5750000000000002</v>
      </c>
      <c r="E22" s="224">
        <f>VLOOKUP(A22,Materiales[],5,FALSE)*D22</f>
        <v>0.37012500000000004</v>
      </c>
      <c r="F22" s="101">
        <f>VLOOKUP(A22,Materiales[],6,FALSE)</f>
        <v>16273</v>
      </c>
      <c r="G22" s="101">
        <f t="shared" si="2"/>
        <v>25630</v>
      </c>
      <c r="I22" s="31"/>
    </row>
    <row r="23" spans="1:9" ht="14.45">
      <c r="A23" s="103">
        <v>249</v>
      </c>
      <c r="B23" s="100" t="str">
        <f>VLOOKUP(A23,Materiales[],3,FALSE)</f>
        <v>Cable Cu THHN 250 MCM</v>
      </c>
      <c r="C23" s="99" t="str">
        <f>VLOOKUP(A23,Materiales[],4,FALSE)</f>
        <v>ML</v>
      </c>
      <c r="D23" s="228">
        <f>2*1.05*1.5</f>
        <v>3.1500000000000004</v>
      </c>
      <c r="E23" s="224">
        <f>VLOOKUP(A23,Materiales[],5,FALSE)*D23</f>
        <v>3.8902500000000009</v>
      </c>
      <c r="F23" s="101">
        <f>VLOOKUP(A23,Materiales[],6,FALSE)</f>
        <v>100740</v>
      </c>
      <c r="G23" s="101">
        <f t="shared" ref="G23" si="3">ROUND(D23*F23,0)</f>
        <v>317331</v>
      </c>
      <c r="I23" s="31"/>
    </row>
    <row r="24" spans="1:9">
      <c r="D24" s="16"/>
      <c r="E24" s="16"/>
      <c r="F24" s="27" t="s">
        <v>2633</v>
      </c>
      <c r="G24" s="40">
        <f>SUM(G8:G23)</f>
        <v>7831305</v>
      </c>
    </row>
    <row r="26" spans="1:9">
      <c r="B26" s="18" t="s">
        <v>2634</v>
      </c>
      <c r="G26" s="37"/>
    </row>
    <row r="27" spans="1:9">
      <c r="A27" s="97" t="s">
        <v>1086</v>
      </c>
      <c r="B27" s="98" t="s">
        <v>17</v>
      </c>
      <c r="C27" s="11" t="s">
        <v>1891</v>
      </c>
      <c r="D27" s="11" t="s">
        <v>2635</v>
      </c>
      <c r="E27" s="11"/>
      <c r="F27" s="11" t="s">
        <v>1200</v>
      </c>
      <c r="G27" s="11" t="s">
        <v>2421</v>
      </c>
    </row>
    <row r="28" spans="1:9" ht="14.45">
      <c r="A28" s="103">
        <v>1</v>
      </c>
      <c r="B28" s="100" t="str">
        <f>VLOOKUP(A28,Equip.Herram[],2,FALSE)</f>
        <v>Herramienta menor</v>
      </c>
      <c r="C28" s="13" t="str">
        <f>VLOOKUP(A28,Equip.Herram[],3,FALSE)</f>
        <v>UN</v>
      </c>
      <c r="D28" s="34">
        <f>VLOOKUP(A28,Equip.Herram[],4,FALSE)</f>
        <v>24840</v>
      </c>
      <c r="E28" s="34"/>
      <c r="F28" s="14">
        <f>+RENDIMIENTOS!C34</f>
        <v>1</v>
      </c>
      <c r="G28" s="34">
        <f>ROUND(D28/F28,0)</f>
        <v>24840</v>
      </c>
    </row>
    <row r="29" spans="1:9">
      <c r="B29" s="12"/>
      <c r="C29" s="13"/>
      <c r="D29" s="15"/>
      <c r="E29" s="15"/>
      <c r="F29" s="20"/>
      <c r="G29" s="19"/>
    </row>
    <row r="30" spans="1:9">
      <c r="B30" s="12"/>
      <c r="C30" s="13"/>
      <c r="D30" s="15"/>
      <c r="E30" s="15"/>
      <c r="F30" s="20"/>
      <c r="G30" s="19"/>
    </row>
    <row r="31" spans="1:9">
      <c r="D31" s="16"/>
      <c r="E31" s="16"/>
      <c r="F31" s="17" t="s">
        <v>2633</v>
      </c>
      <c r="G31" s="35">
        <f>SUM(G28:G30)</f>
        <v>24840</v>
      </c>
    </row>
    <row r="32" spans="1:9">
      <c r="D32" s="16"/>
      <c r="E32" s="16"/>
      <c r="F32" s="16"/>
      <c r="G32" s="21"/>
    </row>
    <row r="33" spans="1:9">
      <c r="B33" s="9" t="s">
        <v>2636</v>
      </c>
      <c r="G33" s="22"/>
    </row>
    <row r="34" spans="1:9">
      <c r="A34" s="97" t="s">
        <v>1086</v>
      </c>
      <c r="B34" s="10" t="s">
        <v>17</v>
      </c>
      <c r="C34" s="11" t="s">
        <v>48</v>
      </c>
      <c r="D34" s="11" t="s">
        <v>2643</v>
      </c>
      <c r="E34" s="11"/>
      <c r="F34" s="11" t="s">
        <v>2644</v>
      </c>
      <c r="G34" s="23" t="s">
        <v>2421</v>
      </c>
      <c r="I34" s="37"/>
    </row>
    <row r="35" spans="1:9" ht="26.45" customHeight="1">
      <c r="A35" s="103">
        <v>1</v>
      </c>
      <c r="B35" s="100" t="str">
        <f>VLOOKUP(A35,Transporte[],2,FALSE)</f>
        <v>Carga terrestre Cali - Barbacoas</v>
      </c>
      <c r="C35" s="25" t="s">
        <v>152</v>
      </c>
      <c r="D35" s="96">
        <f>+SUM(E8:E23)</f>
        <v>45.818674999999999</v>
      </c>
      <c r="E35" s="96"/>
      <c r="F35" s="120">
        <f>VLOOKUP(A35,Transporte[],7,FALSE)</f>
        <v>206</v>
      </c>
      <c r="G35" s="33">
        <f>D35*F35</f>
        <v>9438.6470499999996</v>
      </c>
    </row>
    <row r="36" spans="1:9" ht="13.15" customHeight="1">
      <c r="A36" s="103">
        <v>3</v>
      </c>
      <c r="B36" s="100" t="str">
        <f>VLOOKUP(A36,Transporte[],2,FALSE)</f>
        <v>Carga helicoptero Barbacoas - Comunidades</v>
      </c>
      <c r="C36" s="25" t="s">
        <v>152</v>
      </c>
      <c r="D36" s="96">
        <f>+SUM(E8:E23)</f>
        <v>45.818674999999999</v>
      </c>
      <c r="E36" s="96"/>
      <c r="F36" s="120">
        <f>VLOOKUP(A36,Transporte[],7,FALSE)</f>
        <v>17156.719324002574</v>
      </c>
      <c r="G36" s="33">
        <f>D36*F36</f>
        <v>786098.14677269361</v>
      </c>
    </row>
    <row r="37" spans="1:9" ht="13.15" customHeight="1">
      <c r="B37" s="24"/>
      <c r="C37" s="25"/>
      <c r="D37" s="26"/>
      <c r="E37" s="26"/>
      <c r="F37" s="33"/>
      <c r="G37" s="33"/>
    </row>
    <row r="38" spans="1:9">
      <c r="D38" s="16"/>
      <c r="E38" s="16"/>
      <c r="F38" s="27" t="s">
        <v>2633</v>
      </c>
      <c r="G38" s="35">
        <f>SUM(G35:G37)</f>
        <v>795536.79382269364</v>
      </c>
    </row>
    <row r="39" spans="1:9">
      <c r="D39" s="16"/>
      <c r="E39" s="16"/>
      <c r="G39" s="21"/>
    </row>
    <row r="40" spans="1:9">
      <c r="B40" s="9" t="s">
        <v>2638</v>
      </c>
      <c r="D40" s="28"/>
      <c r="E40" s="28"/>
      <c r="F40" s="29"/>
      <c r="G40" s="22"/>
    </row>
    <row r="41" spans="1:9" s="16" customFormat="1">
      <c r="A41" s="97" t="s">
        <v>1086</v>
      </c>
      <c r="B41" s="10" t="s">
        <v>17</v>
      </c>
      <c r="C41" s="11" t="s">
        <v>2639</v>
      </c>
      <c r="D41" s="11" t="s">
        <v>2640</v>
      </c>
      <c r="E41" s="11"/>
      <c r="F41" s="11" t="s">
        <v>1200</v>
      </c>
      <c r="G41" s="23" t="s">
        <v>2421</v>
      </c>
    </row>
    <row r="42" spans="1:9" ht="14.45">
      <c r="A42" s="103">
        <v>1</v>
      </c>
      <c r="B42" s="100" t="str">
        <f>VLOOKUP(A42,ManoObra[],2,FALSE)</f>
        <v>Electricista</v>
      </c>
      <c r="C42" s="38">
        <f>VLOOKUP(A42,ManoObra[],7,FALSE)</f>
        <v>78165</v>
      </c>
      <c r="D42" s="20">
        <f>FP!$B$28</f>
        <v>1.61</v>
      </c>
      <c r="E42" s="20"/>
      <c r="F42" s="14">
        <f>+RENDIMIENTOS!$C$34</f>
        <v>1</v>
      </c>
      <c r="G42" s="34">
        <f>ROUND(C42*D42/F42,0)</f>
        <v>125846</v>
      </c>
      <c r="I42" s="75"/>
    </row>
    <row r="43" spans="1:9" ht="14.45">
      <c r="A43" s="103">
        <v>2</v>
      </c>
      <c r="B43" s="100" t="str">
        <f>VLOOKUP(A43,ManoObra[],2,FALSE)</f>
        <v>Ayudante</v>
      </c>
      <c r="C43" s="38">
        <f>VLOOKUP(A43,ManoObra[],7,FALSE)</f>
        <v>72655</v>
      </c>
      <c r="D43" s="20">
        <f>FP!$B$28</f>
        <v>1.61</v>
      </c>
      <c r="E43" s="20"/>
      <c r="F43" s="14">
        <f>+RENDIMIENTOS!$C$34</f>
        <v>1</v>
      </c>
      <c r="G43" s="34">
        <f>ROUND(C43*D43/F43,0)</f>
        <v>116975</v>
      </c>
      <c r="I43" s="75"/>
    </row>
    <row r="44" spans="1:9">
      <c r="D44" s="16"/>
      <c r="E44" s="16"/>
      <c r="F44" s="27" t="s">
        <v>2633</v>
      </c>
      <c r="G44" s="40">
        <f>SUM(G42:G43)</f>
        <v>242821</v>
      </c>
    </row>
    <row r="45" spans="1:9">
      <c r="D45" s="16"/>
      <c r="E45" s="16"/>
      <c r="G45" s="22"/>
    </row>
    <row r="46" spans="1:9" ht="12.75" customHeight="1">
      <c r="A46"/>
      <c r="B46"/>
      <c r="D46" s="1650" t="s">
        <v>2641</v>
      </c>
      <c r="E46" s="1654"/>
      <c r="F46" s="1651"/>
      <c r="G46" s="36">
        <f>G24+G31+G38+G44</f>
        <v>8894502.7938226946</v>
      </c>
    </row>
    <row r="47" spans="1:9">
      <c r="A47" s="275" t="s">
        <v>99</v>
      </c>
      <c r="B47" s="275" t="s">
        <v>100</v>
      </c>
      <c r="D47" s="16"/>
      <c r="E47" s="16"/>
      <c r="F47" s="8"/>
      <c r="G47" s="39"/>
    </row>
    <row r="48" spans="1:9">
      <c r="A48" s="276"/>
      <c r="B48" s="275" t="s">
        <v>101</v>
      </c>
    </row>
  </sheetData>
  <mergeCells count="4">
    <mergeCell ref="B1:G1"/>
    <mergeCell ref="B3:F3"/>
    <mergeCell ref="B4:D4"/>
    <mergeCell ref="D46:F46"/>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C58CD-2966-4A5A-882B-FABA63630398}">
  <sheetPr>
    <tabColor theme="8" tint="0.59999389629810485"/>
    <pageSetUpPr fitToPage="1"/>
  </sheetPr>
  <dimension ref="A1:I39"/>
  <sheetViews>
    <sheetView view="pageBreakPreview"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7" style="3" bestFit="1"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",'3. MR 10 KW'!A10)</f>
        <v>ITEM:  3.1.6</v>
      </c>
      <c r="C3" s="1653"/>
      <c r="D3" s="1653"/>
      <c r="E3" s="1653"/>
      <c r="F3" s="1653"/>
      <c r="G3" s="4" t="s">
        <v>2642</v>
      </c>
      <c r="H3" s="5"/>
    </row>
    <row r="4" spans="1:9" ht="78.75" customHeight="1">
      <c r="B4" s="1647" t="str">
        <f>+'3. MR 10 KW'!B10</f>
        <v>Suministro, transporte e instalación de banco de baterías de 55296 Wh a 51,2 V. Incluye rack de baterías, cables de interconexión y conexión al sistema de moniteoreo mediante protocolo CAN-BUS. las baterías de ion - litio tipo fosfato de hierro (LiFePO4) de ciclo profundo de 120 Ah - 51,2 VDC -  6.000 ciclos hasta el 80% DOD, libre de mantenimiento. Con BMS, puertos de comunicaciones,  vida útil mín de 15 años y 10 años de garantia.</v>
      </c>
      <c r="C4" s="1648"/>
      <c r="D4" s="1649"/>
      <c r="E4" s="223"/>
      <c r="G4" s="6" t="str">
        <f>+'2. MR 5 KW'!C10</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273">
        <v>337</v>
      </c>
      <c r="B8" s="100" t="str">
        <f>VLOOKUP(A8,Materiales[],3,FALSE)</f>
        <v>Batería de ión - litio tipo fosfato de hierro (LiFePO4) de ciclo profundo de 120 Ah - 51,2 VDC</v>
      </c>
      <c r="C8" s="99" t="str">
        <f>VLOOKUP(A8,Materiales[],4,FALSE)</f>
        <v>UN</v>
      </c>
      <c r="D8" s="274">
        <f>+USUARIOS!L30</f>
        <v>9</v>
      </c>
      <c r="E8" s="224">
        <f>VLOOKUP(A8,Materiales[],5,FALSE)*D8</f>
        <v>513</v>
      </c>
      <c r="F8" s="101">
        <f>VLOOKUP(A8,Materiales[],6,FALSE)</f>
        <v>10512974</v>
      </c>
      <c r="G8" s="101">
        <f>ROUND(D8*F8,0)</f>
        <v>94616766</v>
      </c>
      <c r="I8" s="31">
        <f>6.1*8</f>
        <v>48.8</v>
      </c>
    </row>
    <row r="9" spans="1:9" ht="26.45">
      <c r="A9" s="103">
        <v>27</v>
      </c>
      <c r="B9" s="100" t="str">
        <f>VLOOKUP(A9,Materiales[],3,FALSE)</f>
        <v>Gabinete de Piso 40U (Ancho: 710 mm • Fondo: 990 mm)</v>
      </c>
      <c r="C9" s="99" t="str">
        <f>VLOOKUP(A9,Materiales[],4,FALSE)</f>
        <v>UN</v>
      </c>
      <c r="D9" s="96">
        <v>1</v>
      </c>
      <c r="E9" s="224">
        <f>VLOOKUP(A9,Materiales[],5,FALSE)*D9</f>
        <v>25</v>
      </c>
      <c r="F9" s="101">
        <f>VLOOKUP(A9,Materiales[],6,FALSE)</f>
        <v>2975622</v>
      </c>
      <c r="G9" s="101">
        <f t="shared" ref="G9:G14" si="0">ROUND(D9*F9,0)</f>
        <v>2975622</v>
      </c>
      <c r="I9" s="31">
        <f>120*6</f>
        <v>720</v>
      </c>
    </row>
    <row r="10" spans="1:9" ht="14.45">
      <c r="A10" s="103">
        <v>166</v>
      </c>
      <c r="B10" s="100" t="str">
        <f>VLOOKUP(A10,Materiales[],3,FALSE)</f>
        <v>Cable Cu SGT 4 AWG</v>
      </c>
      <c r="C10" s="99" t="str">
        <f>VLOOKUP(A10,Materiales[],4,FALSE)</f>
        <v>ML</v>
      </c>
      <c r="D10" s="228">
        <f>0.63*9</f>
        <v>5.67</v>
      </c>
      <c r="E10" s="224">
        <f>VLOOKUP(A10,Materiales[],5,FALSE)*D10</f>
        <v>1.3324499999999999</v>
      </c>
      <c r="F10" s="101">
        <f>VLOOKUP(A10,Materiales[],6,FALSE)</f>
        <v>26503</v>
      </c>
      <c r="G10" s="101">
        <f t="shared" si="0"/>
        <v>150272</v>
      </c>
      <c r="I10" s="31"/>
    </row>
    <row r="11" spans="1:9" ht="14.45">
      <c r="A11" s="103">
        <v>52</v>
      </c>
      <c r="B11" s="100" t="str">
        <f>VLOOKUP(A11,Materiales[],3,FALSE)</f>
        <v>Desconectador de baterías 600 A</v>
      </c>
      <c r="C11" s="99" t="str">
        <f>VLOOKUP(A11,Materiales[],4,FALSE)</f>
        <v>UN</v>
      </c>
      <c r="D11" s="96">
        <v>1</v>
      </c>
      <c r="E11" s="224">
        <f>VLOOKUP(A11,Materiales[],5,FALSE)*D11</f>
        <v>0.35</v>
      </c>
      <c r="F11" s="101">
        <f>VLOOKUP(A11,Materiales[],6,FALSE)</f>
        <v>283017</v>
      </c>
      <c r="G11" s="101">
        <f t="shared" si="0"/>
        <v>283017</v>
      </c>
      <c r="I11" s="31"/>
    </row>
    <row r="12" spans="1:9" ht="14.45">
      <c r="A12" s="103">
        <v>56</v>
      </c>
      <c r="B12" s="100" t="str">
        <f>VLOOKUP(A12,Materiales[],3,FALSE)</f>
        <v>Cable UTP Cat6</v>
      </c>
      <c r="C12" s="99" t="str">
        <f>VLOOKUP(A12,Materiales[],4,FALSE)</f>
        <v>ML</v>
      </c>
      <c r="D12" s="96">
        <v>8</v>
      </c>
      <c r="E12" s="224">
        <f>VLOOKUP(A12,Materiales[],5,FALSE)*D12</f>
        <v>0.25600000000000001</v>
      </c>
      <c r="F12" s="101">
        <f>VLOOKUP(A12,Materiales[],6,FALSE)</f>
        <v>3144</v>
      </c>
      <c r="G12" s="101">
        <f t="shared" si="0"/>
        <v>25152</v>
      </c>
      <c r="I12" s="31"/>
    </row>
    <row r="13" spans="1:9" ht="14.45">
      <c r="A13" s="103">
        <v>57</v>
      </c>
      <c r="B13" s="100" t="str">
        <f>VLOOKUP(A13,Materiales[],3,FALSE)</f>
        <v>Conector RJ45</v>
      </c>
      <c r="C13" s="99" t="str">
        <f>VLOOKUP(A13,Materiales[],4,FALSE)</f>
        <v>UN</v>
      </c>
      <c r="D13" s="96">
        <f>+D8</f>
        <v>9</v>
      </c>
      <c r="E13" s="224">
        <f>VLOOKUP(A13,Materiales[],5,FALSE)*D13</f>
        <v>0.09</v>
      </c>
      <c r="F13" s="101">
        <f>VLOOKUP(A13,Materiales[],6,FALSE)</f>
        <v>3429</v>
      </c>
      <c r="G13" s="101">
        <f t="shared" si="0"/>
        <v>30861</v>
      </c>
      <c r="I13" s="31"/>
    </row>
    <row r="14" spans="1:9" ht="14.45">
      <c r="A14" s="103">
        <v>29</v>
      </c>
      <c r="B14" s="100" t="str">
        <f>VLOOKUP(A14,Materiales[],3,FALSE)</f>
        <v>Terminales para batería. Par</v>
      </c>
      <c r="C14" s="99" t="str">
        <f>VLOOKUP(A14,Materiales[],4,FALSE)</f>
        <v>JG</v>
      </c>
      <c r="D14" s="96">
        <f>+D8</f>
        <v>9</v>
      </c>
      <c r="E14" s="224">
        <f>VLOOKUP(A14,Materiales[],5,FALSE)*D14</f>
        <v>0.18</v>
      </c>
      <c r="F14" s="101">
        <f>VLOOKUP(A14,Materiales[],6,FALSE)</f>
        <v>122165</v>
      </c>
      <c r="G14" s="101">
        <f t="shared" si="0"/>
        <v>1099485</v>
      </c>
      <c r="I14" s="269">
        <f>5120*D8</f>
        <v>46080</v>
      </c>
    </row>
    <row r="15" spans="1:9">
      <c r="D15" s="16"/>
      <c r="E15" s="16"/>
      <c r="F15" s="27" t="s">
        <v>2633</v>
      </c>
      <c r="G15" s="40">
        <f>SUM(G8:G14)</f>
        <v>99181175</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+RENDIMIENTOS!$C$35</f>
        <v>1</v>
      </c>
      <c r="G19" s="34">
        <f>ROUND(D19/F19,0)</f>
        <v>24840</v>
      </c>
    </row>
    <row r="20" spans="1:9">
      <c r="B20" s="12"/>
      <c r="C20" s="13"/>
      <c r="D20" s="15"/>
      <c r="E20" s="15"/>
      <c r="F20" s="20"/>
      <c r="G20" s="19"/>
    </row>
    <row r="21" spans="1:9">
      <c r="B21" s="12"/>
      <c r="C21" s="13"/>
      <c r="D21" s="15"/>
      <c r="E21" s="15"/>
      <c r="F21" s="20"/>
      <c r="G21" s="19"/>
    </row>
    <row r="22" spans="1:9">
      <c r="D22" s="16"/>
      <c r="E22" s="16"/>
      <c r="F22" s="17" t="s">
        <v>2633</v>
      </c>
      <c r="G22" s="35">
        <f>SUM(G19:G21)</f>
        <v>24840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+SUM(E8:E14)</f>
        <v>540.20844999999997</v>
      </c>
      <c r="E26" s="96"/>
      <c r="F26" s="120">
        <f>VLOOKUP(A26,Transporte[],7,FALSE)</f>
        <v>206</v>
      </c>
      <c r="G26" s="33">
        <f>D26*F26</f>
        <v>111282.94069999999</v>
      </c>
    </row>
    <row r="27" spans="1:9" ht="13.15" customHeight="1">
      <c r="A27" s="103">
        <v>3</v>
      </c>
      <c r="B27" s="100" t="str">
        <f>VLOOKUP(A27,Transporte[],2,FALSE)</f>
        <v>Carga helicoptero Barbacoas - Comunidades</v>
      </c>
      <c r="C27" s="25" t="s">
        <v>152</v>
      </c>
      <c r="D27" s="96">
        <f>+SUM(E8:E14)</f>
        <v>540.20844999999997</v>
      </c>
      <c r="E27" s="96"/>
      <c r="F27" s="120">
        <f>VLOOKUP(A27,Transporte[],7,FALSE)</f>
        <v>17156.719324002574</v>
      </c>
      <c r="G27" s="33">
        <f>D27*F27</f>
        <v>9268204.7531044781</v>
      </c>
    </row>
    <row r="28" spans="1:9" ht="13.15" customHeight="1">
      <c r="B28" s="24"/>
      <c r="C28" s="25"/>
      <c r="D28" s="26"/>
      <c r="E28" s="26"/>
      <c r="F28" s="33"/>
      <c r="G28" s="33"/>
    </row>
    <row r="29" spans="1:9">
      <c r="D29" s="16"/>
      <c r="E29" s="16"/>
      <c r="F29" s="27" t="s">
        <v>2633</v>
      </c>
      <c r="G29" s="35">
        <f>SUM(G26:G28)</f>
        <v>9379487.6938044783</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f>+RENDIMIENTOS!$C$35</f>
        <v>1</v>
      </c>
      <c r="G33" s="34">
        <f>ROUND(C33*D33/F33,0)</f>
        <v>125846</v>
      </c>
      <c r="I33" s="75"/>
    </row>
    <row r="34" spans="1:9" ht="14.45">
      <c r="A34" s="103">
        <v>2</v>
      </c>
      <c r="B34" s="100" t="str">
        <f>VLOOKUP(A34,ManoObra[],2,FALSE)</f>
        <v>Ayudante</v>
      </c>
      <c r="C34" s="38">
        <f>VLOOKUP(A34,ManoObra[],7,FALSE)</f>
        <v>72655</v>
      </c>
      <c r="D34" s="20">
        <f>FP!$B$28</f>
        <v>1.61</v>
      </c>
      <c r="E34" s="20"/>
      <c r="F34" s="14">
        <f>+RENDIMIENTOS!$C$35</f>
        <v>1</v>
      </c>
      <c r="G34" s="34">
        <f>ROUND(C34*D34/F34,0)</f>
        <v>116975</v>
      </c>
      <c r="I34" s="75"/>
    </row>
    <row r="35" spans="1:9">
      <c r="D35" s="16"/>
      <c r="E35" s="16"/>
      <c r="F35" s="27" t="s">
        <v>2633</v>
      </c>
      <c r="G35" s="40">
        <f>SUM(G33:G34)</f>
        <v>242821</v>
      </c>
    </row>
    <row r="36" spans="1:9">
      <c r="D36" s="16"/>
      <c r="E36" s="16"/>
      <c r="G36" s="22"/>
    </row>
    <row r="37" spans="1:9" ht="12.75" customHeight="1">
      <c r="A37"/>
      <c r="B37"/>
      <c r="D37" s="1650" t="s">
        <v>2641</v>
      </c>
      <c r="E37" s="1654"/>
      <c r="F37" s="1651"/>
      <c r="G37" s="36">
        <f>G15+G22+G29+G35</f>
        <v>108828323.69380447</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5" orientation="portrait" r:id="rId1"/>
  <headerFooter alignWithMargins="0">
    <oddHeader xml:space="preserve">&amp;C&amp;"Arial,Negrita"&amp;12ANÁLISIS DE PRECIOS UNITARIOS
</oddHeader>
  </headerFooter>
  <drawing r:id="rId2"/>
  <legacyDrawing r:id="rId3"/>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31FAF-96A2-4006-8613-4DCF723B26F9}">
  <sheetPr>
    <tabColor theme="8" tint="0.59999389629810485"/>
    <pageSetUpPr fitToPage="1"/>
  </sheetPr>
  <dimension ref="A1:I42"/>
  <sheetViews>
    <sheetView view="pageBreakPreview" topLeftCell="A7"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",'3. MR 10 KW'!A12)</f>
        <v>ITEM: 3.1.8</v>
      </c>
      <c r="C3" s="1653"/>
      <c r="D3" s="1653"/>
      <c r="E3" s="1653"/>
      <c r="F3" s="1653"/>
      <c r="G3" s="4" t="s">
        <v>2642</v>
      </c>
      <c r="H3" s="5"/>
    </row>
    <row r="4" spans="1:9" ht="58.9" customHeight="1">
      <c r="B4" s="1647" t="str">
        <f>+'3. MR 10 KW'!B12</f>
        <v>Suministro, transporte e instalación de tablero de inversores en AC con cumplimiento retie, dimensiones 420x320x200 mm, incluye barrajes de 200 A, protecciones de 50 A y 100 A 120 Vac, y cableado de salida a autotransformador</v>
      </c>
      <c r="C4" s="1648"/>
      <c r="D4" s="1649"/>
      <c r="E4" s="223"/>
      <c r="G4" s="6" t="str">
        <f>+'2. MR 5 KW'!C12</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31</v>
      </c>
      <c r="B8" s="100" t="str">
        <f>VLOOKUP(A8,Materiales[],3,FALSE)</f>
        <v>Gabinete eléctrico metálico con cumplimiento RETIE, con revestimiento eléctrostatico de dimensiones 420x320x200 IP66 Doble fondo.</v>
      </c>
      <c r="C8" s="99" t="str">
        <f>VLOOKUP(A8,Materiales[],4,FALSE)</f>
        <v>UN</v>
      </c>
      <c r="D8" s="96">
        <v>1</v>
      </c>
      <c r="E8" s="224">
        <f>VLOOKUP(A8,Materiales[],5,FALSE)*D8</f>
        <v>10</v>
      </c>
      <c r="F8" s="101">
        <f>VLOOKUP(A8,Materiales[],6,FALSE)</f>
        <v>827004</v>
      </c>
      <c r="G8" s="101">
        <f>ROUND(D8*F8,0)</f>
        <v>827004</v>
      </c>
      <c r="I8" s="31"/>
    </row>
    <row r="9" spans="1:9" ht="26.45">
      <c r="A9" s="103">
        <v>170</v>
      </c>
      <c r="B9" s="100" t="str">
        <f>VLOOKUP(A9,Materiales[],3,FALSE)</f>
        <v>Barraje de cobre tropicalizado de 125 A para 16 conexiones</v>
      </c>
      <c r="C9" s="99" t="str">
        <f>VLOOKUP(A9,Materiales[],4,FALSE)</f>
        <v>UN</v>
      </c>
      <c r="D9" s="96">
        <v>2</v>
      </c>
      <c r="E9" s="224">
        <f>VLOOKUP(A9,Materiales[],5,FALSE)*D9</f>
        <v>1</v>
      </c>
      <c r="F9" s="101">
        <f>VLOOKUP(A9,Materiales[],6,FALSE)</f>
        <v>43028</v>
      </c>
      <c r="G9" s="101">
        <f t="shared" ref="G9:G16" si="0">ROUND(D9*F9,0)</f>
        <v>86056</v>
      </c>
      <c r="I9" s="31"/>
    </row>
    <row r="10" spans="1:9" ht="14.45">
      <c r="A10" s="103">
        <v>24</v>
      </c>
      <c r="B10" s="100" t="str">
        <f>VLOOKUP(A10,Materiales[],3,FALSE)</f>
        <v>Borna para ponchar varios calibres y terminales</v>
      </c>
      <c r="C10" s="99" t="str">
        <f>VLOOKUP(A10,Materiales[],4,FALSE)</f>
        <v>UN</v>
      </c>
      <c r="D10" s="227">
        <v>6</v>
      </c>
      <c r="E10" s="224">
        <f>VLOOKUP(A10,Materiales[],5,FALSE)*D10</f>
        <v>4.8000000000000001E-2</v>
      </c>
      <c r="F10" s="101">
        <f>VLOOKUP(A10,Materiales[],6,FALSE)</f>
        <v>2111</v>
      </c>
      <c r="G10" s="101">
        <f t="shared" si="0"/>
        <v>12666</v>
      </c>
      <c r="I10" s="31"/>
    </row>
    <row r="11" spans="1:9" ht="26.45">
      <c r="A11" s="103">
        <v>25</v>
      </c>
      <c r="B11" s="100" t="str">
        <f>VLOOKUP(A11,Materiales[],3,FALSE)</f>
        <v>Tubo termoencogible. Distintos calibres, distintos colores</v>
      </c>
      <c r="C11" s="99" t="str">
        <f>VLOOKUP(A11,Materiales[],4,FALSE)</f>
        <v>UN</v>
      </c>
      <c r="D11" s="227">
        <v>6</v>
      </c>
      <c r="E11" s="224">
        <f>VLOOKUP(A11,Materiales[],5,FALSE)*D11</f>
        <v>4.8000000000000001E-2</v>
      </c>
      <c r="F11" s="101">
        <f>VLOOKUP(A11,Materiales[],6,FALSE)</f>
        <v>3680</v>
      </c>
      <c r="G11" s="101">
        <f t="shared" si="0"/>
        <v>22080</v>
      </c>
      <c r="I11" s="31"/>
    </row>
    <row r="12" spans="1:9" ht="26.45">
      <c r="A12" s="103">
        <v>169</v>
      </c>
      <c r="B12" s="100" t="str">
        <f>VLOOKUP(A12,Materiales[],3,FALSE)</f>
        <v>Interruptor termomagnético 50 A 1P 120/240 VAC 10kA</v>
      </c>
      <c r="C12" s="99" t="str">
        <f>VLOOKUP(A12,Materiales[],4,FALSE)</f>
        <v>UN</v>
      </c>
      <c r="D12" s="227">
        <v>2</v>
      </c>
      <c r="E12" s="224">
        <f>VLOOKUP(A12,Materiales[],5,FALSE)*D12</f>
        <v>0.48</v>
      </c>
      <c r="F12" s="101">
        <f>VLOOKUP(A12,Materiales[],6,FALSE)</f>
        <v>35593</v>
      </c>
      <c r="G12" s="101">
        <f t="shared" si="0"/>
        <v>71186</v>
      </c>
      <c r="I12" s="31"/>
    </row>
    <row r="13" spans="1:9" ht="14.45">
      <c r="A13" s="103">
        <v>239</v>
      </c>
      <c r="B13" s="100" t="str">
        <f>VLOOKUP(A13,Materiales[],3,FALSE)</f>
        <v>Cable Cu THHN 1/0 AWG</v>
      </c>
      <c r="C13" s="99" t="str">
        <f>VLOOKUP(A13,Materiales[],4,FALSE)</f>
        <v>ML</v>
      </c>
      <c r="D13" s="227">
        <v>3.15</v>
      </c>
      <c r="E13" s="224">
        <f>VLOOKUP(A13,Materiales[],5,FALSE)*D13</f>
        <v>1.7262000000000002</v>
      </c>
      <c r="F13" s="101">
        <f>VLOOKUP(A13,Materiales[],6,FALSE)</f>
        <v>43470</v>
      </c>
      <c r="G13" s="101">
        <f t="shared" si="0"/>
        <v>136931</v>
      </c>
      <c r="I13" s="31"/>
    </row>
    <row r="14" spans="1:9" ht="14.45">
      <c r="A14" s="103">
        <v>246</v>
      </c>
      <c r="B14" s="100" t="str">
        <f>VLOOKUP(A14,Materiales[],3,FALSE)</f>
        <v>Cable Cu THHN 8 AWG</v>
      </c>
      <c r="C14" s="99" t="str">
        <f>VLOOKUP(A14,Materiales[],4,FALSE)</f>
        <v>ML</v>
      </c>
      <c r="D14" s="227">
        <v>1.6</v>
      </c>
      <c r="E14" s="224">
        <f>VLOOKUP(A14,Materiales[],5,FALSE)*D14</f>
        <v>0.15360000000000001</v>
      </c>
      <c r="F14" s="101">
        <f>VLOOKUP(A14,Materiales[],6,FALSE)</f>
        <v>7015</v>
      </c>
      <c r="G14" s="101">
        <f t="shared" ref="G14:G15" si="1">ROUND(D14*F14,0)</f>
        <v>11224</v>
      </c>
      <c r="I14" s="31"/>
    </row>
    <row r="15" spans="1:9" ht="14.45">
      <c r="A15" s="103">
        <v>10</v>
      </c>
      <c r="B15" s="100" t="str">
        <f>VLOOKUP(A15,Materiales[],3,FALSE)</f>
        <v>Riel DIN 35 mm x 7.5 mm</v>
      </c>
      <c r="C15" s="99" t="str">
        <f>VLOOKUP(A15,Materiales[],4,FALSE)</f>
        <v>ML</v>
      </c>
      <c r="D15" s="227">
        <v>5.15</v>
      </c>
      <c r="E15" s="224">
        <f>VLOOKUP(A15,Materiales[],5,FALSE)*D15</f>
        <v>1.5450000000000002</v>
      </c>
      <c r="F15" s="101">
        <f>VLOOKUP(A15,Materiales[],6,FALSE)</f>
        <v>10732</v>
      </c>
      <c r="G15" s="101">
        <f t="shared" si="1"/>
        <v>55270</v>
      </c>
      <c r="I15" s="31"/>
    </row>
    <row r="16" spans="1:9" ht="26.45">
      <c r="A16" s="103">
        <v>34</v>
      </c>
      <c r="B16" s="100" t="str">
        <f>VLOOKUP(A16,Materiales[],3,FALSE)</f>
        <v>Interruptor termomagnético 100 A 1P 120/240 VAC 10kA</v>
      </c>
      <c r="C16" s="99" t="str">
        <f>VLOOKUP(A16,Materiales[],4,FALSE)</f>
        <v>UN</v>
      </c>
      <c r="D16" s="96">
        <v>1</v>
      </c>
      <c r="E16" s="224">
        <f>VLOOKUP(A16,Materiales[],5,FALSE)*D16</f>
        <v>0.35</v>
      </c>
      <c r="F16" s="101">
        <f>VLOOKUP(A16,Materiales[],6,FALSE)</f>
        <v>242639</v>
      </c>
      <c r="G16" s="101">
        <f t="shared" si="0"/>
        <v>242639</v>
      </c>
      <c r="I16" s="31"/>
    </row>
    <row r="17" spans="1:9" ht="14.45">
      <c r="A17" s="103">
        <v>85</v>
      </c>
      <c r="B17" s="100" t="str">
        <f>VLOOKUP(A17,Materiales[],3,FALSE)</f>
        <v>Cable Cu Desnudo 8 AWG</v>
      </c>
      <c r="C17" s="99" t="str">
        <f>VLOOKUP(A17,Materiales[],4,FALSE)</f>
        <v>ML</v>
      </c>
      <c r="D17" s="96">
        <v>1</v>
      </c>
      <c r="E17" s="224">
        <f>VLOOKUP(A17,Materiales[],5,FALSE)*D17</f>
        <v>7.4999999999999997E-2</v>
      </c>
      <c r="F17" s="101">
        <f>VLOOKUP(A17,Materiales[],6,FALSE)</f>
        <v>6153</v>
      </c>
      <c r="G17" s="101">
        <f t="shared" ref="G17" si="2">ROUND(D17*F17,0)</f>
        <v>6153</v>
      </c>
      <c r="I17" s="31"/>
    </row>
    <row r="18" spans="1:9">
      <c r="D18" s="16"/>
      <c r="E18" s="16"/>
      <c r="F18" s="27" t="s">
        <v>2633</v>
      </c>
      <c r="G18" s="40">
        <f>SUM(G8:G17)</f>
        <v>1471209</v>
      </c>
    </row>
    <row r="20" spans="1:9">
      <c r="B20" s="18" t="s">
        <v>2634</v>
      </c>
      <c r="G20" s="37"/>
    </row>
    <row r="21" spans="1:9">
      <c r="A21" s="97" t="s">
        <v>1086</v>
      </c>
      <c r="B21" s="98" t="s">
        <v>17</v>
      </c>
      <c r="C21" s="11" t="s">
        <v>1891</v>
      </c>
      <c r="D21" s="11" t="s">
        <v>2635</v>
      </c>
      <c r="E21" s="11"/>
      <c r="F21" s="11" t="s">
        <v>1200</v>
      </c>
      <c r="G21" s="11" t="s">
        <v>2421</v>
      </c>
    </row>
    <row r="22" spans="1:9" ht="14.45">
      <c r="A22" s="103">
        <v>1</v>
      </c>
      <c r="B22" s="100" t="str">
        <f>VLOOKUP(A22,Equip.Herram[],2,FALSE)</f>
        <v>Herramienta menor</v>
      </c>
      <c r="C22" s="13" t="str">
        <f>VLOOKUP(A22,Equip.Herram[],3,FALSE)</f>
        <v>UN</v>
      </c>
      <c r="D22" s="34">
        <f>VLOOKUP(A22,Equip.Herram[],4,FALSE)</f>
        <v>24840</v>
      </c>
      <c r="E22" s="34"/>
      <c r="F22" s="14">
        <f>+RENDIMIENTOS!$C$37</f>
        <v>3</v>
      </c>
      <c r="G22" s="34">
        <f>ROUND(D22/F22,0)</f>
        <v>8280</v>
      </c>
    </row>
    <row r="23" spans="1:9">
      <c r="B23" s="12"/>
      <c r="C23" s="13"/>
      <c r="D23" s="15"/>
      <c r="E23" s="15"/>
      <c r="F23" s="20"/>
      <c r="G23" s="19"/>
    </row>
    <row r="24" spans="1:9">
      <c r="B24" s="12"/>
      <c r="C24" s="13"/>
      <c r="D24" s="15"/>
      <c r="E24" s="15"/>
      <c r="F24" s="20"/>
      <c r="G24" s="19"/>
    </row>
    <row r="25" spans="1:9">
      <c r="D25" s="16"/>
      <c r="E25" s="16"/>
      <c r="F25" s="17" t="s">
        <v>2633</v>
      </c>
      <c r="G25" s="35">
        <f>SUM(G22:G24)</f>
        <v>8280</v>
      </c>
    </row>
    <row r="26" spans="1:9">
      <c r="D26" s="16"/>
      <c r="E26" s="16"/>
      <c r="F26" s="16"/>
      <c r="G26" s="21"/>
    </row>
    <row r="27" spans="1:9">
      <c r="B27" s="9" t="s">
        <v>2636</v>
      </c>
      <c r="G27" s="22"/>
    </row>
    <row r="28" spans="1:9">
      <c r="A28" s="97" t="s">
        <v>1086</v>
      </c>
      <c r="B28" s="10" t="s">
        <v>17</v>
      </c>
      <c r="C28" s="11" t="s">
        <v>48</v>
      </c>
      <c r="D28" s="11" t="s">
        <v>2643</v>
      </c>
      <c r="E28" s="11"/>
      <c r="F28" s="11" t="s">
        <v>2644</v>
      </c>
      <c r="G28" s="23" t="s">
        <v>2421</v>
      </c>
      <c r="I28" s="37"/>
    </row>
    <row r="29" spans="1:9" ht="26.45" customHeight="1">
      <c r="A29" s="103">
        <v>1</v>
      </c>
      <c r="B29" s="100" t="str">
        <f>VLOOKUP(A29,Transporte[],2,FALSE)</f>
        <v>Carga terrestre Cali - Barbacoas</v>
      </c>
      <c r="C29" s="25" t="s">
        <v>152</v>
      </c>
      <c r="D29" s="96">
        <f>+SUM(E8:E17)</f>
        <v>15.425800000000001</v>
      </c>
      <c r="E29" s="96"/>
      <c r="F29" s="120">
        <f>VLOOKUP(A29,Transporte[],7,FALSE)</f>
        <v>206</v>
      </c>
      <c r="G29" s="33">
        <f>D29*F29</f>
        <v>3177.7148000000002</v>
      </c>
    </row>
    <row r="30" spans="1:9" ht="13.15" customHeight="1">
      <c r="A30" s="103">
        <v>11</v>
      </c>
      <c r="B30" s="100" t="str">
        <f>VLOOKUP(A30,Transporte[],2,FALSE)</f>
        <v>Carga Terrestre Barbacoas - Comunidades</v>
      </c>
      <c r="C30" s="25" t="s">
        <v>152</v>
      </c>
      <c r="D30" s="96">
        <f>+SUM(E8:E17)</f>
        <v>15.425800000000001</v>
      </c>
      <c r="E30" s="96"/>
      <c r="F30" s="120">
        <f>VLOOKUP(A30,Transporte[],7,FALSE)</f>
        <v>4000</v>
      </c>
      <c r="G30" s="33">
        <f>D30*F30</f>
        <v>61703.200000000004</v>
      </c>
    </row>
    <row r="31" spans="1:9" ht="13.15" customHeight="1">
      <c r="B31" s="24"/>
      <c r="C31" s="25"/>
      <c r="D31" s="26"/>
      <c r="E31" s="26"/>
      <c r="F31" s="33"/>
      <c r="G31" s="33"/>
    </row>
    <row r="32" spans="1:9">
      <c r="D32" s="16"/>
      <c r="E32" s="16"/>
      <c r="F32" s="27" t="s">
        <v>2633</v>
      </c>
      <c r="G32" s="35">
        <f>SUM(G29:G31)</f>
        <v>64880.914800000006</v>
      </c>
    </row>
    <row r="33" spans="1:9">
      <c r="D33" s="16"/>
      <c r="E33" s="16"/>
      <c r="G33" s="21"/>
    </row>
    <row r="34" spans="1:9">
      <c r="B34" s="9" t="s">
        <v>2638</v>
      </c>
      <c r="D34" s="28"/>
      <c r="E34" s="28"/>
      <c r="F34" s="29"/>
      <c r="G34" s="22"/>
    </row>
    <row r="35" spans="1:9" s="16" customFormat="1">
      <c r="A35" s="97" t="s">
        <v>1086</v>
      </c>
      <c r="B35" s="10" t="s">
        <v>17</v>
      </c>
      <c r="C35" s="11" t="s">
        <v>2639</v>
      </c>
      <c r="D35" s="11" t="s">
        <v>2640</v>
      </c>
      <c r="E35" s="11"/>
      <c r="F35" s="11" t="s">
        <v>1200</v>
      </c>
      <c r="G35" s="23" t="s">
        <v>2421</v>
      </c>
    </row>
    <row r="36" spans="1:9" ht="14.45">
      <c r="A36" s="103">
        <v>1</v>
      </c>
      <c r="B36" s="100" t="str">
        <f>VLOOKUP(A36,ManoObra[],2,FALSE)</f>
        <v>Electricista</v>
      </c>
      <c r="C36" s="38">
        <f>VLOOKUP(A36,ManoObra[],7,FALSE)</f>
        <v>78165</v>
      </c>
      <c r="D36" s="20">
        <f>FP!$B$28</f>
        <v>1.61</v>
      </c>
      <c r="E36" s="20"/>
      <c r="F36" s="14">
        <f>+RENDIMIENTOS!$C$37</f>
        <v>3</v>
      </c>
      <c r="G36" s="34">
        <f>ROUND(C36*D36/F36,0)</f>
        <v>41949</v>
      </c>
      <c r="I36" s="75"/>
    </row>
    <row r="37" spans="1:9" ht="14.45">
      <c r="A37" s="103">
        <v>2</v>
      </c>
      <c r="B37" s="100" t="str">
        <f>VLOOKUP(A37,ManoObra[],2,FALSE)</f>
        <v>Ayudante</v>
      </c>
      <c r="C37" s="38">
        <f>VLOOKUP(A37,ManoObra[],7,FALSE)</f>
        <v>72655</v>
      </c>
      <c r="D37" s="20">
        <f>FP!$B$28</f>
        <v>1.61</v>
      </c>
      <c r="E37" s="20"/>
      <c r="F37" s="14">
        <f>+RENDIMIENTOS!$C$37</f>
        <v>3</v>
      </c>
      <c r="G37" s="34">
        <f>ROUND(C37*D37/F37,0)</f>
        <v>38992</v>
      </c>
      <c r="I37" s="75"/>
    </row>
    <row r="38" spans="1:9">
      <c r="D38" s="16"/>
      <c r="E38" s="16"/>
      <c r="F38" s="27" t="s">
        <v>2633</v>
      </c>
      <c r="G38" s="40">
        <f>SUM(G36:G37)</f>
        <v>80941</v>
      </c>
    </row>
    <row r="39" spans="1:9">
      <c r="D39" s="16"/>
      <c r="E39" s="16"/>
      <c r="G39" s="22"/>
    </row>
    <row r="40" spans="1:9" ht="12.75" customHeight="1">
      <c r="A40"/>
      <c r="B40"/>
      <c r="D40" s="1650" t="s">
        <v>2641</v>
      </c>
      <c r="E40" s="1654"/>
      <c r="F40" s="1651"/>
      <c r="G40" s="36">
        <f>G18+G25+G32+G38</f>
        <v>1625310.9147999999</v>
      </c>
    </row>
    <row r="41" spans="1:9">
      <c r="A41" s="275" t="s">
        <v>99</v>
      </c>
      <c r="B41" s="275" t="s">
        <v>100</v>
      </c>
      <c r="D41" s="16"/>
      <c r="E41" s="16"/>
      <c r="F41" s="8"/>
      <c r="G41" s="39"/>
    </row>
    <row r="42" spans="1:9">
      <c r="A42" s="276"/>
      <c r="B42" s="275" t="s">
        <v>101</v>
      </c>
    </row>
  </sheetData>
  <mergeCells count="4">
    <mergeCell ref="B1:G1"/>
    <mergeCell ref="B3:F3"/>
    <mergeCell ref="B4:D4"/>
    <mergeCell ref="D40:F40"/>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70AD2-D3D2-48B6-B5AF-9D569A7DE43F}">
  <sheetPr>
    <tabColor theme="8" tint="0.59999389629810485"/>
    <pageSetUpPr fitToPage="1"/>
  </sheetPr>
  <dimension ref="A1:I46"/>
  <sheetViews>
    <sheetView view="pageBreakPreview" topLeftCell="A7" zoomScale="80" zoomScaleNormal="100" zoomScaleSheetLayoutView="80" workbookViewId="0">
      <selection activeCell="J17" sqref="J17"/>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KW'!A14,", ",'3. MR 10 KW'!A14,", ",'4. MR 15 KW'!A14)</f>
        <v>ITEM:  2.1.10, 3.1.10, 4.1.10</v>
      </c>
      <c r="C3" s="1653"/>
      <c r="D3" s="1653"/>
      <c r="E3" s="1653"/>
      <c r="F3" s="1653"/>
      <c r="G3" s="4" t="s">
        <v>2642</v>
      </c>
      <c r="H3" s="5"/>
    </row>
    <row r="4" spans="1:9" ht="78.75" customHeight="1">
      <c r="B4" s="1647" t="str">
        <f>+'3. MR 10 KW'!B14</f>
        <v>Suministro, transporte e instalación de tablero de distribución en AC, para 6 circuitos. Incluye barrajes de 100 A para sistema trifásico tetrafilar, DPS tipo 2, protección de entrada de 50 A 120 VAC y protecciones de circuitos de 40 A y 16 A.</v>
      </c>
      <c r="C4" s="1648"/>
      <c r="D4" s="1649"/>
      <c r="E4" s="223"/>
      <c r="G4" s="6" t="str">
        <f>+'2. MR 5 KW'!C14</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36</v>
      </c>
      <c r="B8" s="100" t="str">
        <f>VLOOKUP(A8,Materiales[],3,FALSE)</f>
        <v>Gabinete eléctrico metálico con cumplimiento RETIE, con revestimiento eléctrostatico de dimensiones 250x700x100 IP66 Doble fondo.</v>
      </c>
      <c r="C8" s="99" t="str">
        <f>VLOOKUP(A8,Materiales[],4,FALSE)</f>
        <v>UN</v>
      </c>
      <c r="D8" s="96">
        <v>1</v>
      </c>
      <c r="E8" s="224">
        <f>VLOOKUP(A8,Materiales[],5,FALSE)*D8</f>
        <v>15</v>
      </c>
      <c r="F8" s="101">
        <f>VLOOKUP(A8,Materiales[],6,FALSE)</f>
        <v>204447</v>
      </c>
      <c r="G8" s="101">
        <f>ROUND(D8*F8,0)</f>
        <v>204447</v>
      </c>
      <c r="I8" s="31"/>
    </row>
    <row r="9" spans="1:9" ht="25.5" customHeight="1">
      <c r="A9" s="103">
        <v>190</v>
      </c>
      <c r="B9" s="100" t="str">
        <f>VLOOKUP(A9,Materiales[],3,FALSE)</f>
        <v>Barraje de cobre tropicalizado de 80 A para 16 conexiones</v>
      </c>
      <c r="C9" s="99" t="str">
        <f>VLOOKUP(A9,Materiales[],4,FALSE)</f>
        <v>UN</v>
      </c>
      <c r="D9" s="96">
        <v>3</v>
      </c>
      <c r="E9" s="224">
        <f>VLOOKUP(A9,Materiales[],5,FALSE)*D9</f>
        <v>1.2000000000000002</v>
      </c>
      <c r="F9" s="101">
        <f>VLOOKUP(A9,Materiales[],6,FALSE)</f>
        <v>27538</v>
      </c>
      <c r="G9" s="101">
        <f t="shared" ref="G9:G20" si="0">ROUND(D9*F9,0)</f>
        <v>82614</v>
      </c>
      <c r="I9" s="31"/>
    </row>
    <row r="10" spans="1:9" ht="14.45">
      <c r="A10" s="103">
        <v>124</v>
      </c>
      <c r="B10" s="100" t="str">
        <f>VLOOKUP(A10,Materiales[],3,FALSE)</f>
        <v>Cable Cu THHN 12 AWG</v>
      </c>
      <c r="C10" s="99" t="str">
        <f>VLOOKUP(A10,Materiales[],4,FALSE)</f>
        <v>ML</v>
      </c>
      <c r="D10" s="227">
        <v>6.2</v>
      </c>
      <c r="E10" s="224">
        <f>VLOOKUP(A10,Materiales[],5,FALSE)*D10</f>
        <v>0.21080000000000002</v>
      </c>
      <c r="F10" s="101">
        <f>VLOOKUP(A10,Materiales[],6,FALSE)</f>
        <v>2653</v>
      </c>
      <c r="G10" s="101">
        <f t="shared" si="0"/>
        <v>16449</v>
      </c>
      <c r="I10" s="31"/>
    </row>
    <row r="11" spans="1:9" ht="26.45">
      <c r="A11" s="103">
        <v>186</v>
      </c>
      <c r="B11" s="100" t="str">
        <f>VLOOKUP(A11,Materiales[],3,FALSE)</f>
        <v>Interruptor termomagnético 50 A 2P 120/240 VAC 10kA</v>
      </c>
      <c r="C11" s="99" t="str">
        <f>VLOOKUP(A11,Materiales[],4,FALSE)</f>
        <v>UN</v>
      </c>
      <c r="D11" s="96">
        <v>1</v>
      </c>
      <c r="E11" s="224">
        <f>VLOOKUP(A11,Materiales[],5,FALSE)*D11</f>
        <v>0.48</v>
      </c>
      <c r="F11" s="101">
        <f>VLOOKUP(A11,Materiales[],6,FALSE)</f>
        <v>71185</v>
      </c>
      <c r="G11" s="101">
        <f t="shared" si="0"/>
        <v>71185</v>
      </c>
      <c r="I11" s="31"/>
    </row>
    <row r="12" spans="1:9" ht="26.45">
      <c r="A12" s="103">
        <v>191</v>
      </c>
      <c r="B12" s="100" t="str">
        <f>VLOOKUP(A12,Materiales[],3,FALSE)</f>
        <v>Interruptor termomagnético 40 A 2P 120/240 VAC 10kA</v>
      </c>
      <c r="C12" s="99" t="str">
        <f>VLOOKUP(A12,Materiales[],4,FALSE)</f>
        <v>UN</v>
      </c>
      <c r="D12" s="96">
        <v>5</v>
      </c>
      <c r="E12" s="224">
        <f>VLOOKUP(A12,Materiales[],5,FALSE)*D12</f>
        <v>2.4</v>
      </c>
      <c r="F12" s="101">
        <f>VLOOKUP(A12,Materiales[],6,FALSE)</f>
        <v>71185</v>
      </c>
      <c r="G12" s="101">
        <f t="shared" si="0"/>
        <v>355925</v>
      </c>
      <c r="I12" s="31"/>
    </row>
    <row r="13" spans="1:9" ht="26.45">
      <c r="A13" s="103">
        <v>42</v>
      </c>
      <c r="B13" s="100" t="str">
        <f>VLOOKUP(A13,Materiales[],3,FALSE)</f>
        <v>Interruptor termomagnético 16 A 1P 120/240 VAC 10kA</v>
      </c>
      <c r="C13" s="99" t="str">
        <f>VLOOKUP(A13,Materiales[],4,FALSE)</f>
        <v>UN</v>
      </c>
      <c r="D13" s="96">
        <v>1</v>
      </c>
      <c r="E13" s="224">
        <f>VLOOKUP(A13,Materiales[],5,FALSE)*D13</f>
        <v>0.24</v>
      </c>
      <c r="F13" s="101">
        <f>VLOOKUP(A13,Materiales[],6,FALSE)</f>
        <v>29153</v>
      </c>
      <c r="G13" s="101">
        <f t="shared" si="0"/>
        <v>29153</v>
      </c>
      <c r="I13" s="31"/>
    </row>
    <row r="14" spans="1:9" ht="14.45">
      <c r="A14" s="103">
        <v>24</v>
      </c>
      <c r="B14" s="100" t="str">
        <f>VLOOKUP(A14,Materiales[],3,FALSE)</f>
        <v>Borna para ponchar varios calibres y terminales</v>
      </c>
      <c r="C14" s="99" t="str">
        <f>VLOOKUP(A14,Materiales[],4,FALSE)</f>
        <v>UN</v>
      </c>
      <c r="D14" s="96">
        <v>29</v>
      </c>
      <c r="E14" s="224">
        <f>VLOOKUP(A14,Materiales[],5,FALSE)*D14</f>
        <v>0.23200000000000001</v>
      </c>
      <c r="F14" s="101">
        <f>VLOOKUP(A14,Materiales[],6,FALSE)</f>
        <v>2111</v>
      </c>
      <c r="G14" s="101">
        <f t="shared" si="0"/>
        <v>61219</v>
      </c>
      <c r="I14" s="31"/>
    </row>
    <row r="15" spans="1:9" ht="26.45">
      <c r="A15" s="103">
        <v>25</v>
      </c>
      <c r="B15" s="100" t="str">
        <f>VLOOKUP(A15,Materiales[],3,FALSE)</f>
        <v>Tubo termoencogible. Distintos calibres, distintos colores</v>
      </c>
      <c r="C15" s="99" t="str">
        <f>VLOOKUP(A15,Materiales[],4,FALSE)</f>
        <v>UN</v>
      </c>
      <c r="D15" s="96">
        <v>29</v>
      </c>
      <c r="E15" s="224">
        <f>VLOOKUP(A15,Materiales[],5,FALSE)*D15</f>
        <v>0.23200000000000001</v>
      </c>
      <c r="F15" s="101">
        <f>VLOOKUP(A15,Materiales[],6,FALSE)</f>
        <v>3680</v>
      </c>
      <c r="G15" s="101">
        <f t="shared" si="0"/>
        <v>106720</v>
      </c>
      <c r="I15" s="31"/>
    </row>
    <row r="16" spans="1:9" ht="14.45">
      <c r="A16" s="103">
        <v>243</v>
      </c>
      <c r="B16" s="100" t="str">
        <f>VLOOKUP(A16,Materiales[],3,FALSE)</f>
        <v>DPS- Señalizacion Tipo 2 2P 150 Uc 20-40 kA</v>
      </c>
      <c r="C16" s="99" t="str">
        <f>VLOOKUP(A16,Materiales[],4,FALSE)</f>
        <v>UN</v>
      </c>
      <c r="D16" s="96">
        <v>1</v>
      </c>
      <c r="E16" s="224">
        <f>VLOOKUP(A16,Materiales[],5,FALSE)*D16</f>
        <v>0.24</v>
      </c>
      <c r="F16" s="101">
        <f>VLOOKUP(A16,Materiales[],6,FALSE)</f>
        <v>755412</v>
      </c>
      <c r="G16" s="101">
        <f t="shared" si="0"/>
        <v>755412</v>
      </c>
      <c r="I16" s="31"/>
    </row>
    <row r="17" spans="1:9" ht="14.45">
      <c r="A17" s="103">
        <v>10</v>
      </c>
      <c r="B17" s="100" t="str">
        <f>VLOOKUP(A17,Materiales[],3,FALSE)</f>
        <v>Riel DIN 35 mm x 7.5 mm</v>
      </c>
      <c r="C17" s="99" t="str">
        <f>VLOOKUP(A17,Materiales[],4,FALSE)</f>
        <v>ML</v>
      </c>
      <c r="D17" s="96">
        <v>2</v>
      </c>
      <c r="E17" s="224">
        <f>VLOOKUP(A17,Materiales[],5,FALSE)*D17</f>
        <v>0.6</v>
      </c>
      <c r="F17" s="101">
        <f>VLOOKUP(A17,Materiales[],6,FALSE)</f>
        <v>10732</v>
      </c>
      <c r="G17" s="101">
        <f t="shared" si="0"/>
        <v>21464</v>
      </c>
      <c r="I17" s="31"/>
    </row>
    <row r="18" spans="1:9" ht="22.5" customHeight="1">
      <c r="A18" s="103">
        <v>241</v>
      </c>
      <c r="B18" s="100" t="str">
        <f>VLOOKUP(A18,Materiales[],3,FALSE)</f>
        <v>Cable Cu THHN 6 AWG</v>
      </c>
      <c r="C18" s="99" t="str">
        <f>VLOOKUP(A18,Materiales[],4,FALSE)</f>
        <v>ML</v>
      </c>
      <c r="D18" s="227">
        <v>6.3</v>
      </c>
      <c r="E18" s="224">
        <f>VLOOKUP(A18,Materiales[],5,FALSE)*D18</f>
        <v>1.0584</v>
      </c>
      <c r="F18" s="101">
        <f>VLOOKUP(A18,Materiales[],6,FALSE)</f>
        <v>16000</v>
      </c>
      <c r="G18" s="101">
        <f t="shared" si="0"/>
        <v>100800</v>
      </c>
      <c r="I18" s="31"/>
    </row>
    <row r="19" spans="1:9" ht="22.5" customHeight="1">
      <c r="A19" s="103">
        <v>237</v>
      </c>
      <c r="B19" s="100" t="str">
        <f>VLOOKUP(A19,Materiales[],3,FALSE)</f>
        <v>Cable Cu THHN 4 AWG</v>
      </c>
      <c r="C19" s="99" t="str">
        <f>VLOOKUP(A19,Materiales[],4,FALSE)</f>
        <v>ML</v>
      </c>
      <c r="D19" s="227">
        <v>2</v>
      </c>
      <c r="E19" s="224">
        <f>VLOOKUP(A19,Materiales[],5,FALSE)*D19</f>
        <v>0.47</v>
      </c>
      <c r="F19" s="101">
        <f>VLOOKUP(A19,Materiales[],6,FALSE)</f>
        <v>16273</v>
      </c>
      <c r="G19" s="101">
        <f t="shared" si="0"/>
        <v>32546</v>
      </c>
      <c r="I19" s="31"/>
    </row>
    <row r="20" spans="1:9" ht="22.5" customHeight="1">
      <c r="A20" s="103">
        <v>124</v>
      </c>
      <c r="B20" s="100" t="str">
        <f>VLOOKUP(A20,Materiales[],3,FALSE)</f>
        <v>Cable Cu THHN 12 AWG</v>
      </c>
      <c r="C20" s="99" t="str">
        <f>VLOOKUP(A20,Materiales[],4,FALSE)</f>
        <v>ML</v>
      </c>
      <c r="D20" s="227">
        <f>2*1*1.05</f>
        <v>2.1</v>
      </c>
      <c r="E20" s="224">
        <f>VLOOKUP(A20,Materiales[],5,FALSE)*D20</f>
        <v>7.1400000000000005E-2</v>
      </c>
      <c r="F20" s="101">
        <f>VLOOKUP(A20,Materiales[],6,FALSE)</f>
        <v>2653</v>
      </c>
      <c r="G20" s="101">
        <f t="shared" si="0"/>
        <v>5571</v>
      </c>
      <c r="I20" s="31"/>
    </row>
    <row r="21" spans="1:9" ht="22.5" customHeight="1">
      <c r="A21" s="103">
        <v>85</v>
      </c>
      <c r="B21" s="100" t="str">
        <f>VLOOKUP(A21,Materiales[],3,FALSE)</f>
        <v>Cable Cu Desnudo 8 AWG</v>
      </c>
      <c r="C21" s="99" t="str">
        <f>VLOOKUP(A21,Materiales[],4,FALSE)</f>
        <v>ML</v>
      </c>
      <c r="D21" s="227">
        <v>2</v>
      </c>
      <c r="E21" s="224">
        <f>VLOOKUP(A21,Materiales[],5,FALSE)*D21</f>
        <v>0.15</v>
      </c>
      <c r="F21" s="101">
        <f>VLOOKUP(A21,Materiales[],6,FALSE)</f>
        <v>6153</v>
      </c>
      <c r="G21" s="101">
        <f t="shared" ref="G21" si="1">ROUND(D21*F21,0)</f>
        <v>12306</v>
      </c>
      <c r="I21" s="31"/>
    </row>
    <row r="22" spans="1:9">
      <c r="D22" s="16"/>
      <c r="E22" s="16"/>
      <c r="F22" s="27" t="s">
        <v>2633</v>
      </c>
      <c r="G22" s="40">
        <f>SUM(G8:G21)</f>
        <v>1855811</v>
      </c>
    </row>
    <row r="24" spans="1:9">
      <c r="B24" s="18" t="s">
        <v>2634</v>
      </c>
      <c r="G24" s="37"/>
    </row>
    <row r="25" spans="1:9">
      <c r="A25" s="97" t="s">
        <v>1086</v>
      </c>
      <c r="B25" s="98" t="s">
        <v>17</v>
      </c>
      <c r="C25" s="11" t="s">
        <v>1891</v>
      </c>
      <c r="D25" s="11" t="s">
        <v>2635</v>
      </c>
      <c r="E25" s="11"/>
      <c r="F25" s="11" t="s">
        <v>1200</v>
      </c>
      <c r="G25" s="11" t="s">
        <v>2421</v>
      </c>
    </row>
    <row r="26" spans="1:9" ht="14.45">
      <c r="A26" s="103">
        <v>1</v>
      </c>
      <c r="B26" s="100" t="str">
        <f>VLOOKUP(A26,Equip.Herram[],2,FALSE)</f>
        <v>Herramienta menor</v>
      </c>
      <c r="C26" s="13" t="str">
        <f>VLOOKUP(A26,Equip.Herram[],3,FALSE)</f>
        <v>UN</v>
      </c>
      <c r="D26" s="34">
        <f>VLOOKUP(A26,Equip.Herram[],4,FALSE)</f>
        <v>24840</v>
      </c>
      <c r="E26" s="34"/>
      <c r="F26" s="14">
        <f>+RENDIMIENTOS!$C$39</f>
        <v>6</v>
      </c>
      <c r="G26" s="34">
        <f>ROUND(D26/F26,0)</f>
        <v>4140</v>
      </c>
    </row>
    <row r="27" spans="1:9">
      <c r="B27" s="12"/>
      <c r="C27" s="13"/>
      <c r="D27" s="15"/>
      <c r="E27" s="15"/>
      <c r="F27" s="20"/>
      <c r="G27" s="19"/>
    </row>
    <row r="28" spans="1:9">
      <c r="B28" s="12"/>
      <c r="C28" s="13"/>
      <c r="D28" s="15"/>
      <c r="E28" s="15"/>
      <c r="F28" s="20"/>
      <c r="G28" s="19"/>
    </row>
    <row r="29" spans="1:9">
      <c r="D29" s="16"/>
      <c r="E29" s="16"/>
      <c r="F29" s="17" t="s">
        <v>2633</v>
      </c>
      <c r="G29" s="35">
        <f>SUM(G26:G28)</f>
        <v>4140</v>
      </c>
    </row>
    <row r="30" spans="1:9">
      <c r="D30" s="16"/>
      <c r="E30" s="16"/>
      <c r="F30" s="16"/>
      <c r="G30" s="21"/>
    </row>
    <row r="31" spans="1:9">
      <c r="B31" s="9" t="s">
        <v>2636</v>
      </c>
      <c r="G31" s="22"/>
    </row>
    <row r="32" spans="1:9">
      <c r="A32" s="97" t="s">
        <v>1086</v>
      </c>
      <c r="B32" s="10" t="s">
        <v>17</v>
      </c>
      <c r="C32" s="11" t="s">
        <v>48</v>
      </c>
      <c r="D32" s="11" t="s">
        <v>2643</v>
      </c>
      <c r="E32" s="11"/>
      <c r="F32" s="11" t="s">
        <v>2644</v>
      </c>
      <c r="G32" s="23" t="s">
        <v>2421</v>
      </c>
      <c r="I32" s="37"/>
    </row>
    <row r="33" spans="1:9" ht="26.45" customHeight="1">
      <c r="A33" s="103">
        <v>1</v>
      </c>
      <c r="B33" s="100" t="str">
        <f>VLOOKUP(A33,Transporte[],2,FALSE)</f>
        <v>Carga terrestre Cali - Barbacoas</v>
      </c>
      <c r="C33" s="25" t="s">
        <v>152</v>
      </c>
      <c r="D33" s="96">
        <f>+SUM(E8:E21)</f>
        <v>22.584599999999991</v>
      </c>
      <c r="E33" s="96"/>
      <c r="F33" s="120">
        <f>VLOOKUP(A33,Transporte[],7,FALSE)</f>
        <v>206</v>
      </c>
      <c r="G33" s="33">
        <f>D33*F33</f>
        <v>4652.4275999999982</v>
      </c>
    </row>
    <row r="34" spans="1:9" ht="13.15" customHeight="1">
      <c r="A34" s="103">
        <v>3</v>
      </c>
      <c r="B34" s="100" t="str">
        <f>VLOOKUP(A34,Transporte[],2,FALSE)</f>
        <v>Carga helicoptero Barbacoas - Comunidades</v>
      </c>
      <c r="C34" s="25" t="s">
        <v>152</v>
      </c>
      <c r="D34" s="96">
        <f>+SUM(E8:E21)</f>
        <v>22.584599999999991</v>
      </c>
      <c r="E34" s="96"/>
      <c r="F34" s="120">
        <f>VLOOKUP(A34,Transporte[],7,FALSE)</f>
        <v>17156.719324002574</v>
      </c>
      <c r="G34" s="33">
        <f>D34*F34</f>
        <v>387477.64324486838</v>
      </c>
    </row>
    <row r="35" spans="1:9" ht="13.15" customHeight="1">
      <c r="B35" s="24"/>
      <c r="C35" s="25"/>
      <c r="D35" s="26"/>
      <c r="E35" s="26"/>
      <c r="F35" s="33"/>
      <c r="G35" s="33"/>
    </row>
    <row r="36" spans="1:9">
      <c r="D36" s="16"/>
      <c r="E36" s="16"/>
      <c r="F36" s="27" t="s">
        <v>2633</v>
      </c>
      <c r="G36" s="35">
        <f>SUM(G33:G35)</f>
        <v>392130.07084486837</v>
      </c>
    </row>
    <row r="37" spans="1:9">
      <c r="D37" s="16"/>
      <c r="E37" s="16"/>
      <c r="G37" s="21"/>
    </row>
    <row r="38" spans="1:9">
      <c r="B38" s="9" t="s">
        <v>2638</v>
      </c>
      <c r="D38" s="28"/>
      <c r="E38" s="28"/>
      <c r="F38" s="29"/>
      <c r="G38" s="22"/>
    </row>
    <row r="39" spans="1:9" s="16" customFormat="1">
      <c r="A39" s="97" t="s">
        <v>1086</v>
      </c>
      <c r="B39" s="10" t="s">
        <v>17</v>
      </c>
      <c r="C39" s="11" t="s">
        <v>2639</v>
      </c>
      <c r="D39" s="11" t="s">
        <v>2640</v>
      </c>
      <c r="E39" s="11"/>
      <c r="F39" s="11" t="s">
        <v>1200</v>
      </c>
      <c r="G39" s="23" t="s">
        <v>2421</v>
      </c>
    </row>
    <row r="40" spans="1:9" ht="14.45">
      <c r="A40" s="103">
        <v>1</v>
      </c>
      <c r="B40" s="100" t="str">
        <f>VLOOKUP(A40,ManoObra[],2,FALSE)</f>
        <v>Electricista</v>
      </c>
      <c r="C40" s="38">
        <f>VLOOKUP(A40,ManoObra[],7,FALSE)</f>
        <v>78165</v>
      </c>
      <c r="D40" s="20">
        <f>FP!$B$28</f>
        <v>1.61</v>
      </c>
      <c r="E40" s="20"/>
      <c r="F40" s="14">
        <f>+RENDIMIENTOS!$C$39</f>
        <v>6</v>
      </c>
      <c r="G40" s="34">
        <f>ROUND(C40*D40/F40,0)</f>
        <v>20974</v>
      </c>
      <c r="I40" s="75"/>
    </row>
    <row r="41" spans="1:9" ht="14.45">
      <c r="A41" s="103">
        <v>2</v>
      </c>
      <c r="B41" s="100" t="str">
        <f>VLOOKUP(A41,ManoObra[],2,FALSE)</f>
        <v>Ayudante</v>
      </c>
      <c r="C41" s="38">
        <f>VLOOKUP(A41,ManoObra[],7,FALSE)</f>
        <v>72655</v>
      </c>
      <c r="D41" s="20">
        <f>FP!$B$28</f>
        <v>1.61</v>
      </c>
      <c r="E41" s="20"/>
      <c r="F41" s="14">
        <f>+RENDIMIENTOS!$C$39</f>
        <v>6</v>
      </c>
      <c r="G41" s="34">
        <f>ROUND(C41*D41/F41,0)</f>
        <v>19496</v>
      </c>
      <c r="I41" s="75"/>
    </row>
    <row r="42" spans="1:9">
      <c r="D42" s="16"/>
      <c r="E42" s="16"/>
      <c r="F42" s="27" t="s">
        <v>2633</v>
      </c>
      <c r="G42" s="40">
        <f>SUM(G40:G41)</f>
        <v>40470</v>
      </c>
    </row>
    <row r="43" spans="1:9">
      <c r="D43" s="16"/>
      <c r="E43" s="16"/>
      <c r="G43" s="22"/>
    </row>
    <row r="44" spans="1:9" ht="12.75" customHeight="1">
      <c r="A44"/>
      <c r="B44"/>
      <c r="D44" s="1650" t="s">
        <v>2641</v>
      </c>
      <c r="E44" s="1654"/>
      <c r="F44" s="1651"/>
      <c r="G44" s="36">
        <f>G22+G29+G36+G42</f>
        <v>2292551.0708448682</v>
      </c>
    </row>
    <row r="45" spans="1:9">
      <c r="A45" s="275" t="s">
        <v>99</v>
      </c>
      <c r="B45" s="275" t="s">
        <v>100</v>
      </c>
      <c r="D45" s="16"/>
      <c r="E45" s="16"/>
      <c r="F45" s="8"/>
      <c r="G45" s="39"/>
    </row>
    <row r="46" spans="1:9">
      <c r="A46" s="276"/>
      <c r="B46" s="275" t="s">
        <v>101</v>
      </c>
    </row>
  </sheetData>
  <mergeCells count="4">
    <mergeCell ref="B1:G1"/>
    <mergeCell ref="B3:F3"/>
    <mergeCell ref="B4:D4"/>
    <mergeCell ref="D44:F44"/>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E7E26-9794-4206-84CD-94764CAD1B23}">
  <sheetPr>
    <tabColor theme="8" tint="0.59999389629810485"/>
    <pageSetUpPr fitToPage="1"/>
  </sheetPr>
  <dimension ref="A1:I39"/>
  <sheetViews>
    <sheetView view="pageBreakPreview" topLeftCell="A13" zoomScale="80" zoomScaleNormal="100" zoomScaleSheetLayoutView="8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",'2. MR 5 KW'!A15,", ",'3. MR 10 KW'!A15,", ",'4. MR 15 KW'!A15)</f>
        <v>ITEM:  2.1.11, 3.1.11, 4.1.11</v>
      </c>
      <c r="C3" s="1653"/>
      <c r="D3" s="1653"/>
      <c r="E3" s="1653"/>
      <c r="F3" s="1653"/>
      <c r="G3" s="4" t="s">
        <v>2642</v>
      </c>
      <c r="H3" s="5"/>
    </row>
    <row r="4" spans="1:9" ht="78.75" customHeight="1">
      <c r="B4" s="1647" t="str">
        <f>'3. MR 10 KW'!B15</f>
        <v>Suministro, transporte e instalación de canalizaciones internas del envolvente. Incluye canaleta de 60x300 mm y tubería conduit PVC SCH 40.</v>
      </c>
      <c r="C4" s="1648"/>
      <c r="D4" s="1649"/>
      <c r="E4" s="223"/>
      <c r="G4" s="6" t="str">
        <f>+'2. MR 5 KW'!C15</f>
        <v>GB</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172</v>
      </c>
      <c r="B8" s="100" t="str">
        <f>VLOOKUP(A8,Materiales[],3,FALSE)</f>
        <v>Canaleta conduit de 60x200 mm</v>
      </c>
      <c r="C8" s="99" t="str">
        <f>VLOOKUP(A8,Materiales[],4,FALSE)</f>
        <v>ML</v>
      </c>
      <c r="D8" s="96">
        <v>12</v>
      </c>
      <c r="E8" s="224">
        <f>VLOOKUP(A8,Materiales[],5,FALSE)*D8</f>
        <v>4.8000000000000007</v>
      </c>
      <c r="F8" s="101">
        <f>VLOOKUP(A8,Materiales[],6,FALSE)</f>
        <v>54427</v>
      </c>
      <c r="G8" s="101">
        <f>ROUND(D8*F8,0)</f>
        <v>653124</v>
      </c>
      <c r="I8" s="31"/>
    </row>
    <row r="9" spans="1:9" ht="25.5" customHeight="1">
      <c r="A9" s="103">
        <v>44</v>
      </c>
      <c r="B9" s="100" t="str">
        <f>VLOOKUP(A9,Materiales[],3,FALSE)</f>
        <v>Tuberia conduit PVC SCH 40 1/4"</v>
      </c>
      <c r="C9" s="99" t="str">
        <f>VLOOKUP(A9,Materiales[],4,FALSE)</f>
        <v>ML</v>
      </c>
      <c r="D9" s="227">
        <v>3.5</v>
      </c>
      <c r="E9" s="230">
        <f>VLOOKUP(A9,Materiales[],5,FALSE)*D9</f>
        <v>0.46083333333333337</v>
      </c>
      <c r="F9" s="101">
        <f>VLOOKUP(A9,Materiales[],6,FALSE)</f>
        <v>2962</v>
      </c>
      <c r="G9" s="101">
        <f t="shared" ref="G9:G14" si="0">ROUND(D9*F9,0)</f>
        <v>10367</v>
      </c>
      <c r="I9" s="31"/>
    </row>
    <row r="10" spans="1:9" ht="14.45">
      <c r="A10" s="103">
        <v>45</v>
      </c>
      <c r="B10" s="100" t="str">
        <f>VLOOKUP(A10,Materiales[],3,FALSE)</f>
        <v>Tuberia conduit PVC 2 1/2"</v>
      </c>
      <c r="C10" s="99" t="str">
        <f>VLOOKUP(A10,Materiales[],4,FALSE)</f>
        <v>ML</v>
      </c>
      <c r="D10" s="96">
        <v>1</v>
      </c>
      <c r="E10" s="230">
        <f>VLOOKUP(A10,Materiales[],5,FALSE)*D10</f>
        <v>1.0666666666666667</v>
      </c>
      <c r="F10" s="101">
        <f>VLOOKUP(A10,Materiales[],6,FALSE)</f>
        <v>17903</v>
      </c>
      <c r="G10" s="101">
        <f t="shared" si="0"/>
        <v>17903</v>
      </c>
      <c r="I10" s="31"/>
    </row>
    <row r="11" spans="1:9" ht="26.45">
      <c r="A11" s="103">
        <v>49</v>
      </c>
      <c r="B11" s="100" t="str">
        <f>VLOOKUP(A11,Materiales[],3,FALSE)</f>
        <v>Union rápida para curvas canaleta conduit. Difertentes medidas</v>
      </c>
      <c r="C11" s="99" t="str">
        <f>VLOOKUP(A11,Materiales[],4,FALSE)</f>
        <v>UN</v>
      </c>
      <c r="D11" s="96">
        <v>6</v>
      </c>
      <c r="E11" s="230">
        <f>VLOOKUP(A11,Materiales[],5,FALSE)*D11</f>
        <v>0.60000000000000009</v>
      </c>
      <c r="F11" s="101">
        <f>VLOOKUP(A11,Materiales[],6,FALSE)</f>
        <v>3096</v>
      </c>
      <c r="G11" s="101">
        <f t="shared" si="0"/>
        <v>18576</v>
      </c>
      <c r="I11" s="31"/>
    </row>
    <row r="12" spans="1:9" ht="14.45">
      <c r="A12" s="103">
        <v>50</v>
      </c>
      <c r="B12" s="100" t="str">
        <f>VLOOKUP(A12,Materiales[],3,FALSE)</f>
        <v>Union con tornillo para canaleta (tipo perro)</v>
      </c>
      <c r="C12" s="99" t="str">
        <f>VLOOKUP(A12,Materiales[],4,FALSE)</f>
        <v>UN</v>
      </c>
      <c r="D12" s="96">
        <v>6</v>
      </c>
      <c r="E12" s="230">
        <f>VLOOKUP(A12,Materiales[],5,FALSE)*D12</f>
        <v>0.30000000000000004</v>
      </c>
      <c r="F12" s="101">
        <f>VLOOKUP(A12,Materiales[],6,FALSE)</f>
        <v>2743</v>
      </c>
      <c r="G12" s="101">
        <f t="shared" si="0"/>
        <v>16458</v>
      </c>
      <c r="I12" s="31"/>
    </row>
    <row r="13" spans="1:9" ht="14.45">
      <c r="A13" s="103">
        <v>51</v>
      </c>
      <c r="B13" s="100" t="str">
        <f>VLOOKUP(A13,Materiales[],3,FALSE)</f>
        <v>Union rápida para canaleta EDRN</v>
      </c>
      <c r="C13" s="99" t="str">
        <f>VLOOKUP(A13,Materiales[],4,FALSE)</f>
        <v>UN</v>
      </c>
      <c r="D13" s="96">
        <v>6</v>
      </c>
      <c r="E13" s="230">
        <f>VLOOKUP(A13,Materiales[],5,FALSE)*D13</f>
        <v>0.30000000000000004</v>
      </c>
      <c r="F13" s="101">
        <f>VLOOKUP(A13,Materiales[],6,FALSE)</f>
        <v>9174</v>
      </c>
      <c r="G13" s="101">
        <f t="shared" si="0"/>
        <v>55044</v>
      </c>
      <c r="I13" s="31"/>
    </row>
    <row r="14" spans="1:9" ht="26.45">
      <c r="A14" s="103">
        <v>47</v>
      </c>
      <c r="B14" s="100" t="str">
        <f>VLOOKUP(A14,Materiales[],3,FALSE)</f>
        <v>Accesorios para fijación de canaleta (tornillería, pegante, chazos, etc)</v>
      </c>
      <c r="C14" s="99" t="str">
        <f>VLOOKUP(A14,Materiales[],4,FALSE)</f>
        <v>JG</v>
      </c>
      <c r="D14" s="96">
        <f>+D8</f>
        <v>12</v>
      </c>
      <c r="E14" s="224">
        <f>VLOOKUP(A14,Materiales[],5,FALSE)*D14</f>
        <v>2.4000000000000004</v>
      </c>
      <c r="F14" s="101">
        <f>VLOOKUP(A14,Materiales[],6,FALSE)</f>
        <v>5227</v>
      </c>
      <c r="G14" s="101">
        <f t="shared" si="0"/>
        <v>62724</v>
      </c>
      <c r="I14" s="31"/>
    </row>
    <row r="15" spans="1:9">
      <c r="D15" s="16"/>
      <c r="E15" s="16"/>
      <c r="F15" s="27" t="s">
        <v>2633</v>
      </c>
      <c r="G15" s="40">
        <f>SUM(G8:G14)</f>
        <v>834196</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+RENDIMIENTOS!$C$40</f>
        <v>3</v>
      </c>
      <c r="G19" s="34">
        <f>ROUND(D19/F19,0)</f>
        <v>8280</v>
      </c>
    </row>
    <row r="20" spans="1:9">
      <c r="B20" s="12"/>
      <c r="C20" s="13"/>
      <c r="D20" s="15"/>
      <c r="E20" s="15"/>
      <c r="F20" s="20"/>
      <c r="G20" s="19"/>
    </row>
    <row r="21" spans="1:9">
      <c r="B21" s="12"/>
      <c r="C21" s="13"/>
      <c r="D21" s="15"/>
      <c r="E21" s="15"/>
      <c r="F21" s="20"/>
      <c r="G21" s="19"/>
    </row>
    <row r="22" spans="1:9">
      <c r="D22" s="16"/>
      <c r="E22" s="16"/>
      <c r="F22" s="17" t="s">
        <v>2633</v>
      </c>
      <c r="G22" s="35">
        <f>SUM(G19:G21)</f>
        <v>8280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+SUM(E8:E14)</f>
        <v>9.9275000000000002</v>
      </c>
      <c r="E26" s="96"/>
      <c r="F26" s="120">
        <f>VLOOKUP(A26,Transporte[],7,FALSE)</f>
        <v>206</v>
      </c>
      <c r="G26" s="33">
        <f>D26*F26</f>
        <v>2045.0650000000001</v>
      </c>
    </row>
    <row r="27" spans="1:9" ht="13.15" customHeight="1">
      <c r="A27" s="103">
        <v>11</v>
      </c>
      <c r="B27" s="100" t="str">
        <f>VLOOKUP(A27,Transporte[],2,FALSE)</f>
        <v>Carga Terrestre Barbacoas - Comunidades</v>
      </c>
      <c r="C27" s="25" t="s">
        <v>152</v>
      </c>
      <c r="D27" s="96">
        <f>+SUM(E8:E14)</f>
        <v>9.9275000000000002</v>
      </c>
      <c r="E27" s="96"/>
      <c r="F27" s="120">
        <f>VLOOKUP(A27,Transporte[],7,FALSE)</f>
        <v>4000</v>
      </c>
      <c r="G27" s="33">
        <f>D27*F27</f>
        <v>39710</v>
      </c>
    </row>
    <row r="28" spans="1:9" ht="13.15" customHeight="1">
      <c r="B28" s="24"/>
      <c r="C28" s="25"/>
      <c r="D28" s="26"/>
      <c r="E28" s="26"/>
      <c r="F28" s="33"/>
      <c r="G28" s="33"/>
    </row>
    <row r="29" spans="1:9">
      <c r="D29" s="16"/>
      <c r="E29" s="16"/>
      <c r="F29" s="27" t="s">
        <v>2633</v>
      </c>
      <c r="G29" s="35">
        <f>SUM(G26:G28)</f>
        <v>41755.065000000002</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f>+RENDIMIENTOS!$C$40</f>
        <v>3</v>
      </c>
      <c r="G33" s="34">
        <f>ROUND(C33*D33/F33,0)</f>
        <v>41949</v>
      </c>
      <c r="I33" s="75"/>
    </row>
    <row r="34" spans="1:9" ht="14.45">
      <c r="A34" s="103">
        <v>2</v>
      </c>
      <c r="B34" s="100" t="str">
        <f>VLOOKUP(A34,ManoObra[],2,FALSE)</f>
        <v>Ayudante</v>
      </c>
      <c r="C34" s="38">
        <f>VLOOKUP(A34,ManoObra[],7,FALSE)</f>
        <v>72655</v>
      </c>
      <c r="D34" s="20">
        <f>FP!$B$28</f>
        <v>1.61</v>
      </c>
      <c r="E34" s="20"/>
      <c r="F34" s="14">
        <f>+RENDIMIENTOS!$C$40</f>
        <v>3</v>
      </c>
      <c r="G34" s="34">
        <f>ROUND(C34*D34/F34,0)</f>
        <v>38992</v>
      </c>
      <c r="I34" s="75"/>
    </row>
    <row r="35" spans="1:9">
      <c r="D35" s="16"/>
      <c r="E35" s="16"/>
      <c r="F35" s="27" t="s">
        <v>2633</v>
      </c>
      <c r="G35" s="40">
        <f>SUM(G33:G34)</f>
        <v>80941</v>
      </c>
    </row>
    <row r="36" spans="1:9">
      <c r="D36" s="16"/>
      <c r="E36" s="16"/>
      <c r="G36" s="22"/>
    </row>
    <row r="37" spans="1:9" ht="12.75" customHeight="1">
      <c r="A37"/>
      <c r="B37"/>
      <c r="D37" s="1650" t="s">
        <v>2641</v>
      </c>
      <c r="E37" s="1654"/>
      <c r="F37" s="1651"/>
      <c r="G37" s="36">
        <f>G15+G22+G29+G35</f>
        <v>965172.06499999994</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9F3E8-D252-4DA4-9280-AFE5C783A2BD}">
  <sheetPr>
    <tabColor theme="7" tint="0.59999389629810485"/>
    <pageSetUpPr fitToPage="1"/>
  </sheetPr>
  <dimension ref="A1:I36"/>
  <sheetViews>
    <sheetView view="pageBreakPreview" zoomScale="60" zoomScaleNormal="10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",'4. MR 15 KW'!A6)</f>
        <v>ITEM:  4.1.2</v>
      </c>
      <c r="C3" s="1653"/>
      <c r="D3" s="1653"/>
      <c r="E3" s="1653"/>
      <c r="F3" s="1653"/>
      <c r="G3" s="4" t="s">
        <v>2642</v>
      </c>
      <c r="H3" s="5"/>
    </row>
    <row r="4" spans="1:9" ht="75" customHeight="1">
      <c r="B4" s="1647" t="str">
        <f>+'4. MR 15 KW'!B6</f>
        <v>Suministro, transporte e instalación de acometida solar para 12 lazos fotovoltaicos. Incluye cable bajante de los lazos fotovoltaicos Cu solar FV calibre 10 AWG hasta la caja combinadora FV y tubería LiquidTight para ingreso al envolvente, con accesorios.</v>
      </c>
      <c r="C4" s="1648"/>
      <c r="D4" s="1649"/>
      <c r="E4" s="223"/>
      <c r="G4" s="6" t="str">
        <f>+'4. MR 15 KW'!C6</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131</v>
      </c>
      <c r="B8" s="100" t="str">
        <f>VLOOKUP(A8,Materiales[],3,FALSE)</f>
        <v>Cable Cu solar XLPE 10 AWG 1kV 120 °C</v>
      </c>
      <c r="C8" s="99" t="str">
        <f>VLOOKUP(A8,Materiales[],4,FALSE)</f>
        <v>ML</v>
      </c>
      <c r="D8" s="96">
        <f>50.4/3*12</f>
        <v>201.60000000000002</v>
      </c>
      <c r="E8" s="224">
        <f>VLOOKUP(A8,Materiales[],5,FALSE)*D8</f>
        <v>11.733120000000001</v>
      </c>
      <c r="F8" s="101">
        <f>VLOOKUP(A8,Materiales[],6,FALSE)</f>
        <v>5513</v>
      </c>
      <c r="G8" s="101">
        <f>ROUND(D8*F8,0)</f>
        <v>1111421</v>
      </c>
      <c r="I8" s="31"/>
    </row>
    <row r="9" spans="1:9" ht="14.45">
      <c r="A9" s="95">
        <v>5</v>
      </c>
      <c r="B9" s="100" t="str">
        <f>VLOOKUP(A9,Materiales[],3,FALSE)</f>
        <v>Coraza flexible Liquid Tight 1 1/4"</v>
      </c>
      <c r="C9" s="99" t="str">
        <f>VLOOKUP(A9,Materiales[],4,FALSE)</f>
        <v>ML</v>
      </c>
      <c r="D9" s="102">
        <v>3</v>
      </c>
      <c r="E9" s="224">
        <f>VLOOKUP(A9,Materiales[],5,FALSE)*D9</f>
        <v>1.6500000000000001</v>
      </c>
      <c r="F9" s="101">
        <f>VLOOKUP(A9,Materiales[],6,FALSE)</f>
        <v>11500</v>
      </c>
      <c r="G9" s="101">
        <f t="shared" ref="G9:G11" si="0">ROUND(D9*F9,0)</f>
        <v>34500</v>
      </c>
    </row>
    <row r="10" spans="1:9" ht="14.45">
      <c r="A10" s="95">
        <v>48</v>
      </c>
      <c r="B10" s="100" t="str">
        <f>VLOOKUP(A10,Materiales[],3,FALSE)</f>
        <v>Conector recto coraza Liquid Tight 1 1/4"</v>
      </c>
      <c r="C10" s="99" t="str">
        <f>VLOOKUP(A10,Materiales[],4,FALSE)</f>
        <v>UN</v>
      </c>
      <c r="D10" s="102">
        <v>2</v>
      </c>
      <c r="E10" s="224">
        <f>VLOOKUP(A10,Materiales[],5,FALSE)*D10</f>
        <v>0.38</v>
      </c>
      <c r="F10" s="101">
        <f>VLOOKUP(A10,Materiales[],6,FALSE)</f>
        <v>11443</v>
      </c>
      <c r="G10" s="101">
        <f t="shared" si="0"/>
        <v>22886</v>
      </c>
    </row>
    <row r="11" spans="1:9" ht="14.45">
      <c r="A11" s="95">
        <v>7</v>
      </c>
      <c r="B11" s="100" t="str">
        <f>VLOOKUP(A11,Materiales[],3,FALSE)</f>
        <v>Abrazadera metálica doble ala 1 1/4"</v>
      </c>
      <c r="C11" s="99" t="str">
        <f>VLOOKUP(A11,Materiales[],4,FALSE)</f>
        <v>UN</v>
      </c>
      <c r="D11" s="102">
        <v>5</v>
      </c>
      <c r="E11" s="224">
        <f>VLOOKUP(A11,Materiales[],5,FALSE)*D11</f>
        <v>0.5</v>
      </c>
      <c r="F11" s="101">
        <f>VLOOKUP(A11,Materiales[],6,FALSE)</f>
        <v>675</v>
      </c>
      <c r="G11" s="101">
        <f t="shared" si="0"/>
        <v>3375</v>
      </c>
    </row>
    <row r="12" spans="1:9">
      <c r="D12" s="16"/>
      <c r="E12" s="16"/>
      <c r="F12" s="27" t="s">
        <v>2633</v>
      </c>
      <c r="G12" s="40">
        <f>SUM(G8:G11)</f>
        <v>1172182</v>
      </c>
    </row>
    <row r="14" spans="1:9">
      <c r="B14" s="18" t="s">
        <v>2634</v>
      </c>
      <c r="G14" s="37"/>
    </row>
    <row r="15" spans="1:9">
      <c r="A15" s="97" t="s">
        <v>1086</v>
      </c>
      <c r="B15" s="98" t="s">
        <v>17</v>
      </c>
      <c r="C15" s="11" t="s">
        <v>1891</v>
      </c>
      <c r="D15" s="11" t="s">
        <v>2635</v>
      </c>
      <c r="E15" s="11"/>
      <c r="F15" s="11" t="s">
        <v>1200</v>
      </c>
      <c r="G15" s="11" t="s">
        <v>2421</v>
      </c>
    </row>
    <row r="16" spans="1:9" ht="14.45">
      <c r="A16" s="103">
        <v>1</v>
      </c>
      <c r="B16" s="100" t="str">
        <f>VLOOKUP(A16,Equip.Herram[],2,FALSE)</f>
        <v>Herramienta menor</v>
      </c>
      <c r="C16" s="13" t="str">
        <f>VLOOKUP(A16,Equip.Herram[],3,FALSE)</f>
        <v>UN</v>
      </c>
      <c r="D16" s="34">
        <f>VLOOKUP(A16,Equip.Herram[],4,FALSE)</f>
        <v>24840</v>
      </c>
      <c r="E16" s="34"/>
      <c r="F16" s="14">
        <f>+RENDIMIENTOS!C30</f>
        <v>9</v>
      </c>
      <c r="G16" s="34">
        <f>ROUND(D16/F16,0)</f>
        <v>2760</v>
      </c>
    </row>
    <row r="17" spans="1:9">
      <c r="B17" s="12"/>
      <c r="C17" s="13"/>
      <c r="D17" s="15"/>
      <c r="E17" s="15"/>
      <c r="F17" s="20"/>
      <c r="G17" s="19"/>
    </row>
    <row r="18" spans="1:9">
      <c r="B18" s="12"/>
      <c r="C18" s="13"/>
      <c r="D18" s="15"/>
      <c r="E18" s="15"/>
      <c r="F18" s="20"/>
      <c r="G18" s="19"/>
    </row>
    <row r="19" spans="1:9">
      <c r="D19" s="16"/>
      <c r="E19" s="16"/>
      <c r="F19" s="17" t="s">
        <v>2633</v>
      </c>
      <c r="G19" s="35">
        <f>SUM(G16:G18)</f>
        <v>2760</v>
      </c>
    </row>
    <row r="20" spans="1:9">
      <c r="D20" s="16"/>
      <c r="E20" s="16"/>
      <c r="F20" s="16"/>
      <c r="G20" s="21"/>
    </row>
    <row r="21" spans="1:9">
      <c r="B21" s="9" t="s">
        <v>2636</v>
      </c>
      <c r="G21" s="22"/>
    </row>
    <row r="22" spans="1:9">
      <c r="A22" s="97" t="s">
        <v>1086</v>
      </c>
      <c r="B22" s="10" t="s">
        <v>17</v>
      </c>
      <c r="C22" s="11" t="s">
        <v>48</v>
      </c>
      <c r="D22" s="11" t="s">
        <v>2643</v>
      </c>
      <c r="E22" s="11"/>
      <c r="F22" s="11" t="s">
        <v>2644</v>
      </c>
      <c r="G22" s="23" t="s">
        <v>2421</v>
      </c>
      <c r="I22" s="37"/>
    </row>
    <row r="23" spans="1:9" ht="26.45" customHeight="1">
      <c r="A23" s="103">
        <v>1</v>
      </c>
      <c r="B23" s="100" t="str">
        <f>VLOOKUP(A23,Transporte[],2,FALSE)</f>
        <v>Carga terrestre Cali - Barbacoas</v>
      </c>
      <c r="C23" s="25" t="s">
        <v>152</v>
      </c>
      <c r="D23" s="96">
        <f>+SUM(E8:E11)</f>
        <v>14.263120000000002</v>
      </c>
      <c r="E23" s="96"/>
      <c r="F23" s="120">
        <f>VLOOKUP(A23,Transporte[],7,FALSE)</f>
        <v>206</v>
      </c>
      <c r="G23" s="33">
        <f>D23*F23</f>
        <v>2938.2027200000007</v>
      </c>
    </row>
    <row r="24" spans="1:9" ht="13.15" customHeight="1">
      <c r="A24" s="103">
        <v>11</v>
      </c>
      <c r="B24" s="100" t="str">
        <f>VLOOKUP(A24,Transporte[],2,FALSE)</f>
        <v>Carga Terrestre Barbacoas - Comunidades</v>
      </c>
      <c r="C24" s="25" t="s">
        <v>152</v>
      </c>
      <c r="D24" s="96">
        <f>+SUM(E8:E11)</f>
        <v>14.263120000000002</v>
      </c>
      <c r="E24" s="96"/>
      <c r="F24" s="120">
        <f>VLOOKUP(A24,Transporte[],7,FALSE)</f>
        <v>4000</v>
      </c>
      <c r="G24" s="33">
        <f>D24*F24</f>
        <v>57052.48000000001</v>
      </c>
    </row>
    <row r="25" spans="1:9" ht="13.15" customHeight="1">
      <c r="B25" s="24"/>
      <c r="C25" s="25"/>
      <c r="D25" s="26"/>
      <c r="E25" s="26"/>
      <c r="F25" s="33"/>
      <c r="G25" s="33"/>
    </row>
    <row r="26" spans="1:9">
      <c r="D26" s="16"/>
      <c r="E26" s="16"/>
      <c r="F26" s="27" t="s">
        <v>2633</v>
      </c>
      <c r="G26" s="35">
        <f>SUM(G23:G25)</f>
        <v>59990.682720000012</v>
      </c>
    </row>
    <row r="27" spans="1:9">
      <c r="D27" s="16"/>
      <c r="E27" s="16"/>
      <c r="G27" s="21"/>
    </row>
    <row r="28" spans="1:9">
      <c r="B28" s="9" t="s">
        <v>2638</v>
      </c>
      <c r="D28" s="28"/>
      <c r="E28" s="28"/>
      <c r="F28" s="29"/>
      <c r="G28" s="22"/>
    </row>
    <row r="29" spans="1:9" s="16" customFormat="1">
      <c r="A29" s="97" t="s">
        <v>1086</v>
      </c>
      <c r="B29" s="10" t="s">
        <v>17</v>
      </c>
      <c r="C29" s="11" t="s">
        <v>2639</v>
      </c>
      <c r="D29" s="11" t="s">
        <v>2640</v>
      </c>
      <c r="E29" s="11"/>
      <c r="F29" s="11" t="s">
        <v>1200</v>
      </c>
      <c r="G29" s="23" t="s">
        <v>2421</v>
      </c>
    </row>
    <row r="30" spans="1:9" ht="14.45">
      <c r="A30" s="103">
        <v>1</v>
      </c>
      <c r="B30" s="100" t="str">
        <f>VLOOKUP(A30,ManoObra[],2,FALSE)</f>
        <v>Electricista</v>
      </c>
      <c r="C30" s="38">
        <f>VLOOKUP(A30,ManoObra[],7,FALSE)</f>
        <v>78165</v>
      </c>
      <c r="D30" s="20">
        <f>FP!$B$28</f>
        <v>1.61</v>
      </c>
      <c r="E30" s="20"/>
      <c r="F30" s="14">
        <f>+RENDIMIENTOS!$C$31</f>
        <v>9</v>
      </c>
      <c r="G30" s="34">
        <f>ROUND(C30*D30/F30,0)</f>
        <v>13983</v>
      </c>
      <c r="I30" s="75"/>
    </row>
    <row r="31" spans="1:9" ht="14.45">
      <c r="A31" s="103">
        <v>2</v>
      </c>
      <c r="B31" s="100" t="str">
        <f>VLOOKUP(A31,ManoObra[],2,FALSE)</f>
        <v>Ayudante</v>
      </c>
      <c r="C31" s="38">
        <f>VLOOKUP(A31,ManoObra[],7,FALSE)</f>
        <v>72655</v>
      </c>
      <c r="D31" s="20">
        <f>FP!$B$28</f>
        <v>1.61</v>
      </c>
      <c r="E31" s="20"/>
      <c r="F31" s="14">
        <f>+RENDIMIENTOS!$C$31</f>
        <v>9</v>
      </c>
      <c r="G31" s="34">
        <f>ROUND(C31*D31/F31,0)</f>
        <v>12997</v>
      </c>
      <c r="I31" s="75"/>
    </row>
    <row r="32" spans="1:9">
      <c r="D32" s="16"/>
      <c r="E32" s="16"/>
      <c r="F32" s="27" t="s">
        <v>2633</v>
      </c>
      <c r="G32" s="40">
        <f>SUM(G30:G31)</f>
        <v>26980</v>
      </c>
    </row>
    <row r="33" spans="1:7">
      <c r="D33" s="16"/>
      <c r="E33" s="16"/>
      <c r="G33" s="22"/>
    </row>
    <row r="34" spans="1:7" ht="12.75" customHeight="1">
      <c r="A34"/>
      <c r="B34"/>
      <c r="D34" s="1650" t="s">
        <v>2641</v>
      </c>
      <c r="E34" s="1654"/>
      <c r="F34" s="1651"/>
      <c r="G34" s="36">
        <f>G12+G19+G26+G32</f>
        <v>1261912.6827199999</v>
      </c>
    </row>
    <row r="35" spans="1:7">
      <c r="A35" s="275" t="s">
        <v>99</v>
      </c>
      <c r="B35" s="275" t="s">
        <v>100</v>
      </c>
      <c r="D35" s="16"/>
      <c r="E35" s="16"/>
      <c r="F35" s="8"/>
      <c r="G35" s="39"/>
    </row>
    <row r="36" spans="1:7">
      <c r="A36" s="276"/>
      <c r="B36" s="275" t="s">
        <v>101</v>
      </c>
    </row>
  </sheetData>
  <mergeCells count="4">
    <mergeCell ref="B1:G1"/>
    <mergeCell ref="B3:F3"/>
    <mergeCell ref="B4:D4"/>
    <mergeCell ref="D34:F34"/>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B2BC2-03FD-4DB7-A519-BA3F6ED57E5F}">
  <sheetPr>
    <tabColor theme="7" tint="0.59999389629810485"/>
    <pageSetUpPr fitToPage="1"/>
  </sheetPr>
  <dimension ref="A1:I47"/>
  <sheetViews>
    <sheetView view="pageBreakPreview" topLeftCell="A4" zoomScale="90" zoomScaleNormal="100" zoomScaleSheetLayoutView="9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",'4. MR 15 KW'!A7)</f>
        <v>ITEM:  4.1.3</v>
      </c>
      <c r="C3" s="1653"/>
      <c r="D3" s="1653"/>
      <c r="E3" s="1653"/>
      <c r="F3" s="1653"/>
      <c r="G3" s="4" t="s">
        <v>2642</v>
      </c>
      <c r="H3" s="5"/>
    </row>
    <row r="4" spans="1:9" ht="53.25" customHeight="1">
      <c r="B4" s="1647" t="str">
        <f>+'4. MR 15 KW'!B7</f>
        <v>Suministro, transporte e instalación de caja combinadora FV. Incluye gabinete eléctrico con cumplimiento RETIE y tapa traslucida, de dimensiones 630x530x180 mm; protecciones, barrajes y DPS Tipo 1+2.</v>
      </c>
      <c r="C4" s="1648"/>
      <c r="D4" s="1649"/>
      <c r="E4" s="223"/>
      <c r="G4" s="6" t="str">
        <f>+'4. MR 15 KW'!C7</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8</v>
      </c>
      <c r="B8" s="100" t="str">
        <f>VLOOKUP(A8,Materiales[],3,FALSE)</f>
        <v>Gabinete eléctrico con tapa traslucida, doble fondo y cumplimiento RETIE, dimensiones 630x530x180 mm</v>
      </c>
      <c r="C8" s="99" t="str">
        <f>VLOOKUP(A8,Materiales[],4,FALSE)</f>
        <v>UN</v>
      </c>
      <c r="D8" s="96">
        <v>1</v>
      </c>
      <c r="E8" s="224">
        <f>VLOOKUP(A8,Materiales[],5,FALSE)*D8</f>
        <v>13</v>
      </c>
      <c r="F8" s="101">
        <f>VLOOKUP(A8,Materiales[],6,FALSE)</f>
        <v>724444</v>
      </c>
      <c r="G8" s="101">
        <f>ROUND(D8*F8,0)</f>
        <v>724444</v>
      </c>
      <c r="I8" s="31"/>
    </row>
    <row r="9" spans="1:9" ht="26.45">
      <c r="A9" s="95">
        <v>156</v>
      </c>
      <c r="B9" s="100" t="str">
        <f>VLOOKUP(A9,Materiales[],3,FALSE)</f>
        <v>Barraje de cobre tropicalizado de 200 A para 16 conexiones</v>
      </c>
      <c r="C9" s="99" t="str">
        <f>VLOOKUP(A9,Materiales[],4,FALSE)</f>
        <v>UN</v>
      </c>
      <c r="D9" s="96">
        <v>4</v>
      </c>
      <c r="E9" s="224">
        <f>VLOOKUP(A9,Materiales[],5,FALSE)*D9</f>
        <v>4.8</v>
      </c>
      <c r="F9" s="101">
        <f>VLOOKUP(A9,Materiales[],6,FALSE)</f>
        <v>68845</v>
      </c>
      <c r="G9" s="101">
        <f t="shared" ref="G9:G19" si="0">ROUND(D9*F9,0)</f>
        <v>275380</v>
      </c>
    </row>
    <row r="10" spans="1:9" ht="14.45">
      <c r="A10" s="95">
        <v>10</v>
      </c>
      <c r="B10" s="100" t="str">
        <f>VLOOKUP(A10,Materiales[],3,FALSE)</f>
        <v>Riel DIN 35 mm x 7.5 mm</v>
      </c>
      <c r="C10" s="99" t="str">
        <f>VLOOKUP(A10,Materiales[],4,FALSE)</f>
        <v>ML</v>
      </c>
      <c r="D10" s="102">
        <v>1</v>
      </c>
      <c r="E10" s="224">
        <f>VLOOKUP(A10,Materiales[],5,FALSE)*D10</f>
        <v>0.3</v>
      </c>
      <c r="F10" s="101">
        <f>VLOOKUP(A10,Materiales[],6,FALSE)</f>
        <v>10732</v>
      </c>
      <c r="G10" s="101">
        <f t="shared" si="0"/>
        <v>10732</v>
      </c>
    </row>
    <row r="11" spans="1:9" ht="14.45">
      <c r="A11" s="95">
        <v>142</v>
      </c>
      <c r="B11" s="100" t="str">
        <f>VLOOKUP(A11,Materiales[],3,FALSE)</f>
        <v xml:space="preserve">Interruptor termomagnético 25A 2P 500 VDC 6 Ka </v>
      </c>
      <c r="C11" s="99" t="str">
        <f>VLOOKUP(A11,Materiales[],4,FALSE)</f>
        <v>UN</v>
      </c>
      <c r="D11" s="102">
        <v>20</v>
      </c>
      <c r="E11" s="224">
        <f>VLOOKUP(A11,Materiales[],5,FALSE)*D11</f>
        <v>4.8</v>
      </c>
      <c r="F11" s="101">
        <f>VLOOKUP(A11,Materiales[],6,FALSE)</f>
        <v>95450</v>
      </c>
      <c r="G11" s="101">
        <f t="shared" si="0"/>
        <v>1909000</v>
      </c>
    </row>
    <row r="12" spans="1:9" ht="18" customHeight="1">
      <c r="A12" s="95">
        <v>11</v>
      </c>
      <c r="B12" s="100" t="str">
        <f>VLOOKUP(A12,Materiales[],3,FALSE)</f>
        <v xml:space="preserve">Interruptor termomagnético 50A 2P 500 VDC 6 Ka </v>
      </c>
      <c r="C12" s="99" t="str">
        <f>VLOOKUP(A12,Materiales[],4,FALSE)</f>
        <v>UN</v>
      </c>
      <c r="D12" s="102">
        <v>1</v>
      </c>
      <c r="E12" s="224">
        <f>VLOOKUP(A12,Materiales[],5,FALSE)*D12</f>
        <v>0.24</v>
      </c>
      <c r="F12" s="101">
        <f>VLOOKUP(A12,Materiales[],6,FALSE)</f>
        <v>95450</v>
      </c>
      <c r="G12" s="101">
        <f t="shared" si="0"/>
        <v>95450</v>
      </c>
    </row>
    <row r="13" spans="1:9" ht="14.45">
      <c r="A13" s="95">
        <v>23</v>
      </c>
      <c r="B13" s="100" t="str">
        <f>VLOOKUP(A13,Materiales[],3,FALSE)</f>
        <v xml:space="preserve">Interruptor termomagnético 200A 2P 500 VDC 6 Ka </v>
      </c>
      <c r="C13" s="99" t="str">
        <f>VLOOKUP(A13,Materiales[],4,FALSE)</f>
        <v>UN</v>
      </c>
      <c r="D13" s="102">
        <v>1</v>
      </c>
      <c r="E13" s="224">
        <f>VLOOKUP(A13,Materiales[],5,FALSE)*D13</f>
        <v>0.5</v>
      </c>
      <c r="F13" s="101">
        <f>VLOOKUP(A13,Materiales[],6,FALSE)</f>
        <v>602140</v>
      </c>
      <c r="G13" s="101">
        <f t="shared" si="0"/>
        <v>602140</v>
      </c>
    </row>
    <row r="14" spans="1:9" ht="14.45">
      <c r="A14" s="95">
        <v>400</v>
      </c>
      <c r="B14" s="100" t="str">
        <f>VLOOKUP(A14,Materiales[],3,FALSE)</f>
        <v xml:space="preserve">Fusible DC 25A </v>
      </c>
      <c r="C14" s="99" t="str">
        <f>VLOOKUP(A14,Materiales[],4,FALSE)</f>
        <v>UN</v>
      </c>
      <c r="D14" s="102">
        <v>8</v>
      </c>
      <c r="E14" s="224">
        <f>VLOOKUP(A14,Materiales[],5,FALSE)*D14</f>
        <v>0.8</v>
      </c>
      <c r="F14" s="101">
        <f>VLOOKUP(A14,Materiales[],6,FALSE)</f>
        <v>13583</v>
      </c>
      <c r="G14" s="101">
        <f t="shared" si="0"/>
        <v>108664</v>
      </c>
    </row>
    <row r="15" spans="1:9" ht="14.45">
      <c r="A15" s="95">
        <v>401</v>
      </c>
      <c r="B15" s="100" t="str">
        <f>VLOOKUP(A15,Materiales[],3,FALSE)</f>
        <v xml:space="preserve">Portafusibles 1P 1000VDC </v>
      </c>
      <c r="C15" s="99" t="str">
        <f>VLOOKUP(A15,Materiales[],4,FALSE)</f>
        <v>UN</v>
      </c>
      <c r="D15" s="102">
        <v>8</v>
      </c>
      <c r="E15" s="224">
        <f>VLOOKUP(A15,Materiales[],5,FALSE)*D15</f>
        <v>2</v>
      </c>
      <c r="F15" s="101">
        <f>VLOOKUP(A15,Materiales[],6,FALSE)</f>
        <v>23496</v>
      </c>
      <c r="G15" s="101">
        <f t="shared" si="0"/>
        <v>187968</v>
      </c>
    </row>
    <row r="16" spans="1:9" ht="14.45">
      <c r="A16" s="95">
        <v>236</v>
      </c>
      <c r="B16" s="100" t="str">
        <f>VLOOKUP(A16,Materiales[],3,FALSE)</f>
        <v>DPS Tipo 1+2 500 Uc Up 2,5 kV 18-40 kA</v>
      </c>
      <c r="C16" s="99" t="str">
        <f>VLOOKUP(A16,Materiales[],4,FALSE)</f>
        <v>UN</v>
      </c>
      <c r="D16" s="102">
        <v>1</v>
      </c>
      <c r="E16" s="224">
        <f>VLOOKUP(A16,Materiales[],5,FALSE)*D16</f>
        <v>0.24</v>
      </c>
      <c r="F16" s="101">
        <f>VLOOKUP(A16,Materiales[],6,FALSE)</f>
        <v>383180</v>
      </c>
      <c r="G16" s="101">
        <f t="shared" si="0"/>
        <v>383180</v>
      </c>
    </row>
    <row r="17" spans="1:7" ht="14.45">
      <c r="A17" s="95">
        <v>24</v>
      </c>
      <c r="B17" s="100" t="str">
        <f>VLOOKUP(A17,Materiales[],3,FALSE)</f>
        <v>Borna para ponchar varios calibres y terminales</v>
      </c>
      <c r="C17" s="99" t="str">
        <f>VLOOKUP(A17,Materiales[],4,FALSE)</f>
        <v>UN</v>
      </c>
      <c r="D17" s="102">
        <v>32</v>
      </c>
      <c r="E17" s="224">
        <f>VLOOKUP(A17,Materiales[],5,FALSE)*D17</f>
        <v>0.25600000000000001</v>
      </c>
      <c r="F17" s="101">
        <f>VLOOKUP(A17,Materiales[],6,FALSE)</f>
        <v>2111</v>
      </c>
      <c r="G17" s="101">
        <f t="shared" si="0"/>
        <v>67552</v>
      </c>
    </row>
    <row r="18" spans="1:7" ht="26.45">
      <c r="A18" s="95">
        <v>25</v>
      </c>
      <c r="B18" s="100" t="str">
        <f>VLOOKUP(A18,Materiales[],3,FALSE)</f>
        <v>Tubo termoencogible. Distintos calibres, distintos colores</v>
      </c>
      <c r="C18" s="99" t="str">
        <f>VLOOKUP(A18,Materiales[],4,FALSE)</f>
        <v>UN</v>
      </c>
      <c r="D18" s="102">
        <v>32</v>
      </c>
      <c r="E18" s="224">
        <f>VLOOKUP(A18,Materiales[],5,FALSE)*D18</f>
        <v>0.25600000000000001</v>
      </c>
      <c r="F18" s="101">
        <f>VLOOKUP(A18,Materiales[],6,FALSE)</f>
        <v>3680</v>
      </c>
      <c r="G18" s="101">
        <f t="shared" si="0"/>
        <v>117760</v>
      </c>
    </row>
    <row r="19" spans="1:7" ht="14.45">
      <c r="A19" s="95">
        <v>240</v>
      </c>
      <c r="B19" s="100" t="str">
        <f>VLOOKUP(A19,Materiales[],3,FALSE)</f>
        <v>Cable Cu THHN 2/0 AWG</v>
      </c>
      <c r="C19" s="99" t="str">
        <f>VLOOKUP(A19,Materiales[],4,FALSE)</f>
        <v>ML</v>
      </c>
      <c r="D19" s="104">
        <f>2*1.05*0.8</f>
        <v>1.6800000000000002</v>
      </c>
      <c r="E19" s="224">
        <f>VLOOKUP(A19,Materiales[],5,FALSE)*D19</f>
        <v>1.1390400000000003</v>
      </c>
      <c r="F19" s="101">
        <f>VLOOKUP(A19,Materiales[],6,FALSE)</f>
        <v>49795</v>
      </c>
      <c r="G19" s="101">
        <f t="shared" si="0"/>
        <v>83656</v>
      </c>
    </row>
    <row r="20" spans="1:7" ht="14.45">
      <c r="A20" s="95">
        <v>241</v>
      </c>
      <c r="B20" s="100" t="str">
        <f>VLOOKUP(A20,Materiales[],3,FALSE)</f>
        <v>Cable Cu THHN 6 AWG</v>
      </c>
      <c r="C20" s="99" t="str">
        <f>VLOOKUP(A20,Materiales[],4,FALSE)</f>
        <v>ML</v>
      </c>
      <c r="D20" s="104">
        <f>1*1.05*0.8</f>
        <v>0.84000000000000008</v>
      </c>
      <c r="E20" s="224">
        <f>VLOOKUP(A20,Materiales[],5,FALSE)*D20</f>
        <v>0.14112000000000002</v>
      </c>
      <c r="F20" s="101">
        <f>VLOOKUP(A20,Materiales[],6,FALSE)</f>
        <v>16000</v>
      </c>
      <c r="G20" s="101">
        <f t="shared" ref="G20:G22" si="1">ROUND(D20*F20,0)</f>
        <v>13440</v>
      </c>
    </row>
    <row r="21" spans="1:7" ht="14.45">
      <c r="A21" s="95">
        <v>239</v>
      </c>
      <c r="B21" s="100" t="str">
        <f>VLOOKUP(A21,Materiales[],3,FALSE)</f>
        <v>Cable Cu THHN 1/0 AWG</v>
      </c>
      <c r="C21" s="99" t="str">
        <f>VLOOKUP(A21,Materiales[],4,FALSE)</f>
        <v>ML</v>
      </c>
      <c r="D21" s="104">
        <v>1</v>
      </c>
      <c r="E21" s="224">
        <f>VLOOKUP(A21,Materiales[],5,FALSE)*D21</f>
        <v>0.54800000000000004</v>
      </c>
      <c r="F21" s="101">
        <f>VLOOKUP(A21,Materiales[],6,FALSE)</f>
        <v>43470</v>
      </c>
      <c r="G21" s="101">
        <f t="shared" si="1"/>
        <v>43470</v>
      </c>
    </row>
    <row r="22" spans="1:7" ht="14.45">
      <c r="A22" s="95">
        <v>237</v>
      </c>
      <c r="B22" s="100" t="str">
        <f>VLOOKUP(A22,Materiales[],3,FALSE)</f>
        <v>Cable Cu THHN 4 AWG</v>
      </c>
      <c r="C22" s="99" t="str">
        <f>VLOOKUP(A22,Materiales[],4,FALSE)</f>
        <v>ML</v>
      </c>
      <c r="D22" s="104">
        <f>3*1.05*0.8</f>
        <v>2.5200000000000005</v>
      </c>
      <c r="E22" s="224">
        <f>VLOOKUP(A22,Materiales[],5,FALSE)*D22</f>
        <v>0.59220000000000006</v>
      </c>
      <c r="F22" s="101">
        <f>VLOOKUP(A22,Materiales[],6,FALSE)</f>
        <v>16273</v>
      </c>
      <c r="G22" s="101">
        <f t="shared" si="1"/>
        <v>41008</v>
      </c>
    </row>
    <row r="23" spans="1:7">
      <c r="D23" s="16"/>
      <c r="E23" s="16"/>
      <c r="F23" s="27" t="s">
        <v>2633</v>
      </c>
      <c r="G23" s="40">
        <f>SUM(G8:G22)</f>
        <v>4663844</v>
      </c>
    </row>
    <row r="25" spans="1:7">
      <c r="B25" s="18" t="s">
        <v>2634</v>
      </c>
      <c r="G25" s="37"/>
    </row>
    <row r="26" spans="1:7">
      <c r="A26" s="97" t="s">
        <v>1086</v>
      </c>
      <c r="B26" s="98" t="s">
        <v>17</v>
      </c>
      <c r="C26" s="11" t="s">
        <v>1891</v>
      </c>
      <c r="D26" s="11" t="s">
        <v>2635</v>
      </c>
      <c r="E26" s="11"/>
      <c r="F26" s="11" t="s">
        <v>1200</v>
      </c>
      <c r="G26" s="11" t="s">
        <v>2421</v>
      </c>
    </row>
    <row r="27" spans="1:7" ht="14.45">
      <c r="A27" s="103">
        <v>1</v>
      </c>
      <c r="B27" s="100" t="str">
        <f>VLOOKUP(A27,Equip.Herram[],2,FALSE)</f>
        <v>Herramienta menor</v>
      </c>
      <c r="C27" s="13" t="str">
        <f>VLOOKUP(A27,Equip.Herram[],3,FALSE)</f>
        <v>UN</v>
      </c>
      <c r="D27" s="34">
        <f>VLOOKUP(A27,Equip.Herram[],4,FALSE)</f>
        <v>24840</v>
      </c>
      <c r="E27" s="34"/>
      <c r="F27" s="14">
        <f>+RENDIMIENTOS!C32</f>
        <v>2</v>
      </c>
      <c r="G27" s="34">
        <f>ROUND(D27/F27,0)</f>
        <v>12420</v>
      </c>
    </row>
    <row r="28" spans="1:7">
      <c r="B28" s="12"/>
      <c r="C28" s="13"/>
      <c r="D28" s="15"/>
      <c r="E28" s="15"/>
      <c r="F28" s="20"/>
      <c r="G28" s="19"/>
    </row>
    <row r="29" spans="1:7">
      <c r="B29" s="12"/>
      <c r="C29" s="13"/>
      <c r="D29" s="15"/>
      <c r="E29" s="15"/>
      <c r="F29" s="20"/>
      <c r="G29" s="19"/>
    </row>
    <row r="30" spans="1:7">
      <c r="D30" s="16"/>
      <c r="E30" s="16"/>
      <c r="F30" s="17" t="s">
        <v>2633</v>
      </c>
      <c r="G30" s="35">
        <f>SUM(G27:G29)</f>
        <v>12420</v>
      </c>
    </row>
    <row r="31" spans="1:7">
      <c r="D31" s="16"/>
      <c r="E31" s="16"/>
      <c r="F31" s="16"/>
      <c r="G31" s="21"/>
    </row>
    <row r="32" spans="1:7">
      <c r="B32" s="9" t="s">
        <v>2636</v>
      </c>
      <c r="G32" s="22"/>
    </row>
    <row r="33" spans="1:9">
      <c r="A33" s="97" t="s">
        <v>1086</v>
      </c>
      <c r="B33" s="10" t="s">
        <v>17</v>
      </c>
      <c r="C33" s="11" t="s">
        <v>48</v>
      </c>
      <c r="D33" s="11" t="s">
        <v>2643</v>
      </c>
      <c r="E33" s="11"/>
      <c r="F33" s="11" t="s">
        <v>2644</v>
      </c>
      <c r="G33" s="23" t="s">
        <v>2421</v>
      </c>
      <c r="I33" s="37"/>
    </row>
    <row r="34" spans="1:9" ht="26.45" customHeight="1">
      <c r="A34" s="103">
        <v>1</v>
      </c>
      <c r="B34" s="100" t="str">
        <f>VLOOKUP(A34,Transporte[],2,FALSE)</f>
        <v>Carga terrestre Cali - Barbacoas</v>
      </c>
      <c r="C34" s="25" t="s">
        <v>152</v>
      </c>
      <c r="D34" s="96">
        <f>+SUM(E8:E22)</f>
        <v>29.612360000000002</v>
      </c>
      <c r="E34" s="96"/>
      <c r="F34" s="120">
        <f>VLOOKUP(A34,Transporte[],7,FALSE)</f>
        <v>206</v>
      </c>
      <c r="G34" s="33">
        <f>D34*F34</f>
        <v>6100.1461600000002</v>
      </c>
    </row>
    <row r="35" spans="1:9" ht="13.15" customHeight="1">
      <c r="A35" s="103">
        <v>3</v>
      </c>
      <c r="B35" s="100" t="str">
        <f>VLOOKUP(A35,Transporte[],2,FALSE)</f>
        <v>Carga helicoptero Barbacoas - Comunidades</v>
      </c>
      <c r="C35" s="25" t="s">
        <v>152</v>
      </c>
      <c r="D35" s="96">
        <f>+SUM(E8:E22)</f>
        <v>29.612360000000002</v>
      </c>
      <c r="E35" s="96"/>
      <c r="F35" s="120">
        <f>VLOOKUP(A35,Transporte[],7,FALSE)</f>
        <v>17156.719324002574</v>
      </c>
      <c r="G35" s="33">
        <f>D35*F35</f>
        <v>508050.94904132088</v>
      </c>
    </row>
    <row r="36" spans="1:9" ht="13.15" customHeight="1">
      <c r="B36" s="24"/>
      <c r="C36" s="25"/>
      <c r="D36" s="26"/>
      <c r="E36" s="26"/>
      <c r="F36" s="33"/>
      <c r="G36" s="33"/>
    </row>
    <row r="37" spans="1:9">
      <c r="D37" s="16"/>
      <c r="E37" s="16"/>
      <c r="F37" s="27" t="s">
        <v>2633</v>
      </c>
      <c r="G37" s="35">
        <f>SUM(G34:G36)</f>
        <v>514151.09520132089</v>
      </c>
    </row>
    <row r="38" spans="1:9">
      <c r="D38" s="16"/>
      <c r="E38" s="16"/>
      <c r="G38" s="21"/>
    </row>
    <row r="39" spans="1:9">
      <c r="B39" s="9" t="s">
        <v>2638</v>
      </c>
      <c r="D39" s="28"/>
      <c r="E39" s="28"/>
      <c r="F39" s="29"/>
      <c r="G39" s="22"/>
    </row>
    <row r="40" spans="1:9" s="16" customFormat="1">
      <c r="A40" s="97" t="s">
        <v>1086</v>
      </c>
      <c r="B40" s="10" t="s">
        <v>17</v>
      </c>
      <c r="C40" s="11" t="s">
        <v>2639</v>
      </c>
      <c r="D40" s="11" t="s">
        <v>2640</v>
      </c>
      <c r="E40" s="11"/>
      <c r="F40" s="11" t="s">
        <v>1200</v>
      </c>
      <c r="G40" s="23" t="s">
        <v>2421</v>
      </c>
    </row>
    <row r="41" spans="1:9" ht="14.45">
      <c r="A41" s="103">
        <v>1</v>
      </c>
      <c r="B41" s="100" t="str">
        <f>VLOOKUP(A41,ManoObra[],2,FALSE)</f>
        <v>Electricista</v>
      </c>
      <c r="C41" s="38">
        <f>VLOOKUP(A41,ManoObra[],7,FALSE)</f>
        <v>78165</v>
      </c>
      <c r="D41" s="20">
        <f>FP!$B$28</f>
        <v>1.61</v>
      </c>
      <c r="E41" s="20"/>
      <c r="F41" s="14">
        <f>RENDIMIENTOS!$C$32</f>
        <v>2</v>
      </c>
      <c r="G41" s="34">
        <f>ROUND(C41*D41/F41,0)</f>
        <v>62923</v>
      </c>
      <c r="I41" s="75"/>
    </row>
    <row r="42" spans="1:9" ht="14.45">
      <c r="A42" s="103">
        <v>2</v>
      </c>
      <c r="B42" s="100" t="str">
        <f>VLOOKUP(A42,ManoObra[],2,FALSE)</f>
        <v>Ayudante</v>
      </c>
      <c r="C42" s="38">
        <f>VLOOKUP(A42,ManoObra[],7,FALSE)</f>
        <v>72655</v>
      </c>
      <c r="D42" s="20">
        <f>FP!$B$28</f>
        <v>1.61</v>
      </c>
      <c r="E42" s="20"/>
      <c r="F42" s="14">
        <f>RENDIMIENTOS!$C$32</f>
        <v>2</v>
      </c>
      <c r="G42" s="34">
        <f>ROUND(C42*D42/F42,0)</f>
        <v>58487</v>
      </c>
      <c r="I42" s="75"/>
    </row>
    <row r="43" spans="1:9">
      <c r="D43" s="16"/>
      <c r="E43" s="16"/>
      <c r="F43" s="27" t="s">
        <v>2633</v>
      </c>
      <c r="G43" s="40">
        <f>SUM(G41:G42)</f>
        <v>121410</v>
      </c>
    </row>
    <row r="44" spans="1:9">
      <c r="D44" s="16"/>
      <c r="E44" s="16"/>
      <c r="G44" s="22"/>
    </row>
    <row r="45" spans="1:9" ht="12.75" customHeight="1">
      <c r="A45"/>
      <c r="B45"/>
      <c r="D45" s="1650" t="s">
        <v>2641</v>
      </c>
      <c r="E45" s="1654"/>
      <c r="F45" s="1651"/>
      <c r="G45" s="36">
        <f>G23+G30+G37+G43</f>
        <v>5311825.0952013209</v>
      </c>
    </row>
    <row r="46" spans="1:9">
      <c r="A46" s="275" t="s">
        <v>99</v>
      </c>
      <c r="B46" s="275" t="s">
        <v>100</v>
      </c>
      <c r="D46" s="16"/>
      <c r="E46" s="16"/>
      <c r="F46" s="8"/>
      <c r="G46" s="39"/>
    </row>
    <row r="47" spans="1:9">
      <c r="A47" s="276"/>
      <c r="B47" s="275" t="s">
        <v>101</v>
      </c>
    </row>
  </sheetData>
  <mergeCells count="4">
    <mergeCell ref="B1:G1"/>
    <mergeCell ref="B3:F3"/>
    <mergeCell ref="B4:D4"/>
    <mergeCell ref="D45:F4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E86B6-FDA4-485B-B1A3-D15CA39B4C55}">
  <sheetPr>
    <tabColor theme="7" tint="0.59999389629810485"/>
    <pageSetUpPr fitToPage="1"/>
  </sheetPr>
  <dimension ref="A1:I46"/>
  <sheetViews>
    <sheetView view="pageBreakPreview" topLeftCell="C19" zoomScale="90" zoomScaleNormal="100" zoomScaleSheetLayoutView="9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",'4. MR 15 KW'!A9)</f>
        <v>ITEM: 4.1.5</v>
      </c>
      <c r="C3" s="1653"/>
      <c r="D3" s="1653"/>
      <c r="E3" s="1653"/>
      <c r="F3" s="1653"/>
      <c r="G3" s="4" t="s">
        <v>2642</v>
      </c>
      <c r="H3" s="5"/>
    </row>
    <row r="4" spans="1:9" ht="78.75" customHeight="1">
      <c r="B4" s="1647" t="str">
        <f>+'4. MR 15 KW'!B9</f>
        <v>Suministro, transporte e instalación de tablero principal en DC con cumplimiento RETIE, dimensiones 820x620x300, incluye barrajes de 500 A, protecciones de 100, 250 y 630 A 500VDC y cableado hacia arreglos de baterías e inversores.</v>
      </c>
      <c r="C4" s="1648"/>
      <c r="D4" s="1649"/>
      <c r="E4" s="223"/>
      <c r="G4" s="6" t="str">
        <f>+'4. MR 15 KW'!C9</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18</v>
      </c>
      <c r="B8" s="100" t="str">
        <f>VLOOKUP(A8,Materiales[],3,FALSE)</f>
        <v>Gabinete eléctrico metálico con revestimiento eléctrostatico de dimensiones 820x620x300 IP66 Doble fondo.</v>
      </c>
      <c r="C8" s="99" t="str">
        <f>VLOOKUP(A8,Materiales[],4,FALSE)</f>
        <v>UN</v>
      </c>
      <c r="D8" s="96">
        <v>1</v>
      </c>
      <c r="E8" s="224">
        <f>VLOOKUP(A8,Materiales[],5,FALSE)*D8</f>
        <v>20</v>
      </c>
      <c r="F8" s="101">
        <f>VLOOKUP(A8,Materiales[],6,FALSE)</f>
        <v>1619860</v>
      </c>
      <c r="G8" s="101">
        <f>ROUND(D8*F8,0)</f>
        <v>1619860</v>
      </c>
      <c r="I8" s="31"/>
    </row>
    <row r="9" spans="1:9" ht="26.45">
      <c r="A9" s="103">
        <v>250</v>
      </c>
      <c r="B9" s="100" t="str">
        <f>VLOOKUP(A9,Materiales[],3,FALSE)</f>
        <v>Barraje de cobre tropicalizado de 500 A para 16 conexiones</v>
      </c>
      <c r="C9" s="99" t="str">
        <f>VLOOKUP(A9,Materiales[],4,FALSE)</f>
        <v>UN</v>
      </c>
      <c r="D9" s="96">
        <v>2</v>
      </c>
      <c r="E9" s="224">
        <f>VLOOKUP(A9,Materiales[],5,FALSE)*D9</f>
        <v>6.4</v>
      </c>
      <c r="F9" s="101">
        <f>VLOOKUP(A9,Materiales[],6,FALSE)</f>
        <v>172112</v>
      </c>
      <c r="G9" s="101">
        <f t="shared" ref="G9:G18" si="0">ROUND(D9*F9,0)</f>
        <v>344224</v>
      </c>
      <c r="I9" s="31"/>
    </row>
    <row r="10" spans="1:9" ht="14.45">
      <c r="A10" s="103">
        <v>12</v>
      </c>
      <c r="B10" s="100" t="str">
        <f>VLOOKUP(A10,Materiales[],3,FALSE)</f>
        <v xml:space="preserve">Interruptor termomagnético 250A 2P 500 VDC 20 Ka </v>
      </c>
      <c r="C10" s="99" t="str">
        <f>VLOOKUP(A10,Materiales[],4,FALSE)</f>
        <v>UN</v>
      </c>
      <c r="D10" s="96">
        <v>3</v>
      </c>
      <c r="E10" s="224">
        <f>VLOOKUP(A10,Materiales[],5,FALSE)*D10</f>
        <v>1.5</v>
      </c>
      <c r="F10" s="101">
        <f>VLOOKUP(A10,Materiales[],6,FALSE)</f>
        <v>602140</v>
      </c>
      <c r="G10" s="101">
        <f t="shared" si="0"/>
        <v>1806420</v>
      </c>
      <c r="I10" s="31"/>
    </row>
    <row r="11" spans="1:9" ht="14.45">
      <c r="A11" s="103">
        <v>20</v>
      </c>
      <c r="B11" s="100" t="str">
        <f>VLOOKUP(A11,Materiales[],3,FALSE)</f>
        <v xml:space="preserve">Interruptor termomagnético 100A 2P 500 VDC 6 Ka </v>
      </c>
      <c r="C11" s="99" t="str">
        <f>VLOOKUP(A11,Materiales[],4,FALSE)</f>
        <v>UN</v>
      </c>
      <c r="D11" s="96">
        <v>3</v>
      </c>
      <c r="E11" s="224">
        <f>VLOOKUP(A11,Materiales[],5,FALSE)*D11</f>
        <v>1.2000000000000002</v>
      </c>
      <c r="F11" s="101">
        <f>VLOOKUP(A11,Materiales[],6,FALSE)</f>
        <v>149500</v>
      </c>
      <c r="G11" s="101">
        <f t="shared" si="0"/>
        <v>448500</v>
      </c>
      <c r="I11" s="31"/>
    </row>
    <row r="12" spans="1:9" ht="14.45">
      <c r="A12" s="103">
        <v>251</v>
      </c>
      <c r="B12" s="100" t="str">
        <f>VLOOKUP(A12,Materiales[],3,FALSE)</f>
        <v xml:space="preserve">Interruptor termomagnético 630A 2P 500 VDC 6 Ka </v>
      </c>
      <c r="C12" s="99" t="str">
        <f>VLOOKUP(A12,Materiales[],4,FALSE)</f>
        <v>UN</v>
      </c>
      <c r="D12" s="96">
        <v>1</v>
      </c>
      <c r="E12" s="224">
        <f>VLOOKUP(A12,Materiales[],5,FALSE)*D12</f>
        <v>1.5</v>
      </c>
      <c r="F12" s="101">
        <f>VLOOKUP(A12,Materiales[],6,FALSE)</f>
        <v>8740000</v>
      </c>
      <c r="G12" s="101">
        <f t="shared" si="0"/>
        <v>8740000</v>
      </c>
      <c r="I12" s="31"/>
    </row>
    <row r="13" spans="1:9" ht="14.45">
      <c r="A13" s="103">
        <v>24</v>
      </c>
      <c r="B13" s="100" t="str">
        <f>VLOOKUP(A13,Materiales[],3,FALSE)</f>
        <v>Borna para ponchar varios calibres y terminales</v>
      </c>
      <c r="C13" s="99" t="str">
        <f>VLOOKUP(A13,Materiales[],4,FALSE)</f>
        <v>UN</v>
      </c>
      <c r="D13" s="96">
        <v>32</v>
      </c>
      <c r="E13" s="224">
        <f>VLOOKUP(A13,Materiales[],5,FALSE)*D13</f>
        <v>0.25600000000000001</v>
      </c>
      <c r="F13" s="101">
        <f>VLOOKUP(A13,Materiales[],6,FALSE)</f>
        <v>2111</v>
      </c>
      <c r="G13" s="101">
        <f t="shared" si="0"/>
        <v>67552</v>
      </c>
      <c r="I13" s="31"/>
    </row>
    <row r="14" spans="1:9" ht="26.45">
      <c r="A14" s="103">
        <v>25</v>
      </c>
      <c r="B14" s="100" t="str">
        <f>VLOOKUP(A14,Materiales[],3,FALSE)</f>
        <v>Tubo termoencogible. Distintos calibres, distintos colores</v>
      </c>
      <c r="C14" s="99" t="str">
        <f>VLOOKUP(A14,Materiales[],4,FALSE)</f>
        <v>UN</v>
      </c>
      <c r="D14" s="96">
        <v>32</v>
      </c>
      <c r="E14" s="224">
        <f>VLOOKUP(A14,Materiales[],5,FALSE)*D14</f>
        <v>0.25600000000000001</v>
      </c>
      <c r="F14" s="101">
        <f>VLOOKUP(A14,Materiales[],6,FALSE)</f>
        <v>3680</v>
      </c>
      <c r="G14" s="101">
        <f t="shared" si="0"/>
        <v>117760</v>
      </c>
      <c r="I14" s="31"/>
    </row>
    <row r="15" spans="1:9" ht="14.45">
      <c r="A15" s="103">
        <v>140</v>
      </c>
      <c r="B15" s="100" t="str">
        <f>VLOOKUP(A15,Materiales[],3,FALSE)</f>
        <v>Marcador tipo anillo ar2 (+, -, L, N,T) x 20 Piezas</v>
      </c>
      <c r="C15" s="99" t="str">
        <f>VLOOKUP(A15,Materiales[],4,FALSE)</f>
        <v>JG</v>
      </c>
      <c r="D15" s="96">
        <v>3</v>
      </c>
      <c r="E15" s="224">
        <f>VLOOKUP(A15,Materiales[],5,FALSE)*D15</f>
        <v>0.03</v>
      </c>
      <c r="F15" s="101">
        <f>VLOOKUP(A15,Materiales[],6,FALSE)</f>
        <v>10810</v>
      </c>
      <c r="G15" s="101">
        <f t="shared" si="0"/>
        <v>32430</v>
      </c>
      <c r="I15" s="31"/>
    </row>
    <row r="16" spans="1:9" ht="14.45">
      <c r="A16" s="103">
        <v>10</v>
      </c>
      <c r="B16" s="100" t="str">
        <f>VLOOKUP(A16,Materiales[],3,FALSE)</f>
        <v>Riel DIN 35 mm x 7.5 mm</v>
      </c>
      <c r="C16" s="99" t="str">
        <f>VLOOKUP(A16,Materiales[],4,FALSE)</f>
        <v>ML</v>
      </c>
      <c r="D16" s="227">
        <v>1</v>
      </c>
      <c r="E16" s="224">
        <f>VLOOKUP(A16,Materiales[],5,FALSE)*D16</f>
        <v>0.3</v>
      </c>
      <c r="F16" s="101">
        <f>VLOOKUP(A16,Materiales[],6,FALSE)</f>
        <v>10732</v>
      </c>
      <c r="G16" s="101">
        <f t="shared" si="0"/>
        <v>10732</v>
      </c>
      <c r="I16" s="31"/>
    </row>
    <row r="17" spans="1:9" ht="14.45">
      <c r="A17" s="103">
        <v>402</v>
      </c>
      <c r="B17" s="100" t="str">
        <f>VLOOKUP(A17,Materiales[],3,FALSE)</f>
        <v>Cable Cu THHN 4/0 AWG</v>
      </c>
      <c r="C17" s="99" t="str">
        <f>VLOOKUP(A17,Materiales[],4,FALSE)</f>
        <v>ML</v>
      </c>
      <c r="D17" s="228">
        <f>3*2*1.05*2.5</f>
        <v>15.750000000000002</v>
      </c>
      <c r="E17" s="224">
        <f>VLOOKUP(A17,Materiales[],5,FALSE)*D17</f>
        <v>16.238250000000001</v>
      </c>
      <c r="F17" s="101">
        <f>VLOOKUP(A17,Materiales[],6,FALSE)</f>
        <v>101456</v>
      </c>
      <c r="G17" s="101">
        <f t="shared" si="0"/>
        <v>1597932</v>
      </c>
      <c r="I17" s="31"/>
    </row>
    <row r="18" spans="1:9" ht="14.45">
      <c r="A18" s="103">
        <v>241</v>
      </c>
      <c r="B18" s="100" t="str">
        <f>VLOOKUP(A18,Materiales[],3,FALSE)</f>
        <v>Cable Cu THHN 6 AWG</v>
      </c>
      <c r="C18" s="99" t="str">
        <f>VLOOKUP(A18,Materiales[],4,FALSE)</f>
        <v>ML</v>
      </c>
      <c r="D18" s="228">
        <f>3*1*1.05*2.5</f>
        <v>7.8750000000000009</v>
      </c>
      <c r="E18" s="224">
        <f>VLOOKUP(A18,Materiales[],5,FALSE)*D18</f>
        <v>1.3230000000000002</v>
      </c>
      <c r="F18" s="101">
        <f>VLOOKUP(A18,Materiales[],6,FALSE)</f>
        <v>16000</v>
      </c>
      <c r="G18" s="101">
        <f t="shared" si="0"/>
        <v>126000</v>
      </c>
      <c r="I18" s="31"/>
    </row>
    <row r="19" spans="1:9" ht="14.45">
      <c r="A19" s="103">
        <v>239</v>
      </c>
      <c r="B19" s="100" t="str">
        <f>VLOOKUP(A19,Materiales[],3,FALSE)</f>
        <v>Cable Cu THHN 1/0 AWG</v>
      </c>
      <c r="C19" s="99" t="str">
        <f>VLOOKUP(A19,Materiales[],4,FALSE)</f>
        <v>ML</v>
      </c>
      <c r="D19" s="228">
        <f>(3.5)*7+1</f>
        <v>25.5</v>
      </c>
      <c r="E19" s="224">
        <f>VLOOKUP(A19,Materiales[],5,FALSE)*D19</f>
        <v>13.974</v>
      </c>
      <c r="F19" s="101">
        <f>VLOOKUP(A19,Materiales[],6,FALSE)</f>
        <v>43470</v>
      </c>
      <c r="G19" s="101">
        <f t="shared" ref="G19:G21" si="1">ROUND(D19*F19,0)</f>
        <v>1108485</v>
      </c>
      <c r="I19" s="31"/>
    </row>
    <row r="20" spans="1:9" ht="14.45">
      <c r="A20" s="103">
        <v>246</v>
      </c>
      <c r="B20" s="100" t="str">
        <f>VLOOKUP(A20,Materiales[],3,FALSE)</f>
        <v>Cable Cu THHN 8 AWG</v>
      </c>
      <c r="C20" s="99" t="str">
        <f>VLOOKUP(A20,Materiales[],4,FALSE)</f>
        <v>ML</v>
      </c>
      <c r="D20" s="228">
        <f>(3.5)*3</f>
        <v>10.5</v>
      </c>
      <c r="E20" s="224">
        <f>VLOOKUP(A20,Materiales[],5,FALSE)*D20</f>
        <v>1.008</v>
      </c>
      <c r="F20" s="101">
        <f>VLOOKUP(A20,Materiales[],6,FALSE)</f>
        <v>7015</v>
      </c>
      <c r="G20" s="101">
        <f t="shared" ref="G20" si="2">ROUND(D20*F20,0)</f>
        <v>73658</v>
      </c>
      <c r="I20" s="31"/>
    </row>
    <row r="21" spans="1:9" ht="14.45">
      <c r="A21" s="103">
        <v>404</v>
      </c>
      <c r="B21" s="100" t="str">
        <f>VLOOKUP(A21,Materiales[],3,FALSE)</f>
        <v>Cable Cu THHN 500 MCM</v>
      </c>
      <c r="C21" s="99" t="str">
        <f>VLOOKUP(A21,Materiales[],4,FALSE)</f>
        <v>ML</v>
      </c>
      <c r="D21" s="228">
        <f>(3.5)*2</f>
        <v>7</v>
      </c>
      <c r="E21" s="224">
        <f>VLOOKUP(A21,Materiales[],5,FALSE)*D21</f>
        <v>16.905000000000001</v>
      </c>
      <c r="F21" s="101">
        <f>VLOOKUP(A21,Materiales[],6,FALSE)</f>
        <v>225425</v>
      </c>
      <c r="G21" s="101">
        <f t="shared" si="1"/>
        <v>1577975</v>
      </c>
      <c r="I21" s="31"/>
    </row>
    <row r="22" spans="1:9">
      <c r="D22" s="16"/>
      <c r="E22" s="16"/>
      <c r="F22" s="27" t="s">
        <v>2633</v>
      </c>
      <c r="G22" s="40">
        <f>SUM(G8:G21)</f>
        <v>17671528</v>
      </c>
    </row>
    <row r="24" spans="1:9">
      <c r="B24" s="18" t="s">
        <v>2634</v>
      </c>
      <c r="G24" s="37"/>
    </row>
    <row r="25" spans="1:9">
      <c r="A25" s="97" t="s">
        <v>1086</v>
      </c>
      <c r="B25" s="98" t="s">
        <v>17</v>
      </c>
      <c r="C25" s="11" t="s">
        <v>1891</v>
      </c>
      <c r="D25" s="11" t="s">
        <v>2635</v>
      </c>
      <c r="E25" s="11"/>
      <c r="F25" s="11" t="s">
        <v>1200</v>
      </c>
      <c r="G25" s="11" t="s">
        <v>2421</v>
      </c>
    </row>
    <row r="26" spans="1:9" ht="14.45">
      <c r="A26" s="103">
        <v>1</v>
      </c>
      <c r="B26" s="100" t="str">
        <f>VLOOKUP(A26,Equip.Herram[],2,FALSE)</f>
        <v>Herramienta menor</v>
      </c>
      <c r="C26" s="13" t="str">
        <f>VLOOKUP(A26,Equip.Herram[],3,FALSE)</f>
        <v>UN</v>
      </c>
      <c r="D26" s="34">
        <f>VLOOKUP(A26,Equip.Herram[],4,FALSE)</f>
        <v>24840</v>
      </c>
      <c r="E26" s="34"/>
      <c r="F26" s="14">
        <f>+RENDIMIENTOS!C34</f>
        <v>1</v>
      </c>
      <c r="G26" s="34">
        <f>ROUND(D26/F26,0)</f>
        <v>24840</v>
      </c>
    </row>
    <row r="27" spans="1:9">
      <c r="B27" s="12"/>
      <c r="C27" s="13"/>
      <c r="D27" s="15"/>
      <c r="E27" s="15"/>
      <c r="F27" s="20"/>
      <c r="G27" s="19"/>
    </row>
    <row r="28" spans="1:9">
      <c r="B28" s="12"/>
      <c r="C28" s="13"/>
      <c r="D28" s="15"/>
      <c r="E28" s="15"/>
      <c r="F28" s="20"/>
      <c r="G28" s="19"/>
    </row>
    <row r="29" spans="1:9">
      <c r="D29" s="16"/>
      <c r="E29" s="16"/>
      <c r="F29" s="17" t="s">
        <v>2633</v>
      </c>
      <c r="G29" s="35">
        <f>SUM(G26:G28)</f>
        <v>24840</v>
      </c>
    </row>
    <row r="30" spans="1:9">
      <c r="D30" s="16"/>
      <c r="E30" s="16"/>
      <c r="F30" s="16"/>
      <c r="G30" s="21"/>
    </row>
    <row r="31" spans="1:9">
      <c r="B31" s="9" t="s">
        <v>2636</v>
      </c>
      <c r="G31" s="22"/>
    </row>
    <row r="32" spans="1:9">
      <c r="A32" s="97" t="s">
        <v>1086</v>
      </c>
      <c r="B32" s="10" t="s">
        <v>17</v>
      </c>
      <c r="C32" s="11" t="s">
        <v>48</v>
      </c>
      <c r="D32" s="11" t="s">
        <v>2643</v>
      </c>
      <c r="E32" s="11"/>
      <c r="F32" s="11" t="s">
        <v>2644</v>
      </c>
      <c r="G32" s="23" t="s">
        <v>2421</v>
      </c>
      <c r="I32" s="37"/>
    </row>
    <row r="33" spans="1:9" ht="26.45" customHeight="1">
      <c r="A33" s="103">
        <v>1</v>
      </c>
      <c r="B33" s="100" t="str">
        <f>VLOOKUP(A33,Transporte[],2,FALSE)</f>
        <v>Carga terrestre Cali - Barbacoas</v>
      </c>
      <c r="C33" s="25" t="s">
        <v>152</v>
      </c>
      <c r="D33" s="96">
        <f>+SUM(E8:E21)</f>
        <v>80.890250000000009</v>
      </c>
      <c r="E33" s="96"/>
      <c r="F33" s="120">
        <f>VLOOKUP(A33,Transporte[],7,FALSE)</f>
        <v>206</v>
      </c>
      <c r="G33" s="33">
        <f>D33*F33</f>
        <v>16663.391500000002</v>
      </c>
    </row>
    <row r="34" spans="1:9" ht="13.15" customHeight="1">
      <c r="A34" s="103">
        <v>3</v>
      </c>
      <c r="B34" s="100" t="str">
        <f>VLOOKUP(A34,Transporte[],2,FALSE)</f>
        <v>Carga helicoptero Barbacoas - Comunidades</v>
      </c>
      <c r="C34" s="25" t="s">
        <v>152</v>
      </c>
      <c r="D34" s="96">
        <f>+SUM(E8:E21)</f>
        <v>80.890250000000009</v>
      </c>
      <c r="E34" s="96"/>
      <c r="F34" s="120">
        <f>VLOOKUP(A34,Transporte[],7,FALSE)</f>
        <v>17156.719324002574</v>
      </c>
      <c r="G34" s="33">
        <f>D34*F34</f>
        <v>1387811.3152983994</v>
      </c>
    </row>
    <row r="35" spans="1:9" ht="13.15" customHeight="1">
      <c r="B35" s="24"/>
      <c r="C35" s="25"/>
      <c r="D35" s="26"/>
      <c r="E35" s="26"/>
      <c r="F35" s="33"/>
      <c r="G35" s="33"/>
    </row>
    <row r="36" spans="1:9">
      <c r="D36" s="16"/>
      <c r="E36" s="16"/>
      <c r="F36" s="27" t="s">
        <v>2633</v>
      </c>
      <c r="G36" s="35">
        <f>SUM(G33:G35)</f>
        <v>1404474.7067983993</v>
      </c>
    </row>
    <row r="37" spans="1:9">
      <c r="D37" s="16"/>
      <c r="E37" s="16"/>
      <c r="G37" s="21"/>
    </row>
    <row r="38" spans="1:9">
      <c r="B38" s="9" t="s">
        <v>2638</v>
      </c>
      <c r="D38" s="28"/>
      <c r="E38" s="28"/>
      <c r="F38" s="29"/>
      <c r="G38" s="22"/>
    </row>
    <row r="39" spans="1:9" s="16" customFormat="1">
      <c r="A39" s="97" t="s">
        <v>1086</v>
      </c>
      <c r="B39" s="10" t="s">
        <v>17</v>
      </c>
      <c r="C39" s="11" t="s">
        <v>2639</v>
      </c>
      <c r="D39" s="11" t="s">
        <v>2640</v>
      </c>
      <c r="E39" s="11"/>
      <c r="F39" s="11" t="s">
        <v>1200</v>
      </c>
      <c r="G39" s="23" t="s">
        <v>2421</v>
      </c>
    </row>
    <row r="40" spans="1:9" ht="14.45">
      <c r="A40" s="103">
        <v>1</v>
      </c>
      <c r="B40" s="100" t="str">
        <f>VLOOKUP(A40,ManoObra[],2,FALSE)</f>
        <v>Electricista</v>
      </c>
      <c r="C40" s="38">
        <f>VLOOKUP(A40,ManoObra[],7,FALSE)</f>
        <v>78165</v>
      </c>
      <c r="D40" s="20">
        <f>FP!$B$28</f>
        <v>1.61</v>
      </c>
      <c r="E40" s="20"/>
      <c r="F40" s="14">
        <f>+RENDIMIENTOS!$C$34</f>
        <v>1</v>
      </c>
      <c r="G40" s="34">
        <f>ROUND(C40*D40/F40,0)</f>
        <v>125846</v>
      </c>
      <c r="I40" s="75"/>
    </row>
    <row r="41" spans="1:9" ht="14.45">
      <c r="A41" s="103">
        <v>2</v>
      </c>
      <c r="B41" s="100" t="str">
        <f>VLOOKUP(A41,ManoObra[],2,FALSE)</f>
        <v>Ayudante</v>
      </c>
      <c r="C41" s="38">
        <f>VLOOKUP(A41,ManoObra[],7,FALSE)</f>
        <v>72655</v>
      </c>
      <c r="D41" s="20">
        <f>FP!$B$28</f>
        <v>1.61</v>
      </c>
      <c r="E41" s="20"/>
      <c r="F41" s="14">
        <f>+RENDIMIENTOS!$C$34</f>
        <v>1</v>
      </c>
      <c r="G41" s="34">
        <f>ROUND(C41*D41/F41,0)</f>
        <v>116975</v>
      </c>
      <c r="I41" s="75"/>
    </row>
    <row r="42" spans="1:9">
      <c r="D42" s="16"/>
      <c r="E42" s="16"/>
      <c r="F42" s="27" t="s">
        <v>2633</v>
      </c>
      <c r="G42" s="40">
        <f>SUM(G40:G41)</f>
        <v>242821</v>
      </c>
    </row>
    <row r="43" spans="1:9">
      <c r="D43" s="16"/>
      <c r="E43" s="16"/>
      <c r="G43" s="22"/>
    </row>
    <row r="44" spans="1:9" ht="12.75" customHeight="1">
      <c r="A44"/>
      <c r="B44"/>
      <c r="D44" s="1650" t="s">
        <v>2641</v>
      </c>
      <c r="E44" s="1654"/>
      <c r="F44" s="1651"/>
      <c r="G44" s="36">
        <f>G22+G29+G36+G42</f>
        <v>19343663.706798401</v>
      </c>
    </row>
    <row r="45" spans="1:9">
      <c r="A45" s="275" t="s">
        <v>99</v>
      </c>
      <c r="B45" s="275" t="s">
        <v>100</v>
      </c>
      <c r="D45" s="16"/>
      <c r="E45" s="16"/>
      <c r="F45" s="8"/>
      <c r="G45" s="39"/>
    </row>
    <row r="46" spans="1:9">
      <c r="A46" s="276"/>
      <c r="B46" s="275" t="s">
        <v>101</v>
      </c>
    </row>
  </sheetData>
  <mergeCells count="4">
    <mergeCell ref="B1:G1"/>
    <mergeCell ref="B3:F3"/>
    <mergeCell ref="B4:D4"/>
    <mergeCell ref="D44:F44"/>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FE884-4652-4C66-B871-86AAEB664D5E}">
  <sheetPr>
    <tabColor theme="7" tint="0.59999389629810485"/>
    <pageSetUpPr fitToPage="1"/>
  </sheetPr>
  <dimension ref="A1:I39"/>
  <sheetViews>
    <sheetView view="pageBreakPreview" topLeftCell="A4" zoomScaleNormal="100" zoomScaleSheetLayoutView="10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6.5703125" style="3" bestFit="1"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",'4. MR 15 KW'!A10)</f>
        <v>ITEM: 4.1.6</v>
      </c>
      <c r="C3" s="1653"/>
      <c r="D3" s="1653"/>
      <c r="E3" s="1653"/>
      <c r="F3" s="1653"/>
      <c r="G3" s="4" t="s">
        <v>2642</v>
      </c>
      <c r="H3" s="5"/>
    </row>
    <row r="4" spans="1:9" ht="78.75" customHeight="1">
      <c r="B4" s="1647" t="str">
        <f>+'4. MR 15 KW'!B10</f>
        <v>Suministro, transporte e instalación de banco de baterías de 73728 Wh a 51,2 V. Incluye dos (2) racks de baterías, cables de interconexión y conexión al sistema de moniteoreo mediante protocolo CAN-BUS. Las baterías de ion - litio tipo fosfato de hierro (LiFePO4) de ciclo profundo de 120 Ah - 51,2 VDC -  6.000 ciclos hasta el 80% DOD, libre de mantenimiento. Con BMS, puertos de comunicaciones,  vida útil mín de 15 años y 10 años de garantia.</v>
      </c>
      <c r="C4" s="1648"/>
      <c r="D4" s="1649"/>
      <c r="E4" s="223"/>
      <c r="G4" s="6" t="str">
        <f>+'4. MR 15 KW'!C10</f>
        <v>UN</v>
      </c>
      <c r="I4" s="3">
        <f>103680/18</f>
        <v>5760</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273">
        <v>337</v>
      </c>
      <c r="B8" s="100" t="str">
        <f>VLOOKUP(A8,Materiales[],3,FALSE)</f>
        <v>Batería de ión - litio tipo fosfato de hierro (LiFePO4) de ciclo profundo de 120 Ah - 51,2 VDC</v>
      </c>
      <c r="C8" s="99" t="str">
        <f>VLOOKUP(A8,Materiales[],4,FALSE)</f>
        <v>UN</v>
      </c>
      <c r="D8" s="274">
        <f>+USUARIOS!M30</f>
        <v>12</v>
      </c>
      <c r="E8" s="224">
        <f>VLOOKUP(A8,Materiales[],5,FALSE)*D8</f>
        <v>684</v>
      </c>
      <c r="F8" s="101">
        <f>VLOOKUP(A8,Materiales[],6,FALSE)</f>
        <v>10512974</v>
      </c>
      <c r="G8" s="101">
        <f>ROUND(D8*F8,0)</f>
        <v>126155688</v>
      </c>
      <c r="I8" s="31">
        <f>6100*12</f>
        <v>73200</v>
      </c>
    </row>
    <row r="9" spans="1:9" ht="26.45">
      <c r="A9" s="103">
        <v>27</v>
      </c>
      <c r="B9" s="100" t="str">
        <f>VLOOKUP(A9,Materiales[],3,FALSE)</f>
        <v>Gabinete de Piso 40U (Ancho: 710 mm • Fondo: 990 mm)</v>
      </c>
      <c r="C9" s="99" t="str">
        <f>VLOOKUP(A9,Materiales[],4,FALSE)</f>
        <v>UN</v>
      </c>
      <c r="D9" s="96">
        <v>2</v>
      </c>
      <c r="E9" s="224">
        <f>VLOOKUP(A9,Materiales[],5,FALSE)*D9</f>
        <v>50</v>
      </c>
      <c r="F9" s="101">
        <f>VLOOKUP(A9,Materiales[],6,FALSE)</f>
        <v>2975622</v>
      </c>
      <c r="G9" s="101">
        <f t="shared" ref="G9:G14" si="0">ROUND(D9*F9,0)</f>
        <v>5951244</v>
      </c>
      <c r="I9" s="31">
        <f>120*12</f>
        <v>1440</v>
      </c>
    </row>
    <row r="10" spans="1:9" ht="14.45">
      <c r="A10" s="103">
        <v>166</v>
      </c>
      <c r="B10" s="100" t="str">
        <f>VLOOKUP(A10,Materiales[],3,FALSE)</f>
        <v>Cable Cu SGT 4 AWG</v>
      </c>
      <c r="C10" s="99" t="str">
        <f>VLOOKUP(A10,Materiales[],4,FALSE)</f>
        <v>ML</v>
      </c>
      <c r="D10" s="228">
        <f>0.63*12</f>
        <v>7.5600000000000005</v>
      </c>
      <c r="E10" s="224">
        <f>VLOOKUP(A10,Materiales[],5,FALSE)*D10</f>
        <v>1.7766</v>
      </c>
      <c r="F10" s="101">
        <f>VLOOKUP(A10,Materiales[],6,FALSE)</f>
        <v>26503</v>
      </c>
      <c r="G10" s="101">
        <f t="shared" si="0"/>
        <v>200363</v>
      </c>
      <c r="I10" s="31"/>
    </row>
    <row r="11" spans="1:9" ht="14.45">
      <c r="A11" s="103">
        <v>52</v>
      </c>
      <c r="B11" s="100" t="str">
        <f>VLOOKUP(A11,Materiales[],3,FALSE)</f>
        <v>Desconectador de baterías 600 A</v>
      </c>
      <c r="C11" s="99" t="str">
        <f>VLOOKUP(A11,Materiales[],4,FALSE)</f>
        <v>UN</v>
      </c>
      <c r="D11" s="96">
        <v>1</v>
      </c>
      <c r="E11" s="224">
        <f>VLOOKUP(A11,Materiales[],5,FALSE)*D11</f>
        <v>0.35</v>
      </c>
      <c r="F11" s="101">
        <f>VLOOKUP(A11,Materiales[],6,FALSE)</f>
        <v>283017</v>
      </c>
      <c r="G11" s="101">
        <f t="shared" si="0"/>
        <v>283017</v>
      </c>
      <c r="I11" s="31"/>
    </row>
    <row r="12" spans="1:9" ht="14.45">
      <c r="A12" s="103">
        <v>56</v>
      </c>
      <c r="B12" s="100" t="str">
        <f>VLOOKUP(A12,Materiales[],3,FALSE)</f>
        <v>Cable UTP Cat6</v>
      </c>
      <c r="C12" s="99" t="str">
        <f>VLOOKUP(A12,Materiales[],4,FALSE)</f>
        <v>ML</v>
      </c>
      <c r="D12" s="96">
        <v>8</v>
      </c>
      <c r="E12" s="224">
        <f>VLOOKUP(A12,Materiales[],5,FALSE)*D12</f>
        <v>0.25600000000000001</v>
      </c>
      <c r="F12" s="101">
        <f>VLOOKUP(A12,Materiales[],6,FALSE)</f>
        <v>3144</v>
      </c>
      <c r="G12" s="101">
        <f t="shared" si="0"/>
        <v>25152</v>
      </c>
      <c r="I12" s="31">
        <f>5120*D8</f>
        <v>61440</v>
      </c>
    </row>
    <row r="13" spans="1:9" ht="14.45">
      <c r="A13" s="103">
        <v>57</v>
      </c>
      <c r="B13" s="100" t="str">
        <f>VLOOKUP(A13,Materiales[],3,FALSE)</f>
        <v>Conector RJ45</v>
      </c>
      <c r="C13" s="99" t="str">
        <f>VLOOKUP(A13,Materiales[],4,FALSE)</f>
        <v>UN</v>
      </c>
      <c r="D13" s="96">
        <f>+D8</f>
        <v>12</v>
      </c>
      <c r="E13" s="224">
        <f>VLOOKUP(A13,Materiales[],5,FALSE)*D13</f>
        <v>0.12</v>
      </c>
      <c r="F13" s="101">
        <f>VLOOKUP(A13,Materiales[],6,FALSE)</f>
        <v>3429</v>
      </c>
      <c r="G13" s="101">
        <f t="shared" si="0"/>
        <v>41148</v>
      </c>
      <c r="I13" s="31"/>
    </row>
    <row r="14" spans="1:9" ht="14.45">
      <c r="A14" s="103">
        <v>29</v>
      </c>
      <c r="B14" s="100" t="str">
        <f>VLOOKUP(A14,Materiales[],3,FALSE)</f>
        <v>Terminales para batería. Par</v>
      </c>
      <c r="C14" s="99" t="str">
        <f>VLOOKUP(A14,Materiales[],4,FALSE)</f>
        <v>JG</v>
      </c>
      <c r="D14" s="96">
        <f>+D8</f>
        <v>12</v>
      </c>
      <c r="E14" s="224">
        <f>VLOOKUP(A14,Materiales[],5,FALSE)*D14</f>
        <v>0.24</v>
      </c>
      <c r="F14" s="101">
        <f>VLOOKUP(A14,Materiales[],6,FALSE)</f>
        <v>122165</v>
      </c>
      <c r="G14" s="101">
        <f t="shared" si="0"/>
        <v>1465980</v>
      </c>
      <c r="I14" s="31"/>
    </row>
    <row r="15" spans="1:9">
      <c r="D15" s="16"/>
      <c r="E15" s="16"/>
      <c r="F15" s="27" t="s">
        <v>2633</v>
      </c>
      <c r="G15" s="40">
        <f>SUM(G8:G14)</f>
        <v>134122592</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+RENDIMIENTOS!$C$35/2</f>
        <v>0.5</v>
      </c>
      <c r="G19" s="34">
        <f>ROUND(D19/F19,0)</f>
        <v>49680</v>
      </c>
    </row>
    <row r="20" spans="1:9">
      <c r="B20" s="12"/>
      <c r="C20" s="13"/>
      <c r="D20" s="15"/>
      <c r="E20" s="15"/>
      <c r="F20" s="20"/>
      <c r="G20" s="19"/>
    </row>
    <row r="21" spans="1:9">
      <c r="B21" s="12"/>
      <c r="C21" s="13"/>
      <c r="D21" s="15"/>
      <c r="E21" s="15"/>
      <c r="F21" s="20"/>
      <c r="G21" s="19"/>
    </row>
    <row r="22" spans="1:9">
      <c r="D22" s="16"/>
      <c r="E22" s="16"/>
      <c r="F22" s="17" t="s">
        <v>2633</v>
      </c>
      <c r="G22" s="35">
        <f>SUM(G19:G21)</f>
        <v>49680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+SUM(E8:E14)</f>
        <v>736.74260000000004</v>
      </c>
      <c r="E26" s="96"/>
      <c r="F26" s="120">
        <f>VLOOKUP(A26,Transporte[],7,FALSE)</f>
        <v>206</v>
      </c>
      <c r="G26" s="33">
        <f>D26*F26</f>
        <v>151768.97560000001</v>
      </c>
    </row>
    <row r="27" spans="1:9" ht="13.15" customHeight="1">
      <c r="A27" s="103">
        <v>3</v>
      </c>
      <c r="B27" s="100" t="str">
        <f>VLOOKUP(A27,Transporte[],2,FALSE)</f>
        <v>Carga helicoptero Barbacoas - Comunidades</v>
      </c>
      <c r="C27" s="25" t="s">
        <v>152</v>
      </c>
      <c r="D27" s="96">
        <f>+SUM(E8:E14)</f>
        <v>736.74260000000004</v>
      </c>
      <c r="E27" s="96"/>
      <c r="F27" s="120">
        <f>VLOOKUP(A27,Transporte[],7,FALSE)</f>
        <v>17156.719324002574</v>
      </c>
      <c r="G27" s="33">
        <f>D27*F27</f>
        <v>12640086.002235899</v>
      </c>
    </row>
    <row r="28" spans="1:9" ht="13.15" customHeight="1">
      <c r="B28" s="24"/>
      <c r="C28" s="25"/>
      <c r="D28" s="26"/>
      <c r="E28" s="26"/>
      <c r="F28" s="33"/>
      <c r="G28" s="33"/>
    </row>
    <row r="29" spans="1:9">
      <c r="D29" s="16"/>
      <c r="E29" s="16"/>
      <c r="F29" s="27" t="s">
        <v>2633</v>
      </c>
      <c r="G29" s="35">
        <f>SUM(G26:G28)</f>
        <v>12791854.977835899</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f>+RENDIMIENTOS!$C$35/2</f>
        <v>0.5</v>
      </c>
      <c r="G33" s="34">
        <f>ROUND(C33*D33/F33,0)</f>
        <v>251691</v>
      </c>
      <c r="I33" s="75"/>
    </row>
    <row r="34" spans="1:9" ht="14.45">
      <c r="A34" s="103">
        <v>2</v>
      </c>
      <c r="B34" s="100" t="str">
        <f>VLOOKUP(A34,ManoObra[],2,FALSE)</f>
        <v>Ayudante</v>
      </c>
      <c r="C34" s="38">
        <f>VLOOKUP(A34,ManoObra[],7,FALSE)</f>
        <v>72655</v>
      </c>
      <c r="D34" s="20">
        <f>FP!$B$28</f>
        <v>1.61</v>
      </c>
      <c r="E34" s="20"/>
      <c r="F34" s="14">
        <f>+RENDIMIENTOS!$C$35/2</f>
        <v>0.5</v>
      </c>
      <c r="G34" s="34">
        <f>ROUND(C34*D34/F34,0)</f>
        <v>233949</v>
      </c>
      <c r="I34" s="75"/>
    </row>
    <row r="35" spans="1:9">
      <c r="D35" s="16"/>
      <c r="E35" s="16"/>
      <c r="F35" s="27" t="s">
        <v>2633</v>
      </c>
      <c r="G35" s="40">
        <f>SUM(G33:G34)</f>
        <v>485640</v>
      </c>
    </row>
    <row r="36" spans="1:9">
      <c r="D36" s="16"/>
      <c r="E36" s="16"/>
      <c r="G36" s="22"/>
    </row>
    <row r="37" spans="1:9" ht="12.75" customHeight="1">
      <c r="A37"/>
      <c r="B37"/>
      <c r="D37" s="1650" t="s">
        <v>2641</v>
      </c>
      <c r="E37" s="1654"/>
      <c r="F37" s="1651"/>
      <c r="G37" s="36">
        <f>G15+G22+G29+G35</f>
        <v>147449766.97783589</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5" orientation="portrait" r:id="rId1"/>
  <headerFooter alignWithMargins="0">
    <oddHeader xml:space="preserve">&amp;C&amp;"Arial,Negrita"&amp;12ANÁLISIS DE PRECIOS UNITARIOS
</oddHeader>
  </headerFooter>
  <drawing r:id="rId2"/>
  <legacyDrawing r:id="rId3"/>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5A1E6-B10C-49FC-BED3-51750FF56DC5}">
  <sheetPr>
    <tabColor rgb="FFFF0000"/>
    <pageSetUpPr fitToPage="1"/>
  </sheetPr>
  <dimension ref="A1:I42"/>
  <sheetViews>
    <sheetView view="pageBreakPreview" zoomScale="80" zoomScaleNormal="100" zoomScaleSheetLayoutView="8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",'4. MR 15 KW'!A12)</f>
        <v>ITEM:  4.1.8</v>
      </c>
      <c r="C3" s="1653"/>
      <c r="D3" s="1653"/>
      <c r="E3" s="1653"/>
      <c r="F3" s="1653"/>
      <c r="G3" s="4" t="s">
        <v>2642</v>
      </c>
      <c r="H3" s="5"/>
    </row>
    <row r="4" spans="1:9" ht="78.75" customHeight="1">
      <c r="B4" s="1647" t="str">
        <f>+'4. MR 15 KW'!B12</f>
        <v>Suministro, transporte e instalación de tablero de inversores en AC con cumplimiento retie, dimensiones 420x320x200 mm, incluye barrajes de 200 A, protecciones de 50 A y 160 A 120 Vac, y cableado de salida a autotransformador</v>
      </c>
      <c r="C4" s="1648"/>
      <c r="D4" s="1649"/>
      <c r="E4" s="223"/>
      <c r="G4" s="6" t="str">
        <f>+'4. MR 15 KW'!C12</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31</v>
      </c>
      <c r="B8" s="100" t="str">
        <f>VLOOKUP(A8,Materiales[],3,FALSE)</f>
        <v>Gabinete eléctrico metálico con cumplimiento RETIE, con revestimiento eléctrostatico de dimensiones 420x320x200 IP66 Doble fondo.</v>
      </c>
      <c r="C8" s="99" t="str">
        <f>VLOOKUP(A8,Materiales[],4,FALSE)</f>
        <v>UN</v>
      </c>
      <c r="D8" s="96">
        <v>1</v>
      </c>
      <c r="E8" s="224">
        <f>VLOOKUP(A8,Materiales[],5,FALSE)*D8</f>
        <v>10</v>
      </c>
      <c r="F8" s="101">
        <f>VLOOKUP(A8,Materiales[],6,FALSE)</f>
        <v>827004</v>
      </c>
      <c r="G8" s="101">
        <f>ROUND(D8*F8,0)</f>
        <v>827004</v>
      </c>
      <c r="I8" s="31"/>
    </row>
    <row r="9" spans="1:9" ht="26.45">
      <c r="A9" s="103">
        <v>156</v>
      </c>
      <c r="B9" s="100" t="str">
        <f>VLOOKUP(A9,Materiales[],3,FALSE)</f>
        <v>Barraje de cobre tropicalizado de 200 A para 16 conexiones</v>
      </c>
      <c r="C9" s="99" t="str">
        <f>VLOOKUP(A9,Materiales[],4,FALSE)</f>
        <v>UN</v>
      </c>
      <c r="D9" s="96">
        <v>2</v>
      </c>
      <c r="E9" s="224">
        <f>VLOOKUP(A9,Materiales[],5,FALSE)*D9</f>
        <v>2.4</v>
      </c>
      <c r="F9" s="101">
        <f>VLOOKUP(A9,Materiales[],6,FALSE)</f>
        <v>68845</v>
      </c>
      <c r="G9" s="101">
        <f t="shared" ref="G9:G16" si="0">ROUND(D9*F9,0)</f>
        <v>137690</v>
      </c>
      <c r="I9" s="31"/>
    </row>
    <row r="10" spans="1:9" ht="14.45">
      <c r="A10" s="103">
        <v>24</v>
      </c>
      <c r="B10" s="100" t="str">
        <f>VLOOKUP(A10,Materiales[],3,FALSE)</f>
        <v>Borna para ponchar varios calibres y terminales</v>
      </c>
      <c r="C10" s="99" t="str">
        <f>VLOOKUP(A10,Materiales[],4,FALSE)</f>
        <v>UN</v>
      </c>
      <c r="D10" s="227">
        <v>9</v>
      </c>
      <c r="E10" s="224">
        <f>VLOOKUP(A10,Materiales[],5,FALSE)*D10</f>
        <v>7.2000000000000008E-2</v>
      </c>
      <c r="F10" s="101">
        <f>VLOOKUP(A10,Materiales[],6,FALSE)</f>
        <v>2111</v>
      </c>
      <c r="G10" s="101">
        <f t="shared" si="0"/>
        <v>18999</v>
      </c>
      <c r="I10" s="31"/>
    </row>
    <row r="11" spans="1:9" ht="26.45">
      <c r="A11" s="103">
        <v>25</v>
      </c>
      <c r="B11" s="100" t="str">
        <f>VLOOKUP(A11,Materiales[],3,FALSE)</f>
        <v>Tubo termoencogible. Distintos calibres, distintos colores</v>
      </c>
      <c r="C11" s="99" t="str">
        <f>VLOOKUP(A11,Materiales[],4,FALSE)</f>
        <v>UN</v>
      </c>
      <c r="D11" s="227">
        <v>9</v>
      </c>
      <c r="E11" s="224">
        <f>VLOOKUP(A11,Materiales[],5,FALSE)*D11</f>
        <v>7.2000000000000008E-2</v>
      </c>
      <c r="F11" s="101">
        <f>VLOOKUP(A11,Materiales[],6,FALSE)</f>
        <v>3680</v>
      </c>
      <c r="G11" s="101">
        <f t="shared" si="0"/>
        <v>33120</v>
      </c>
      <c r="I11" s="31"/>
    </row>
    <row r="12" spans="1:9" ht="14.45">
      <c r="A12" s="103">
        <v>11</v>
      </c>
      <c r="B12" s="100" t="str">
        <f>VLOOKUP(A12,Materiales[],3,FALSE)</f>
        <v xml:space="preserve">Interruptor termomagnético 50A 2P 500 VDC 6 Ka </v>
      </c>
      <c r="C12" s="99" t="str">
        <f>VLOOKUP(A12,Materiales[],4,FALSE)</f>
        <v>UN</v>
      </c>
      <c r="D12" s="227">
        <v>3</v>
      </c>
      <c r="E12" s="224">
        <f>VLOOKUP(A12,Materiales[],5,FALSE)*D12</f>
        <v>0.72</v>
      </c>
      <c r="F12" s="101">
        <f>VLOOKUP(A12,Materiales[],6,FALSE)</f>
        <v>95450</v>
      </c>
      <c r="G12" s="101">
        <f t="shared" si="0"/>
        <v>286350</v>
      </c>
      <c r="I12" s="31"/>
    </row>
    <row r="13" spans="1:9" ht="14.45">
      <c r="A13" s="103">
        <v>240</v>
      </c>
      <c r="B13" s="100" t="str">
        <f>VLOOKUP(A13,Materiales[],3,FALSE)</f>
        <v>Cable Cu THHN 2/0 AWG</v>
      </c>
      <c r="C13" s="99" t="str">
        <f>VLOOKUP(A13,Materiales[],4,FALSE)</f>
        <v>ML</v>
      </c>
      <c r="D13" s="227">
        <v>3.15</v>
      </c>
      <c r="E13" s="224">
        <f>VLOOKUP(A13,Materiales[],5,FALSE)*D13</f>
        <v>2.1356999999999999</v>
      </c>
      <c r="F13" s="101">
        <f>VLOOKUP(A13,Materiales[],6,FALSE)</f>
        <v>49795</v>
      </c>
      <c r="G13" s="101">
        <f t="shared" si="0"/>
        <v>156854</v>
      </c>
      <c r="I13" s="31"/>
    </row>
    <row r="14" spans="1:9" ht="14.45">
      <c r="A14" s="103">
        <v>241</v>
      </c>
      <c r="B14" s="100" t="str">
        <f>VLOOKUP(A14,Materiales[],3,FALSE)</f>
        <v>Cable Cu THHN 6 AWG</v>
      </c>
      <c r="C14" s="99" t="str">
        <f>VLOOKUP(A14,Materiales[],4,FALSE)</f>
        <v>ML</v>
      </c>
      <c r="D14" s="227">
        <v>1.6</v>
      </c>
      <c r="E14" s="224">
        <f>VLOOKUP(A14,Materiales[],5,FALSE)*D14</f>
        <v>0.26880000000000004</v>
      </c>
      <c r="F14" s="101">
        <f>VLOOKUP(A14,Materiales[],6,FALSE)</f>
        <v>16000</v>
      </c>
      <c r="G14" s="101">
        <f t="shared" ref="G14" si="1">ROUND(D14*F14,0)</f>
        <v>25600</v>
      </c>
      <c r="I14" s="31"/>
    </row>
    <row r="15" spans="1:9" ht="14.45">
      <c r="A15" s="103">
        <v>10</v>
      </c>
      <c r="B15" s="100" t="str">
        <f>VLOOKUP(A15,Materiales[],3,FALSE)</f>
        <v>Riel DIN 35 mm x 7.5 mm</v>
      </c>
      <c r="C15" s="99" t="str">
        <f>VLOOKUP(A15,Materiales[],4,FALSE)</f>
        <v>ML</v>
      </c>
      <c r="D15" s="227">
        <v>1</v>
      </c>
      <c r="E15" s="224">
        <f>VLOOKUP(A15,Materiales[],5,FALSE)*D15</f>
        <v>0.3</v>
      </c>
      <c r="F15" s="101">
        <f>VLOOKUP(A15,Materiales[],6,FALSE)</f>
        <v>10732</v>
      </c>
      <c r="G15" s="101">
        <f t="shared" si="0"/>
        <v>10732</v>
      </c>
      <c r="I15" s="31"/>
    </row>
    <row r="16" spans="1:9" ht="26.45">
      <c r="A16" s="103">
        <v>157</v>
      </c>
      <c r="B16" s="100" t="str">
        <f>VLOOKUP(A16,Materiales[],3,FALSE)</f>
        <v>Barraje de cobre tropicalizado de 550 A para 16 conexiones</v>
      </c>
      <c r="C16" s="99" t="str">
        <f>VLOOKUP(A16,Materiales[],4,FALSE)</f>
        <v>UN</v>
      </c>
      <c r="D16" s="96">
        <v>1</v>
      </c>
      <c r="E16" s="224">
        <f>VLOOKUP(A16,Materiales[],5,FALSE)*D16</f>
        <v>3.5</v>
      </c>
      <c r="F16" s="101">
        <f>VLOOKUP(A16,Materiales[],6,FALSE)</f>
        <v>189323</v>
      </c>
      <c r="G16" s="101">
        <f t="shared" si="0"/>
        <v>189323</v>
      </c>
      <c r="I16" s="31"/>
    </row>
    <row r="17" spans="1:9" ht="26.45">
      <c r="A17" s="103">
        <v>160</v>
      </c>
      <c r="B17" s="100" t="str">
        <f>VLOOKUP(A17,Materiales[],3,FALSE)</f>
        <v>Interruptor termomagnético 160 A 2P 120/240 VAC 10kA</v>
      </c>
      <c r="C17" s="99" t="str">
        <f>VLOOKUP(A17,Materiales[],4,FALSE)</f>
        <v>UN</v>
      </c>
      <c r="D17" s="96">
        <v>1</v>
      </c>
      <c r="E17" s="224">
        <f>VLOOKUP(A17,Materiales[],5,FALSE)*D17</f>
        <v>0.3</v>
      </c>
      <c r="F17" s="101">
        <f>VLOOKUP(A17,Materiales[],6,FALSE)</f>
        <v>558900</v>
      </c>
      <c r="G17" s="101">
        <f t="shared" ref="G17" si="2">ROUND(D17*F17,0)</f>
        <v>558900</v>
      </c>
      <c r="I17" s="31"/>
    </row>
    <row r="18" spans="1:9">
      <c r="D18" s="16"/>
      <c r="E18" s="16"/>
      <c r="F18" s="27" t="s">
        <v>2633</v>
      </c>
      <c r="G18" s="40">
        <f>SUM(G8:G17)</f>
        <v>2244572</v>
      </c>
    </row>
    <row r="20" spans="1:9">
      <c r="B20" s="18" t="s">
        <v>2634</v>
      </c>
      <c r="G20" s="37"/>
    </row>
    <row r="21" spans="1:9">
      <c r="A21" s="97" t="s">
        <v>1086</v>
      </c>
      <c r="B21" s="98" t="s">
        <v>17</v>
      </c>
      <c r="C21" s="11" t="s">
        <v>1891</v>
      </c>
      <c r="D21" s="11" t="s">
        <v>2635</v>
      </c>
      <c r="E21" s="11"/>
      <c r="F21" s="11" t="s">
        <v>1200</v>
      </c>
      <c r="G21" s="11" t="s">
        <v>2421</v>
      </c>
    </row>
    <row r="22" spans="1:9" ht="14.45">
      <c r="A22" s="103">
        <v>1</v>
      </c>
      <c r="B22" s="100" t="str">
        <f>VLOOKUP(A22,Equip.Herram[],2,FALSE)</f>
        <v>Herramienta menor</v>
      </c>
      <c r="C22" s="13" t="str">
        <f>VLOOKUP(A22,Equip.Herram[],3,FALSE)</f>
        <v>UN</v>
      </c>
      <c r="D22" s="34">
        <f>VLOOKUP(A22,Equip.Herram[],4,FALSE)</f>
        <v>24840</v>
      </c>
      <c r="E22" s="34"/>
      <c r="F22" s="14">
        <f>+RENDIMIENTOS!$C$37</f>
        <v>3</v>
      </c>
      <c r="G22" s="34">
        <f>ROUND(D22/F22,0)</f>
        <v>8280</v>
      </c>
    </row>
    <row r="23" spans="1:9">
      <c r="B23" s="12"/>
      <c r="C23" s="13"/>
      <c r="D23" s="15"/>
      <c r="E23" s="15"/>
      <c r="F23" s="20"/>
      <c r="G23" s="19"/>
    </row>
    <row r="24" spans="1:9">
      <c r="B24" s="12"/>
      <c r="C24" s="13"/>
      <c r="D24" s="15"/>
      <c r="E24" s="15"/>
      <c r="F24" s="20"/>
      <c r="G24" s="19"/>
    </row>
    <row r="25" spans="1:9">
      <c r="D25" s="16"/>
      <c r="E25" s="16"/>
      <c r="F25" s="17" t="s">
        <v>2633</v>
      </c>
      <c r="G25" s="35">
        <f>SUM(G22:G24)</f>
        <v>8280</v>
      </c>
    </row>
    <row r="26" spans="1:9">
      <c r="D26" s="16"/>
      <c r="E26" s="16"/>
      <c r="F26" s="16"/>
      <c r="G26" s="21"/>
    </row>
    <row r="27" spans="1:9">
      <c r="B27" s="9" t="s">
        <v>2636</v>
      </c>
      <c r="G27" s="22"/>
    </row>
    <row r="28" spans="1:9">
      <c r="A28" s="97" t="s">
        <v>1086</v>
      </c>
      <c r="B28" s="10" t="s">
        <v>17</v>
      </c>
      <c r="C28" s="11" t="s">
        <v>48</v>
      </c>
      <c r="D28" s="11" t="s">
        <v>2643</v>
      </c>
      <c r="E28" s="11"/>
      <c r="F28" s="11" t="s">
        <v>2644</v>
      </c>
      <c r="G28" s="23" t="s">
        <v>2421</v>
      </c>
      <c r="I28" s="37"/>
    </row>
    <row r="29" spans="1:9" ht="26.45" customHeight="1">
      <c r="A29" s="103">
        <v>1</v>
      </c>
      <c r="B29" s="100" t="str">
        <f>VLOOKUP(A29,Transporte[],2,FALSE)</f>
        <v>Carga terrestre Cali - Barbacoas</v>
      </c>
      <c r="C29" s="25" t="s">
        <v>152</v>
      </c>
      <c r="D29" s="96">
        <f>+SUM(E8:E17)</f>
        <v>19.7685</v>
      </c>
      <c r="E29" s="96"/>
      <c r="F29" s="120">
        <f>VLOOKUP(A29,Transporte[],7,FALSE)</f>
        <v>206</v>
      </c>
      <c r="G29" s="33">
        <f>D29*F29</f>
        <v>4072.3109999999997</v>
      </c>
    </row>
    <row r="30" spans="1:9" ht="13.15" customHeight="1">
      <c r="A30" s="103">
        <v>11</v>
      </c>
      <c r="B30" s="100" t="str">
        <f>VLOOKUP(A30,Transporte[],2,FALSE)</f>
        <v>Carga Terrestre Barbacoas - Comunidades</v>
      </c>
      <c r="C30" s="25" t="s">
        <v>152</v>
      </c>
      <c r="D30" s="96">
        <f>+SUM(E8:E17)</f>
        <v>19.7685</v>
      </c>
      <c r="E30" s="96"/>
      <c r="F30" s="120">
        <f>VLOOKUP(A30,Transporte[],7,FALSE)</f>
        <v>4000</v>
      </c>
      <c r="G30" s="33">
        <f>D30*F30</f>
        <v>79074</v>
      </c>
    </row>
    <row r="31" spans="1:9" ht="13.15" customHeight="1">
      <c r="B31" s="24"/>
      <c r="C31" s="25"/>
      <c r="D31" s="26"/>
      <c r="E31" s="26"/>
      <c r="F31" s="33"/>
      <c r="G31" s="33"/>
    </row>
    <row r="32" spans="1:9">
      <c r="D32" s="16"/>
      <c r="E32" s="16"/>
      <c r="F32" s="27" t="s">
        <v>2633</v>
      </c>
      <c r="G32" s="35">
        <f>SUM(G29:G31)</f>
        <v>83146.311000000002</v>
      </c>
    </row>
    <row r="33" spans="1:9">
      <c r="D33" s="16"/>
      <c r="E33" s="16"/>
      <c r="G33" s="21"/>
    </row>
    <row r="34" spans="1:9">
      <c r="B34" s="9" t="s">
        <v>2638</v>
      </c>
      <c r="D34" s="28"/>
      <c r="E34" s="28"/>
      <c r="F34" s="29"/>
      <c r="G34" s="22"/>
    </row>
    <row r="35" spans="1:9" s="16" customFormat="1">
      <c r="A35" s="97" t="s">
        <v>1086</v>
      </c>
      <c r="B35" s="10" t="s">
        <v>17</v>
      </c>
      <c r="C35" s="11" t="s">
        <v>2639</v>
      </c>
      <c r="D35" s="11" t="s">
        <v>2640</v>
      </c>
      <c r="E35" s="11"/>
      <c r="F35" s="11" t="s">
        <v>1200</v>
      </c>
      <c r="G35" s="23" t="s">
        <v>2421</v>
      </c>
    </row>
    <row r="36" spans="1:9" ht="14.45">
      <c r="A36" s="103">
        <v>1</v>
      </c>
      <c r="B36" s="100" t="str">
        <f>VLOOKUP(A36,ManoObra[],2,FALSE)</f>
        <v>Electricista</v>
      </c>
      <c r="C36" s="38">
        <f>VLOOKUP(A36,ManoObra[],7,FALSE)</f>
        <v>78165</v>
      </c>
      <c r="D36" s="20">
        <f>FP!$B$28</f>
        <v>1.61</v>
      </c>
      <c r="E36" s="20"/>
      <c r="F36" s="14">
        <f>+RENDIMIENTOS!$C$37</f>
        <v>3</v>
      </c>
      <c r="G36" s="34">
        <f>ROUND(C36*D36/F36,0)</f>
        <v>41949</v>
      </c>
      <c r="I36" s="75"/>
    </row>
    <row r="37" spans="1:9" ht="14.45">
      <c r="A37" s="103">
        <v>2</v>
      </c>
      <c r="B37" s="100" t="str">
        <f>VLOOKUP(A37,ManoObra[],2,FALSE)</f>
        <v>Ayudante</v>
      </c>
      <c r="C37" s="38">
        <f>VLOOKUP(A37,ManoObra[],7,FALSE)</f>
        <v>72655</v>
      </c>
      <c r="D37" s="20">
        <f>FP!$B$28</f>
        <v>1.61</v>
      </c>
      <c r="E37" s="20"/>
      <c r="F37" s="14">
        <f>+RENDIMIENTOS!$C$37</f>
        <v>3</v>
      </c>
      <c r="G37" s="34">
        <f>ROUND(C37*D37/F37,0)</f>
        <v>38992</v>
      </c>
      <c r="I37" s="75"/>
    </row>
    <row r="38" spans="1:9">
      <c r="D38" s="16"/>
      <c r="E38" s="16"/>
      <c r="F38" s="27" t="s">
        <v>2633</v>
      </c>
      <c r="G38" s="40">
        <f>SUM(G36:G37)</f>
        <v>80941</v>
      </c>
    </row>
    <row r="39" spans="1:9">
      <c r="D39" s="16"/>
      <c r="E39" s="16"/>
      <c r="G39" s="22"/>
    </row>
    <row r="40" spans="1:9" ht="12.75" customHeight="1">
      <c r="A40"/>
      <c r="B40"/>
      <c r="D40" s="1650" t="s">
        <v>2641</v>
      </c>
      <c r="E40" s="1654"/>
      <c r="F40" s="1651"/>
      <c r="G40" s="36">
        <f>G18+G25+G32+G38</f>
        <v>2416939.3110000002</v>
      </c>
    </row>
    <row r="41" spans="1:9">
      <c r="A41" s="275" t="s">
        <v>99</v>
      </c>
      <c r="B41" s="275" t="s">
        <v>100</v>
      </c>
      <c r="D41" s="16"/>
      <c r="E41" s="16"/>
      <c r="F41" s="8"/>
      <c r="G41" s="39"/>
    </row>
    <row r="42" spans="1:9">
      <c r="A42" s="276"/>
      <c r="B42" s="275" t="s">
        <v>101</v>
      </c>
    </row>
  </sheetData>
  <mergeCells count="4">
    <mergeCell ref="B1:G1"/>
    <mergeCell ref="B3:F3"/>
    <mergeCell ref="B4:D4"/>
    <mergeCell ref="D40:F40"/>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981D5-47DF-4999-832A-4E2D99C2EDE9}">
  <sheetPr>
    <tabColor theme="7" tint="0.59999389629810485"/>
    <pageSetUpPr fitToPage="1"/>
  </sheetPr>
  <dimension ref="A1:I35"/>
  <sheetViews>
    <sheetView view="pageBreakPreview" topLeftCell="A3" zoomScale="80" zoomScaleNormal="100" zoomScaleSheetLayoutView="8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6.5703125" style="3" bestFit="1"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 '4. MR 15 KW'!A13)</f>
        <v>ITEM:  4.1.9</v>
      </c>
      <c r="C3" s="1653"/>
      <c r="D3" s="1653"/>
      <c r="E3" s="1653"/>
      <c r="F3" s="1653"/>
      <c r="G3" s="4" t="s">
        <v>2642</v>
      </c>
      <c r="H3" s="5"/>
    </row>
    <row r="4" spans="1:9" ht="78.75" customHeight="1">
      <c r="B4" s="1647" t="str">
        <f>+'4. MR 15 KW'!B13</f>
        <v>Suministro, transporte e instalación de autotransformador trifásico 15 kVA, eficiencia 96%, Envolvente IP40, conexión Y/Y 120/208 V</v>
      </c>
      <c r="C4" s="1648"/>
      <c r="D4" s="1649"/>
      <c r="E4" s="223"/>
      <c r="G4" s="6" t="str">
        <f>+'4. MR 15 KW'!C13</f>
        <v>UN</v>
      </c>
    </row>
    <row r="5" spans="1:9">
      <c r="B5" s="7"/>
      <c r="G5" s="8"/>
    </row>
    <row r="6" spans="1:9">
      <c r="B6" s="18" t="s">
        <v>2632</v>
      </c>
    </row>
    <row r="7" spans="1:9">
      <c r="A7" s="97" t="s">
        <v>1086</v>
      </c>
      <c r="B7" s="98" t="s">
        <v>17</v>
      </c>
      <c r="C7" s="98" t="s">
        <v>48</v>
      </c>
      <c r="D7" s="98" t="s">
        <v>1227</v>
      </c>
      <c r="E7" s="98" t="s">
        <v>2643</v>
      </c>
      <c r="F7" s="98" t="s">
        <v>2420</v>
      </c>
      <c r="G7" s="98" t="s">
        <v>2421</v>
      </c>
    </row>
    <row r="8" spans="1:9" ht="26.45">
      <c r="A8" s="103">
        <v>253</v>
      </c>
      <c r="B8" s="100" t="str">
        <f>VLOOKUP(A8,Materiales[],3,FALSE)</f>
        <v xml:space="preserve">Autotransformador 15 kVA trifásico, IP40 Y/Y 120/208 V </v>
      </c>
      <c r="C8" s="99" t="str">
        <f>VLOOKUP(A8,Materiales[],4,FALSE)</f>
        <v>UN</v>
      </c>
      <c r="D8" s="96">
        <v>1</v>
      </c>
      <c r="E8" s="224">
        <f>VLOOKUP(A8,Materiales[],5,FALSE)*D8</f>
        <v>162</v>
      </c>
      <c r="F8" s="101">
        <f>VLOOKUP(A8,Materiales[],6,FALSE)</f>
        <v>13489500</v>
      </c>
      <c r="G8" s="101">
        <f>ROUND(D8*F8,0)</f>
        <v>13489500</v>
      </c>
      <c r="I8" s="31"/>
    </row>
    <row r="9" spans="1:9" ht="22.5" customHeight="1">
      <c r="A9" s="103">
        <v>24</v>
      </c>
      <c r="B9" s="100" t="str">
        <f>VLOOKUP(A9,Materiales[],3,FALSE)</f>
        <v>Borna para ponchar varios calibres y terminales</v>
      </c>
      <c r="C9" s="99" t="str">
        <f>VLOOKUP(A9,Materiales[],4,FALSE)</f>
        <v>UN</v>
      </c>
      <c r="D9" s="96">
        <v>6</v>
      </c>
      <c r="E9" s="224">
        <f>VLOOKUP(A9,Materiales[],5,FALSE)*D9</f>
        <v>4.8000000000000001E-2</v>
      </c>
      <c r="F9" s="101">
        <f>VLOOKUP(A9,Materiales[],6,FALSE)</f>
        <v>2111</v>
      </c>
      <c r="G9" s="101">
        <f t="shared" ref="G9:G10" si="0">ROUND(D9*F9,0)</f>
        <v>12666</v>
      </c>
      <c r="I9" s="31"/>
    </row>
    <row r="10" spans="1:9" ht="22.5" customHeight="1">
      <c r="A10" s="103">
        <v>25</v>
      </c>
      <c r="B10" s="100" t="str">
        <f>VLOOKUP(A10,Materiales[],3,FALSE)</f>
        <v>Tubo termoencogible. Distintos calibres, distintos colores</v>
      </c>
      <c r="C10" s="99" t="str">
        <f>VLOOKUP(A10,Materiales[],4,FALSE)</f>
        <v>UN</v>
      </c>
      <c r="D10" s="96">
        <v>6</v>
      </c>
      <c r="E10" s="224">
        <f>VLOOKUP(A10,Materiales[],5,FALSE)*D10</f>
        <v>4.8000000000000001E-2</v>
      </c>
      <c r="F10" s="101">
        <f>VLOOKUP(A10,Materiales[],6,FALSE)</f>
        <v>3680</v>
      </c>
      <c r="G10" s="101">
        <f t="shared" si="0"/>
        <v>22080</v>
      </c>
      <c r="I10" s="31"/>
    </row>
    <row r="11" spans="1:9">
      <c r="D11" s="16"/>
      <c r="E11" s="16"/>
      <c r="F11" s="27" t="s">
        <v>2633</v>
      </c>
      <c r="G11" s="40">
        <f>SUM(G8:G10)</f>
        <v>13524246</v>
      </c>
    </row>
    <row r="13" spans="1:9">
      <c r="B13" s="18" t="s">
        <v>2634</v>
      </c>
      <c r="G13" s="37"/>
    </row>
    <row r="14" spans="1:9">
      <c r="A14" s="97" t="s">
        <v>1086</v>
      </c>
      <c r="B14" s="98" t="s">
        <v>17</v>
      </c>
      <c r="C14" s="11" t="s">
        <v>1891</v>
      </c>
      <c r="D14" s="11" t="s">
        <v>2635</v>
      </c>
      <c r="E14" s="11"/>
      <c r="F14" s="11" t="s">
        <v>1200</v>
      </c>
      <c r="G14" s="11" t="s">
        <v>2421</v>
      </c>
    </row>
    <row r="15" spans="1:9" ht="14.45">
      <c r="A15" s="103">
        <v>1</v>
      </c>
      <c r="B15" s="100" t="str">
        <f>VLOOKUP(A15,Equip.Herram[],2,FALSE)</f>
        <v>Herramienta menor</v>
      </c>
      <c r="C15" s="13" t="str">
        <f>VLOOKUP(A15,Equip.Herram[],3,FALSE)</f>
        <v>UN</v>
      </c>
      <c r="D15" s="34">
        <f>VLOOKUP(A15,Equip.Herram[],4,FALSE)</f>
        <v>24840</v>
      </c>
      <c r="E15" s="34"/>
      <c r="F15" s="14">
        <f>+RENDIMIENTOS!$C$38</f>
        <v>3</v>
      </c>
      <c r="G15" s="34">
        <f>ROUND(D15/F15,0)</f>
        <v>8280</v>
      </c>
    </row>
    <row r="16" spans="1:9">
      <c r="B16" s="12"/>
      <c r="C16" s="13"/>
      <c r="D16" s="15"/>
      <c r="E16" s="15"/>
      <c r="F16" s="20"/>
      <c r="G16" s="19"/>
    </row>
    <row r="17" spans="1:9">
      <c r="B17" s="12"/>
      <c r="C17" s="13"/>
      <c r="D17" s="15"/>
      <c r="E17" s="15"/>
      <c r="F17" s="20"/>
      <c r="G17" s="19"/>
    </row>
    <row r="18" spans="1:9">
      <c r="D18" s="16"/>
      <c r="E18" s="16"/>
      <c r="F18" s="17" t="s">
        <v>2633</v>
      </c>
      <c r="G18" s="35">
        <f>SUM(G15:G17)</f>
        <v>8280</v>
      </c>
    </row>
    <row r="19" spans="1:9">
      <c r="D19" s="16"/>
      <c r="E19" s="16"/>
      <c r="F19" s="16"/>
      <c r="G19" s="21"/>
    </row>
    <row r="20" spans="1:9">
      <c r="B20" s="9" t="s">
        <v>2636</v>
      </c>
      <c r="G20" s="22"/>
    </row>
    <row r="21" spans="1:9">
      <c r="A21" s="97" t="s">
        <v>1086</v>
      </c>
      <c r="B21" s="10" t="s">
        <v>17</v>
      </c>
      <c r="C21" s="11" t="s">
        <v>48</v>
      </c>
      <c r="D21" s="11" t="s">
        <v>2643</v>
      </c>
      <c r="E21" s="11"/>
      <c r="F21" s="11" t="s">
        <v>2644</v>
      </c>
      <c r="G21" s="23" t="s">
        <v>2421</v>
      </c>
      <c r="I21" s="37"/>
    </row>
    <row r="22" spans="1:9" ht="26.45" customHeight="1">
      <c r="A22" s="103">
        <v>1</v>
      </c>
      <c r="B22" s="100" t="str">
        <f>VLOOKUP(A22,Transporte[],2,FALSE)</f>
        <v>Carga terrestre Cali - Barbacoas</v>
      </c>
      <c r="C22" s="25" t="s">
        <v>152</v>
      </c>
      <c r="D22" s="96">
        <f>+SUM(E8:E10)</f>
        <v>162.096</v>
      </c>
      <c r="E22" s="96"/>
      <c r="F22" s="120">
        <f>VLOOKUP(A22,Transporte[],7,FALSE)</f>
        <v>206</v>
      </c>
      <c r="G22" s="33">
        <f>D22*F22</f>
        <v>33391.775999999998</v>
      </c>
    </row>
    <row r="23" spans="1:9" ht="13.15" customHeight="1">
      <c r="A23" s="103">
        <v>3</v>
      </c>
      <c r="B23" s="100" t="str">
        <f>VLOOKUP(A23,Transporte[],2,FALSE)</f>
        <v>Carga helicoptero Barbacoas - Comunidades</v>
      </c>
      <c r="C23" s="25" t="s">
        <v>152</v>
      </c>
      <c r="D23" s="96">
        <f>+SUM(E8:E10)</f>
        <v>162.096</v>
      </c>
      <c r="E23" s="96"/>
      <c r="F23" s="120">
        <f>VLOOKUP(A23,Transporte[],7,FALSE)</f>
        <v>17156.719324002574</v>
      </c>
      <c r="G23" s="33">
        <f>D23*F23</f>
        <v>2781035.5755435214</v>
      </c>
    </row>
    <row r="24" spans="1:9" ht="13.15" customHeight="1">
      <c r="B24" s="24"/>
      <c r="C24" s="25"/>
      <c r="D24" s="26"/>
      <c r="E24" s="26"/>
      <c r="F24" s="33"/>
      <c r="G24" s="33"/>
    </row>
    <row r="25" spans="1:9">
      <c r="D25" s="16"/>
      <c r="E25" s="16"/>
      <c r="F25" s="27" t="s">
        <v>2633</v>
      </c>
      <c r="G25" s="35">
        <f>SUM(G22:G24)</f>
        <v>2814427.3515435215</v>
      </c>
    </row>
    <row r="26" spans="1:9">
      <c r="D26" s="16"/>
      <c r="E26" s="16"/>
      <c r="G26" s="21"/>
    </row>
    <row r="27" spans="1:9">
      <c r="B27" s="9" t="s">
        <v>2638</v>
      </c>
      <c r="D27" s="28"/>
      <c r="E27" s="28"/>
      <c r="F27" s="29"/>
      <c r="G27" s="22"/>
    </row>
    <row r="28" spans="1:9" s="16" customFormat="1">
      <c r="A28" s="97" t="s">
        <v>1086</v>
      </c>
      <c r="B28" s="10" t="s">
        <v>17</v>
      </c>
      <c r="C28" s="11" t="s">
        <v>2639</v>
      </c>
      <c r="D28" s="11" t="s">
        <v>2640</v>
      </c>
      <c r="E28" s="11"/>
      <c r="F28" s="11" t="s">
        <v>1200</v>
      </c>
      <c r="G28" s="23" t="s">
        <v>2421</v>
      </c>
    </row>
    <row r="29" spans="1:9" ht="14.45">
      <c r="A29" s="103">
        <v>1</v>
      </c>
      <c r="B29" s="100" t="str">
        <f>VLOOKUP(A29,ManoObra[],2,FALSE)</f>
        <v>Electricista</v>
      </c>
      <c r="C29" s="38">
        <f>VLOOKUP(A29,ManoObra[],7,FALSE)</f>
        <v>78165</v>
      </c>
      <c r="D29" s="20">
        <f>FP!$B$28</f>
        <v>1.61</v>
      </c>
      <c r="E29" s="20"/>
      <c r="F29" s="14">
        <f>+RENDIMIENTOS!$C$38</f>
        <v>3</v>
      </c>
      <c r="G29" s="34">
        <f>ROUND(C29*D29/F29,0)</f>
        <v>41949</v>
      </c>
      <c r="I29" s="75"/>
    </row>
    <row r="30" spans="1:9" ht="14.45">
      <c r="A30" s="103">
        <v>2</v>
      </c>
      <c r="B30" s="100" t="str">
        <f>VLOOKUP(A30,ManoObra[],2,FALSE)</f>
        <v>Ayudante</v>
      </c>
      <c r="C30" s="38">
        <f>VLOOKUP(A30,ManoObra[],7,FALSE)</f>
        <v>72655</v>
      </c>
      <c r="D30" s="20">
        <f>FP!$B$28</f>
        <v>1.61</v>
      </c>
      <c r="E30" s="20"/>
      <c r="F30" s="14">
        <f>+RENDIMIENTOS!$C$38</f>
        <v>3</v>
      </c>
      <c r="G30" s="34">
        <f>ROUND(C30*D30/F30,0)</f>
        <v>38992</v>
      </c>
      <c r="I30" s="75"/>
    </row>
    <row r="31" spans="1:9">
      <c r="D31" s="16"/>
      <c r="E31" s="16"/>
      <c r="F31" s="27" t="s">
        <v>2633</v>
      </c>
      <c r="G31" s="40">
        <f>SUM(G29:G30)</f>
        <v>80941</v>
      </c>
    </row>
    <row r="32" spans="1:9">
      <c r="D32" s="16"/>
      <c r="E32" s="16"/>
      <c r="G32" s="22"/>
    </row>
    <row r="33" spans="1:7" ht="12.75" customHeight="1">
      <c r="A33"/>
      <c r="B33"/>
      <c r="D33" s="1650" t="s">
        <v>2641</v>
      </c>
      <c r="E33" s="1654"/>
      <c r="F33" s="1651"/>
      <c r="G33" s="36">
        <f>G11+G18+G25+G31</f>
        <v>16427894.351543522</v>
      </c>
    </row>
    <row r="34" spans="1:7">
      <c r="A34" s="275" t="s">
        <v>99</v>
      </c>
      <c r="B34" s="275" t="s">
        <v>100</v>
      </c>
      <c r="D34" s="16"/>
      <c r="E34" s="16"/>
      <c r="F34" s="8"/>
      <c r="G34" s="39"/>
    </row>
    <row r="35" spans="1:7">
      <c r="A35" s="276"/>
      <c r="B35" s="275" t="s">
        <v>101</v>
      </c>
    </row>
  </sheetData>
  <mergeCells count="4">
    <mergeCell ref="B1:G1"/>
    <mergeCell ref="B3:F3"/>
    <mergeCell ref="B4:D4"/>
    <mergeCell ref="D33:F33"/>
  </mergeCells>
  <printOptions horizontalCentered="1"/>
  <pageMargins left="0.70866141732283472" right="0.70866141732283472" top="1.5748031496062993" bottom="0.98425196850393704" header="0.98425196850393704" footer="0.51181102362204722"/>
  <pageSetup scale="75" orientation="portrait" r:id="rId1"/>
  <headerFooter alignWithMargins="0">
    <oddHeader xml:space="preserve">&amp;C&amp;"Arial,Negrita"&amp;12ANÁLISIS DE PRECIOS UNITARIOS
</oddHeader>
  </headerFooter>
  <drawing r:id="rId2"/>
  <legacyDrawing r:id="rId3"/>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FC903-4B38-43A1-8BAC-FAC72F07E279}">
  <sheetPr>
    <tabColor theme="7" tint="0.59999389629810485"/>
    <pageSetUpPr fitToPage="1"/>
  </sheetPr>
  <dimension ref="A1:I47"/>
  <sheetViews>
    <sheetView view="pageBreakPreview" topLeftCell="A19" zoomScale="80" zoomScaleNormal="100" zoomScaleSheetLayoutView="8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",'4. MR 15 KW'!A14)</f>
        <v>ITEM:  4.1.10</v>
      </c>
      <c r="C3" s="1653"/>
      <c r="D3" s="1653"/>
      <c r="E3" s="1653"/>
      <c r="F3" s="1653"/>
      <c r="G3" s="4" t="s">
        <v>2642</v>
      </c>
      <c r="H3" s="5"/>
    </row>
    <row r="4" spans="1:9" ht="78.75" customHeight="1">
      <c r="B4" s="1647" t="str">
        <f>+'4. MR 15 KW'!B14</f>
        <v>Suministro, transporte e instalación de tablero de distribución en AC, para 6 circuitos. Incluye barrajes de 100 A para sistema trifásico tetrafilar, DPS tipo 2, protección de entrada de 50 A 120 VAC y protecciones de circuitos de 40 A y 16 A.</v>
      </c>
      <c r="C4" s="1648"/>
      <c r="D4" s="1649"/>
      <c r="E4" s="223"/>
      <c r="G4" s="6" t="str">
        <f>+'4. MR 15 KW'!C14</f>
        <v>UN</v>
      </c>
    </row>
    <row r="5" spans="1:9">
      <c r="B5" s="7"/>
      <c r="G5" s="8"/>
    </row>
    <row r="6" spans="1:9">
      <c r="B6" s="18" t="s">
        <v>2632</v>
      </c>
    </row>
    <row r="7" spans="1:9">
      <c r="A7" s="97" t="s">
        <v>1086</v>
      </c>
      <c r="B7" s="98" t="s">
        <v>17</v>
      </c>
      <c r="C7" s="98" t="s">
        <v>48</v>
      </c>
      <c r="D7" s="98" t="s">
        <v>1227</v>
      </c>
      <c r="E7" s="98" t="s">
        <v>2643</v>
      </c>
      <c r="F7" s="98" t="s">
        <v>2420</v>
      </c>
      <c r="G7" s="98" t="s">
        <v>2421</v>
      </c>
    </row>
    <row r="8" spans="1:9" ht="39.6">
      <c r="A8" s="103">
        <v>36</v>
      </c>
      <c r="B8" s="100" t="str">
        <f>VLOOKUP(A8,Materiales[],3,FALSE)</f>
        <v>Gabinete eléctrico metálico con cumplimiento RETIE, con revestimiento eléctrostatico de dimensiones 250x700x100 IP66 Doble fondo.</v>
      </c>
      <c r="C8" s="99" t="str">
        <f>VLOOKUP(A8,Materiales[],4,FALSE)</f>
        <v>UN</v>
      </c>
      <c r="D8" s="96">
        <v>1</v>
      </c>
      <c r="E8" s="224">
        <f>VLOOKUP(A8,Materiales[],5,FALSE)*D8</f>
        <v>15</v>
      </c>
      <c r="F8" s="101">
        <f>VLOOKUP(A8,Materiales[],6,FALSE)</f>
        <v>204447</v>
      </c>
      <c r="G8" s="101">
        <f>ROUND(D8*F8,0)</f>
        <v>204447</v>
      </c>
      <c r="I8" s="31"/>
    </row>
    <row r="9" spans="1:9" ht="25.5" customHeight="1">
      <c r="A9" s="103">
        <v>158</v>
      </c>
      <c r="B9" s="100" t="str">
        <f>VLOOKUP(A9,Materiales[],3,FALSE)</f>
        <v>Barraje de cobre tropicalizado de 100 A para 16 conexiones</v>
      </c>
      <c r="C9" s="99" t="str">
        <f>VLOOKUP(A9,Materiales[],4,FALSE)</f>
        <v>UN</v>
      </c>
      <c r="D9" s="96">
        <v>4</v>
      </c>
      <c r="E9" s="224">
        <f>VLOOKUP(A9,Materiales[],5,FALSE)*D9</f>
        <v>2</v>
      </c>
      <c r="F9" s="101">
        <f>VLOOKUP(A9,Materiales[],6,FALSE)</f>
        <v>34422</v>
      </c>
      <c r="G9" s="101">
        <f t="shared" ref="G9:G18" si="0">ROUND(D9*F9,0)</f>
        <v>137688</v>
      </c>
      <c r="I9" s="31"/>
    </row>
    <row r="10" spans="1:9" ht="14.45">
      <c r="A10" s="103">
        <v>124</v>
      </c>
      <c r="B10" s="100" t="str">
        <f>VLOOKUP(A10,Materiales[],3,FALSE)</f>
        <v>Cable Cu THHN 12 AWG</v>
      </c>
      <c r="C10" s="99" t="str">
        <f>VLOOKUP(A10,Materiales[],4,FALSE)</f>
        <v>ML</v>
      </c>
      <c r="D10" s="227">
        <v>4.2</v>
      </c>
      <c r="E10" s="224">
        <f>VLOOKUP(A10,Materiales[],5,FALSE)*D10</f>
        <v>0.14280000000000001</v>
      </c>
      <c r="F10" s="101">
        <f>VLOOKUP(A10,Materiales[],6,FALSE)</f>
        <v>2653</v>
      </c>
      <c r="G10" s="101">
        <f t="shared" si="0"/>
        <v>11143</v>
      </c>
      <c r="I10" s="31"/>
    </row>
    <row r="11" spans="1:9" ht="14.45">
      <c r="A11" s="103">
        <v>254</v>
      </c>
      <c r="B11" s="100" t="str">
        <f>VLOOKUP(A11,Materiales[],3,FALSE)</f>
        <v>Interruptor termomagnético 50 A 3P 208 VAC 10kA</v>
      </c>
      <c r="C11" s="99" t="str">
        <f>VLOOKUP(A11,Materiales[],4,FALSE)</f>
        <v>UN</v>
      </c>
      <c r="D11" s="96">
        <v>1</v>
      </c>
      <c r="E11" s="224">
        <f>VLOOKUP(A11,Materiales[],5,FALSE)*D11</f>
        <v>0.45</v>
      </c>
      <c r="F11" s="101">
        <f>VLOOKUP(A11,Materiales[],6,FALSE)</f>
        <v>149500</v>
      </c>
      <c r="G11" s="101">
        <f t="shared" si="0"/>
        <v>149500</v>
      </c>
      <c r="I11" s="31"/>
    </row>
    <row r="12" spans="1:9" ht="14.45">
      <c r="A12" s="103">
        <v>255</v>
      </c>
      <c r="B12" s="100" t="str">
        <f>VLOOKUP(A12,Materiales[],3,FALSE)</f>
        <v>Interruptor termomagnético 40 A 3P 208 VAC 10kA</v>
      </c>
      <c r="C12" s="99" t="str">
        <f>VLOOKUP(A12,Materiales[],4,FALSE)</f>
        <v>UN</v>
      </c>
      <c r="D12" s="96">
        <v>5</v>
      </c>
      <c r="E12" s="224">
        <f>VLOOKUP(A12,Materiales[],5,FALSE)*D12</f>
        <v>2.25</v>
      </c>
      <c r="F12" s="101">
        <f>VLOOKUP(A12,Materiales[],6,FALSE)</f>
        <v>143923</v>
      </c>
      <c r="G12" s="101">
        <f t="shared" si="0"/>
        <v>719615</v>
      </c>
      <c r="I12" s="31"/>
    </row>
    <row r="13" spans="1:9" ht="26.45">
      <c r="A13" s="103">
        <v>42</v>
      </c>
      <c r="B13" s="100" t="str">
        <f>VLOOKUP(A13,Materiales[],3,FALSE)</f>
        <v>Interruptor termomagnético 16 A 1P 120/240 VAC 10kA</v>
      </c>
      <c r="C13" s="99" t="str">
        <f>VLOOKUP(A13,Materiales[],4,FALSE)</f>
        <v>UN</v>
      </c>
      <c r="D13" s="96">
        <v>1</v>
      </c>
      <c r="E13" s="224">
        <f>VLOOKUP(A13,Materiales[],5,FALSE)*D13</f>
        <v>0.24</v>
      </c>
      <c r="F13" s="101">
        <f>VLOOKUP(A13,Materiales[],6,FALSE)</f>
        <v>29153</v>
      </c>
      <c r="G13" s="101">
        <f t="shared" si="0"/>
        <v>29153</v>
      </c>
      <c r="I13" s="31"/>
    </row>
    <row r="14" spans="1:9" ht="14.45">
      <c r="A14" s="103">
        <v>24</v>
      </c>
      <c r="B14" s="100" t="str">
        <f>VLOOKUP(A14,Materiales[],3,FALSE)</f>
        <v>Borna para ponchar varios calibres y terminales</v>
      </c>
      <c r="C14" s="99" t="str">
        <f>VLOOKUP(A14,Materiales[],4,FALSE)</f>
        <v>UN</v>
      </c>
      <c r="D14" s="96">
        <v>29</v>
      </c>
      <c r="E14" s="224">
        <f>VLOOKUP(A14,Materiales[],5,FALSE)*D14</f>
        <v>0.23200000000000001</v>
      </c>
      <c r="F14" s="101">
        <f>VLOOKUP(A14,Materiales[],6,FALSE)</f>
        <v>2111</v>
      </c>
      <c r="G14" s="101">
        <f t="shared" si="0"/>
        <v>61219</v>
      </c>
      <c r="I14" s="31"/>
    </row>
    <row r="15" spans="1:9" ht="26.45">
      <c r="A15" s="103">
        <v>25</v>
      </c>
      <c r="B15" s="100" t="str">
        <f>VLOOKUP(A15,Materiales[],3,FALSE)</f>
        <v>Tubo termoencogible. Distintos calibres, distintos colores</v>
      </c>
      <c r="C15" s="99" t="str">
        <f>VLOOKUP(A15,Materiales[],4,FALSE)</f>
        <v>UN</v>
      </c>
      <c r="D15" s="96">
        <v>29</v>
      </c>
      <c r="E15" s="224">
        <f>VLOOKUP(A15,Materiales[],5,FALSE)*D15</f>
        <v>0.23200000000000001</v>
      </c>
      <c r="F15" s="101">
        <f>VLOOKUP(A15,Materiales[],6,FALSE)</f>
        <v>3680</v>
      </c>
      <c r="G15" s="101">
        <f t="shared" si="0"/>
        <v>106720</v>
      </c>
      <c r="I15" s="31"/>
    </row>
    <row r="16" spans="1:9" ht="14.45">
      <c r="A16" s="103">
        <v>256</v>
      </c>
      <c r="B16" s="100" t="str">
        <f>VLOOKUP(A16,Materiales[],3,FALSE)</f>
        <v>DPS- Señalizacion Tipo 2 3P 250 Uc 20-40 kA</v>
      </c>
      <c r="C16" s="99" t="str">
        <f>VLOOKUP(A16,Materiales[],4,FALSE)</f>
        <v>UN</v>
      </c>
      <c r="D16" s="96">
        <v>1</v>
      </c>
      <c r="E16" s="224">
        <f>VLOOKUP(A16,Materiales[],5,FALSE)*D16</f>
        <v>0.24</v>
      </c>
      <c r="F16" s="101">
        <f>VLOOKUP(A16,Materiales[],6,FALSE)</f>
        <v>755412</v>
      </c>
      <c r="G16" s="101">
        <f t="shared" si="0"/>
        <v>755412</v>
      </c>
      <c r="I16" s="31"/>
    </row>
    <row r="17" spans="1:9" ht="14.45">
      <c r="A17" s="103">
        <v>10</v>
      </c>
      <c r="B17" s="100" t="str">
        <f>VLOOKUP(A17,Materiales[],3,FALSE)</f>
        <v>Riel DIN 35 mm x 7.5 mm</v>
      </c>
      <c r="C17" s="99" t="str">
        <f>VLOOKUP(A17,Materiales[],4,FALSE)</f>
        <v>ML</v>
      </c>
      <c r="D17" s="96">
        <v>2</v>
      </c>
      <c r="E17" s="224">
        <f>VLOOKUP(A17,Materiales[],5,FALSE)*D17</f>
        <v>0.6</v>
      </c>
      <c r="F17" s="101">
        <f>VLOOKUP(A17,Materiales[],6,FALSE)</f>
        <v>10732</v>
      </c>
      <c r="G17" s="101">
        <f t="shared" si="0"/>
        <v>21464</v>
      </c>
      <c r="I17" s="31"/>
    </row>
    <row r="18" spans="1:9" ht="22.5" customHeight="1">
      <c r="A18" s="103">
        <v>241</v>
      </c>
      <c r="B18" s="100" t="str">
        <f>VLOOKUP(A18,Materiales[],3,FALSE)</f>
        <v>Cable Cu THHN 6 AWG</v>
      </c>
      <c r="C18" s="99" t="str">
        <f>VLOOKUP(A18,Materiales[],4,FALSE)</f>
        <v>ML</v>
      </c>
      <c r="D18" s="227">
        <f>6.3</f>
        <v>6.3</v>
      </c>
      <c r="E18" s="224">
        <f>VLOOKUP(A18,Materiales[],5,FALSE)*D18</f>
        <v>1.0584</v>
      </c>
      <c r="F18" s="101">
        <f>VLOOKUP(A18,Materiales[],6,FALSE)</f>
        <v>16000</v>
      </c>
      <c r="G18" s="101">
        <f t="shared" si="0"/>
        <v>100800</v>
      </c>
      <c r="I18" s="31"/>
    </row>
    <row r="19" spans="1:9" ht="22.5" customHeight="1">
      <c r="A19" s="103">
        <v>124</v>
      </c>
      <c r="B19" s="100" t="str">
        <f>VLOOKUP(A19,Materiales[],3,FALSE)</f>
        <v>Cable Cu THHN 12 AWG</v>
      </c>
      <c r="C19" s="99" t="str">
        <f>VLOOKUP(A19,Materiales[],4,FALSE)</f>
        <v>ML</v>
      </c>
      <c r="D19" s="227">
        <v>2.1</v>
      </c>
      <c r="E19" s="224">
        <f>VLOOKUP(A19,Materiales[],5,FALSE)*D19</f>
        <v>7.1400000000000005E-2</v>
      </c>
      <c r="F19" s="101">
        <f>VLOOKUP(A19,Materiales[],6,FALSE)</f>
        <v>2653</v>
      </c>
      <c r="G19" s="101">
        <f t="shared" ref="G19" si="1">ROUND(D19*F19,0)</f>
        <v>5571</v>
      </c>
      <c r="I19" s="31"/>
    </row>
    <row r="20" spans="1:9" ht="22.5" customHeight="1">
      <c r="A20" s="103">
        <v>237</v>
      </c>
      <c r="B20" s="100" t="str">
        <f>VLOOKUP(A20,Materiales[],3,FALSE)</f>
        <v>Cable Cu THHN 4 AWG</v>
      </c>
      <c r="C20" s="99" t="str">
        <f>VLOOKUP(A20,Materiales[],4,FALSE)</f>
        <v>ML</v>
      </c>
      <c r="D20" s="227">
        <v>3</v>
      </c>
      <c r="E20" s="224">
        <f>VLOOKUP(A20,Materiales[],5,FALSE)*D20</f>
        <v>0.70499999999999996</v>
      </c>
      <c r="F20" s="101">
        <f>VLOOKUP(A20,Materiales[],6,FALSE)</f>
        <v>16273</v>
      </c>
      <c r="G20" s="101">
        <f t="shared" ref="G20:G21" si="2">ROUND(D20*F20,0)</f>
        <v>48819</v>
      </c>
      <c r="I20" s="31"/>
    </row>
    <row r="21" spans="1:9" ht="22.5" customHeight="1">
      <c r="A21" s="103">
        <v>132</v>
      </c>
      <c r="B21" s="100" t="str">
        <f>VLOOKUP(A21,Materiales[],3,FALSE)</f>
        <v>Cable Cu THHN 10 AWG</v>
      </c>
      <c r="C21" s="99" t="str">
        <f>VLOOKUP(A21,Materiales[],4,FALSE)</f>
        <v>ML</v>
      </c>
      <c r="D21" s="227">
        <v>1</v>
      </c>
      <c r="E21" s="224">
        <f>VLOOKUP(A21,Materiales[],5,FALSE)*D21</f>
        <v>5.9000000000000004E-2</v>
      </c>
      <c r="F21" s="101">
        <f>VLOOKUP(A21,Materiales[],6,FALSE)</f>
        <v>4025</v>
      </c>
      <c r="G21" s="101">
        <f t="shared" si="2"/>
        <v>4025</v>
      </c>
      <c r="I21" s="31"/>
    </row>
    <row r="22" spans="1:9" ht="22.5" customHeight="1">
      <c r="A22" s="103">
        <v>85</v>
      </c>
      <c r="B22" s="100" t="str">
        <f>VLOOKUP(A22,Materiales[],3,FALSE)</f>
        <v>Cable Cu Desnudo 8 AWG</v>
      </c>
      <c r="C22" s="99" t="str">
        <f>VLOOKUP(A22,Materiales[],4,FALSE)</f>
        <v>ML</v>
      </c>
      <c r="D22" s="227">
        <v>2</v>
      </c>
      <c r="E22" s="224">
        <f>VLOOKUP(A22,Materiales[],5,FALSE)*D22</f>
        <v>0.15</v>
      </c>
      <c r="F22" s="101">
        <f>VLOOKUP(A22,Materiales[],6,FALSE)</f>
        <v>6153</v>
      </c>
      <c r="G22" s="101">
        <f t="shared" ref="G22" si="3">ROUND(D22*F22,0)</f>
        <v>12306</v>
      </c>
      <c r="I22" s="31"/>
    </row>
    <row r="23" spans="1:9">
      <c r="D23" s="16"/>
      <c r="E23" s="16"/>
      <c r="F23" s="27" t="s">
        <v>2633</v>
      </c>
      <c r="G23" s="40">
        <f>SUM(G8:G22)</f>
        <v>2367882</v>
      </c>
    </row>
    <row r="25" spans="1:9">
      <c r="B25" s="18" t="s">
        <v>2634</v>
      </c>
      <c r="G25" s="37"/>
    </row>
    <row r="26" spans="1:9">
      <c r="A26" s="97" t="s">
        <v>1086</v>
      </c>
      <c r="B26" s="98" t="s">
        <v>17</v>
      </c>
      <c r="C26" s="11" t="s">
        <v>1891</v>
      </c>
      <c r="D26" s="11" t="s">
        <v>2635</v>
      </c>
      <c r="E26" s="11"/>
      <c r="F26" s="11" t="s">
        <v>1200</v>
      </c>
      <c r="G26" s="11" t="s">
        <v>2421</v>
      </c>
    </row>
    <row r="27" spans="1:9" ht="14.45">
      <c r="A27" s="103">
        <v>1</v>
      </c>
      <c r="B27" s="100" t="str">
        <f>VLOOKUP(A27,Equip.Herram[],2,FALSE)</f>
        <v>Herramienta menor</v>
      </c>
      <c r="C27" s="13" t="str">
        <f>VLOOKUP(A27,Equip.Herram[],3,FALSE)</f>
        <v>UN</v>
      </c>
      <c r="D27" s="34">
        <f>VLOOKUP(A27,Equip.Herram[],4,FALSE)</f>
        <v>24840</v>
      </c>
      <c r="E27" s="34"/>
      <c r="F27" s="14">
        <f>+RENDIMIENTOS!$C$39</f>
        <v>6</v>
      </c>
      <c r="G27" s="34">
        <f>ROUND(D27/F27,0)</f>
        <v>4140</v>
      </c>
    </row>
    <row r="28" spans="1:9">
      <c r="B28" s="12"/>
      <c r="C28" s="13"/>
      <c r="D28" s="15"/>
      <c r="E28" s="15"/>
      <c r="F28" s="20"/>
      <c r="G28" s="19"/>
    </row>
    <row r="29" spans="1:9">
      <c r="B29" s="12"/>
      <c r="C29" s="13"/>
      <c r="D29" s="15"/>
      <c r="E29" s="15"/>
      <c r="F29" s="20"/>
      <c r="G29" s="19"/>
    </row>
    <row r="30" spans="1:9">
      <c r="D30" s="16"/>
      <c r="E30" s="16"/>
      <c r="F30" s="17" t="s">
        <v>2633</v>
      </c>
      <c r="G30" s="35">
        <f>SUM(G27:G29)</f>
        <v>4140</v>
      </c>
    </row>
    <row r="31" spans="1:9">
      <c r="D31" s="16"/>
      <c r="E31" s="16"/>
      <c r="F31" s="16"/>
      <c r="G31" s="21"/>
    </row>
    <row r="32" spans="1:9">
      <c r="B32" s="9" t="s">
        <v>2636</v>
      </c>
      <c r="G32" s="22"/>
    </row>
    <row r="33" spans="1:9">
      <c r="A33" s="97" t="s">
        <v>1086</v>
      </c>
      <c r="B33" s="10" t="s">
        <v>17</v>
      </c>
      <c r="C33" s="11" t="s">
        <v>48</v>
      </c>
      <c r="D33" s="11" t="s">
        <v>2643</v>
      </c>
      <c r="E33" s="11"/>
      <c r="F33" s="11" t="s">
        <v>2644</v>
      </c>
      <c r="G33" s="23" t="s">
        <v>2421</v>
      </c>
      <c r="I33" s="37"/>
    </row>
    <row r="34" spans="1:9" ht="26.45" customHeight="1">
      <c r="A34" s="103">
        <v>1</v>
      </c>
      <c r="B34" s="100" t="str">
        <f>VLOOKUP(A34,Transporte[],2,FALSE)</f>
        <v>Carga terrestre Cali - Barbacoas</v>
      </c>
      <c r="C34" s="25" t="s">
        <v>152</v>
      </c>
      <c r="D34" s="96">
        <f>+SUM(E8:E22)</f>
        <v>23.430599999999995</v>
      </c>
      <c r="E34" s="96"/>
      <c r="F34" s="120">
        <f>VLOOKUP(A34,Transporte[],7,FALSE)</f>
        <v>206</v>
      </c>
      <c r="G34" s="33">
        <f>D34*F34</f>
        <v>4826.7035999999989</v>
      </c>
    </row>
    <row r="35" spans="1:9" ht="13.15" customHeight="1">
      <c r="A35" s="103">
        <v>3</v>
      </c>
      <c r="B35" s="100" t="str">
        <f>VLOOKUP(A35,Transporte[],2,FALSE)</f>
        <v>Carga helicoptero Barbacoas - Comunidades</v>
      </c>
      <c r="C35" s="25" t="s">
        <v>152</v>
      </c>
      <c r="D35" s="96">
        <f>+SUM(E8:E22)</f>
        <v>23.430599999999995</v>
      </c>
      <c r="E35" s="96"/>
      <c r="F35" s="120">
        <f>VLOOKUP(A35,Transporte[],7,FALSE)</f>
        <v>17156.719324002574</v>
      </c>
      <c r="G35" s="33">
        <f>D35*F35</f>
        <v>401992.22779297462</v>
      </c>
    </row>
    <row r="36" spans="1:9" ht="13.15" customHeight="1">
      <c r="B36" s="24"/>
      <c r="C36" s="25"/>
      <c r="D36" s="26"/>
      <c r="E36" s="26"/>
      <c r="F36" s="33"/>
      <c r="G36" s="33"/>
    </row>
    <row r="37" spans="1:9">
      <c r="D37" s="16"/>
      <c r="E37" s="16"/>
      <c r="F37" s="27" t="s">
        <v>2633</v>
      </c>
      <c r="G37" s="35">
        <f>SUM(G34:G36)</f>
        <v>406818.93139297463</v>
      </c>
    </row>
    <row r="38" spans="1:9">
      <c r="D38" s="16"/>
      <c r="E38" s="16"/>
      <c r="G38" s="21"/>
    </row>
    <row r="39" spans="1:9">
      <c r="B39" s="9" t="s">
        <v>2638</v>
      </c>
      <c r="D39" s="28"/>
      <c r="E39" s="28"/>
      <c r="F39" s="29"/>
      <c r="G39" s="22"/>
    </row>
    <row r="40" spans="1:9" s="16" customFormat="1">
      <c r="A40" s="97" t="s">
        <v>1086</v>
      </c>
      <c r="B40" s="10" t="s">
        <v>17</v>
      </c>
      <c r="C40" s="11" t="s">
        <v>2639</v>
      </c>
      <c r="D40" s="11" t="s">
        <v>2640</v>
      </c>
      <c r="E40" s="11"/>
      <c r="F40" s="11" t="s">
        <v>1200</v>
      </c>
      <c r="G40" s="23" t="s">
        <v>2421</v>
      </c>
    </row>
    <row r="41" spans="1:9" ht="14.45">
      <c r="A41" s="103">
        <v>1</v>
      </c>
      <c r="B41" s="100" t="str">
        <f>VLOOKUP(A41,ManoObra[],2,FALSE)</f>
        <v>Electricista</v>
      </c>
      <c r="C41" s="38">
        <f>VLOOKUP(A41,ManoObra[],7,FALSE)</f>
        <v>78165</v>
      </c>
      <c r="D41" s="20">
        <f>FP!$B$28</f>
        <v>1.61</v>
      </c>
      <c r="E41" s="20"/>
      <c r="F41" s="14">
        <f>+RENDIMIENTOS!$C$39</f>
        <v>6</v>
      </c>
      <c r="G41" s="34">
        <f>ROUND(C41*D41/F41,0)</f>
        <v>20974</v>
      </c>
      <c r="I41" s="75"/>
    </row>
    <row r="42" spans="1:9" ht="14.45">
      <c r="A42" s="103">
        <v>2</v>
      </c>
      <c r="B42" s="100" t="str">
        <f>VLOOKUP(A42,ManoObra[],2,FALSE)</f>
        <v>Ayudante</v>
      </c>
      <c r="C42" s="38">
        <f>VLOOKUP(A42,ManoObra[],7,FALSE)</f>
        <v>72655</v>
      </c>
      <c r="D42" s="20">
        <f>FP!$B$28</f>
        <v>1.61</v>
      </c>
      <c r="E42" s="20"/>
      <c r="F42" s="14">
        <f>+RENDIMIENTOS!$C$39</f>
        <v>6</v>
      </c>
      <c r="G42" s="34">
        <f>ROUND(C42*D42/F42,0)</f>
        <v>19496</v>
      </c>
      <c r="I42" s="75"/>
    </row>
    <row r="43" spans="1:9">
      <c r="D43" s="16"/>
      <c r="E43" s="16"/>
      <c r="F43" s="27" t="s">
        <v>2633</v>
      </c>
      <c r="G43" s="40">
        <f>SUM(G41:G42)</f>
        <v>40470</v>
      </c>
    </row>
    <row r="44" spans="1:9">
      <c r="D44" s="16"/>
      <c r="E44" s="16"/>
      <c r="G44" s="22"/>
    </row>
    <row r="45" spans="1:9" ht="12.75" customHeight="1">
      <c r="A45"/>
      <c r="B45"/>
      <c r="D45" s="1650" t="s">
        <v>2641</v>
      </c>
      <c r="E45" s="1654"/>
      <c r="F45" s="1651"/>
      <c r="G45" s="36">
        <f>G23+G30+G37+G43</f>
        <v>2819310.9313929747</v>
      </c>
    </row>
    <row r="46" spans="1:9">
      <c r="A46" s="275" t="s">
        <v>99</v>
      </c>
      <c r="B46" s="275" t="s">
        <v>100</v>
      </c>
      <c r="D46" s="16"/>
      <c r="E46" s="16"/>
      <c r="F46" s="8"/>
      <c r="G46" s="39"/>
    </row>
    <row r="47" spans="1:9">
      <c r="A47" s="276"/>
      <c r="B47" s="275" t="s">
        <v>101</v>
      </c>
    </row>
  </sheetData>
  <mergeCells count="4">
    <mergeCell ref="B1:G1"/>
    <mergeCell ref="B3:F3"/>
    <mergeCell ref="B4:D4"/>
    <mergeCell ref="D45:F4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B07E8-A3C6-4A46-AA18-AFDD18686BAD}">
  <sheetPr>
    <tabColor theme="7" tint="0.59999389629810485"/>
    <pageSetUpPr fitToPage="1"/>
  </sheetPr>
  <dimension ref="A1:I39"/>
  <sheetViews>
    <sheetView view="pageBreakPreview" topLeftCell="A7" zoomScale="60" zoomScaleNormal="10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",'4. MR 15 KW'!A15)</f>
        <v>ITEM:  4.1.11</v>
      </c>
      <c r="C3" s="1653"/>
      <c r="D3" s="1653"/>
      <c r="E3" s="1653"/>
      <c r="F3" s="1653"/>
      <c r="G3" s="4" t="s">
        <v>2642</v>
      </c>
      <c r="H3" s="5"/>
    </row>
    <row r="4" spans="1:9" ht="78.75" customHeight="1">
      <c r="B4" s="1647" t="str">
        <f>'4. MR 15 KW'!B15</f>
        <v>Suministro, transporte e instalación de canalizaciones internas del envolvente. Incluye canaleta de 60x300 mm y tubería conduit PVC SCH 40.</v>
      </c>
      <c r="C4" s="1648"/>
      <c r="D4" s="1649"/>
      <c r="E4" s="223"/>
      <c r="G4" s="6" t="str">
        <f>+'4. MR 15 KW'!C15</f>
        <v>GB</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43</v>
      </c>
      <c r="B8" s="100" t="str">
        <f>VLOOKUP(A8,Materiales[],3,FALSE)</f>
        <v>Canaleta conduit de 60x300 mm</v>
      </c>
      <c r="C8" s="99" t="str">
        <f>VLOOKUP(A8,Materiales[],4,FALSE)</f>
        <v>ML</v>
      </c>
      <c r="D8" s="96">
        <v>12</v>
      </c>
      <c r="E8" s="224">
        <f>VLOOKUP(A8,Materiales[],5,FALSE)*D8</f>
        <v>6</v>
      </c>
      <c r="F8" s="101">
        <f>VLOOKUP(A8,Materiales[],6,FALSE)</f>
        <v>74354</v>
      </c>
      <c r="G8" s="101">
        <f>ROUND(D8*F8,0)</f>
        <v>892248</v>
      </c>
      <c r="I8" s="31"/>
    </row>
    <row r="9" spans="1:9" ht="25.5" customHeight="1">
      <c r="A9" s="103">
        <v>44</v>
      </c>
      <c r="B9" s="100" t="str">
        <f>VLOOKUP(A9,Materiales[],3,FALSE)</f>
        <v>Tuberia conduit PVC SCH 40 1/4"</v>
      </c>
      <c r="C9" s="99" t="str">
        <f>VLOOKUP(A9,Materiales[],4,FALSE)</f>
        <v>ML</v>
      </c>
      <c r="D9" s="227">
        <v>3.5</v>
      </c>
      <c r="E9" s="230">
        <f>VLOOKUP(A9,Materiales[],5,FALSE)*D9</f>
        <v>0.46083333333333337</v>
      </c>
      <c r="F9" s="101">
        <f>VLOOKUP(A9,Materiales[],6,FALSE)</f>
        <v>2962</v>
      </c>
      <c r="G9" s="101">
        <f t="shared" ref="G9:G14" si="0">ROUND(D9*F9,0)</f>
        <v>10367</v>
      </c>
      <c r="I9" s="31"/>
    </row>
    <row r="10" spans="1:9" ht="14.45">
      <c r="A10" s="103">
        <v>45</v>
      </c>
      <c r="B10" s="100" t="str">
        <f>VLOOKUP(A10,Materiales[],3,FALSE)</f>
        <v>Tuberia conduit PVC 2 1/2"</v>
      </c>
      <c r="C10" s="99" t="str">
        <f>VLOOKUP(A10,Materiales[],4,FALSE)</f>
        <v>ML</v>
      </c>
      <c r="D10" s="96">
        <v>1</v>
      </c>
      <c r="E10" s="230">
        <f>VLOOKUP(A10,Materiales[],5,FALSE)*D10</f>
        <v>1.0666666666666667</v>
      </c>
      <c r="F10" s="101">
        <f>VLOOKUP(A10,Materiales[],6,FALSE)</f>
        <v>17903</v>
      </c>
      <c r="G10" s="101">
        <f t="shared" si="0"/>
        <v>17903</v>
      </c>
      <c r="I10" s="31"/>
    </row>
    <row r="11" spans="1:9" ht="26.45">
      <c r="A11" s="103">
        <v>49</v>
      </c>
      <c r="B11" s="100" t="str">
        <f>VLOOKUP(A11,Materiales[],3,FALSE)</f>
        <v>Union rápida para curvas canaleta conduit. Difertentes medidas</v>
      </c>
      <c r="C11" s="99" t="str">
        <f>VLOOKUP(A11,Materiales[],4,FALSE)</f>
        <v>UN</v>
      </c>
      <c r="D11" s="96">
        <v>6</v>
      </c>
      <c r="E11" s="230">
        <f>VLOOKUP(A11,Materiales[],5,FALSE)*D11</f>
        <v>0.60000000000000009</v>
      </c>
      <c r="F11" s="101">
        <f>VLOOKUP(A11,Materiales[],6,FALSE)</f>
        <v>3096</v>
      </c>
      <c r="G11" s="101">
        <f t="shared" si="0"/>
        <v>18576</v>
      </c>
      <c r="I11" s="31"/>
    </row>
    <row r="12" spans="1:9" ht="14.45">
      <c r="A12" s="103">
        <v>50</v>
      </c>
      <c r="B12" s="100" t="str">
        <f>VLOOKUP(A12,Materiales[],3,FALSE)</f>
        <v>Union con tornillo para canaleta (tipo perro)</v>
      </c>
      <c r="C12" s="99" t="str">
        <f>VLOOKUP(A12,Materiales[],4,FALSE)</f>
        <v>UN</v>
      </c>
      <c r="D12" s="96">
        <v>6</v>
      </c>
      <c r="E12" s="230">
        <f>VLOOKUP(A12,Materiales[],5,FALSE)*D12</f>
        <v>0.30000000000000004</v>
      </c>
      <c r="F12" s="101">
        <f>VLOOKUP(A12,Materiales[],6,FALSE)</f>
        <v>2743</v>
      </c>
      <c r="G12" s="101">
        <f t="shared" si="0"/>
        <v>16458</v>
      </c>
      <c r="I12" s="31"/>
    </row>
    <row r="13" spans="1:9" ht="14.45">
      <c r="A13" s="103">
        <v>51</v>
      </c>
      <c r="B13" s="100" t="str">
        <f>VLOOKUP(A13,Materiales[],3,FALSE)</f>
        <v>Union rápida para canaleta EDRN</v>
      </c>
      <c r="C13" s="99" t="str">
        <f>VLOOKUP(A13,Materiales[],4,FALSE)</f>
        <v>UN</v>
      </c>
      <c r="D13" s="96">
        <v>6</v>
      </c>
      <c r="E13" s="230">
        <f>VLOOKUP(A13,Materiales[],5,FALSE)*D13</f>
        <v>0.30000000000000004</v>
      </c>
      <c r="F13" s="101">
        <f>VLOOKUP(A13,Materiales[],6,FALSE)</f>
        <v>9174</v>
      </c>
      <c r="G13" s="101">
        <f t="shared" si="0"/>
        <v>55044</v>
      </c>
      <c r="I13" s="31"/>
    </row>
    <row r="14" spans="1:9" ht="26.45">
      <c r="A14" s="103">
        <v>47</v>
      </c>
      <c r="B14" s="100" t="str">
        <f>VLOOKUP(A14,Materiales[],3,FALSE)</f>
        <v>Accesorios para fijación de canaleta (tornillería, pegante, chazos, etc)</v>
      </c>
      <c r="C14" s="99" t="str">
        <f>VLOOKUP(A14,Materiales[],4,FALSE)</f>
        <v>JG</v>
      </c>
      <c r="D14" s="96">
        <f>+D8</f>
        <v>12</v>
      </c>
      <c r="E14" s="224">
        <f>VLOOKUP(A14,Materiales[],5,FALSE)*D14</f>
        <v>2.4000000000000004</v>
      </c>
      <c r="F14" s="101">
        <f>VLOOKUP(A14,Materiales[],6,FALSE)</f>
        <v>5227</v>
      </c>
      <c r="G14" s="101">
        <f t="shared" si="0"/>
        <v>62724</v>
      </c>
      <c r="I14" s="31"/>
    </row>
    <row r="15" spans="1:9">
      <c r="D15" s="16"/>
      <c r="E15" s="16"/>
      <c r="F15" s="27" t="s">
        <v>2633</v>
      </c>
      <c r="G15" s="40">
        <f>SUM(G8:G14)</f>
        <v>1073320</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+RENDIMIENTOS!$C$40</f>
        <v>3</v>
      </c>
      <c r="G19" s="34">
        <f>ROUND(D19/F19,0)</f>
        <v>8280</v>
      </c>
    </row>
    <row r="20" spans="1:9">
      <c r="B20" s="12"/>
      <c r="C20" s="13"/>
      <c r="D20" s="15"/>
      <c r="E20" s="15"/>
      <c r="F20" s="20"/>
      <c r="G20" s="19"/>
    </row>
    <row r="21" spans="1:9">
      <c r="B21" s="12"/>
      <c r="C21" s="13"/>
      <c r="D21" s="15"/>
      <c r="E21" s="15"/>
      <c r="F21" s="20"/>
      <c r="G21" s="19"/>
    </row>
    <row r="22" spans="1:9">
      <c r="D22" s="16"/>
      <c r="E22" s="16"/>
      <c r="F22" s="17" t="s">
        <v>2633</v>
      </c>
      <c r="G22" s="35">
        <f>SUM(G19:G21)</f>
        <v>8280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+SUM(E8:E14)</f>
        <v>11.127500000000001</v>
      </c>
      <c r="E26" s="96"/>
      <c r="F26" s="120">
        <f>VLOOKUP(A26,Transporte[],7,FALSE)</f>
        <v>206</v>
      </c>
      <c r="G26" s="33">
        <f>D26*F26</f>
        <v>2292.2650000000003</v>
      </c>
    </row>
    <row r="27" spans="1:9" ht="13.15" customHeight="1">
      <c r="A27" s="103">
        <v>11</v>
      </c>
      <c r="B27" s="100" t="str">
        <f>VLOOKUP(A27,Transporte[],2,FALSE)</f>
        <v>Carga Terrestre Barbacoas - Comunidades</v>
      </c>
      <c r="C27" s="25" t="s">
        <v>152</v>
      </c>
      <c r="D27" s="96">
        <f>+SUM(E8:E14)</f>
        <v>11.127500000000001</v>
      </c>
      <c r="E27" s="96"/>
      <c r="F27" s="120">
        <f>VLOOKUP(A27,Transporte[],7,FALSE)</f>
        <v>4000</v>
      </c>
      <c r="G27" s="33">
        <f>D27*F27</f>
        <v>44510.000000000007</v>
      </c>
    </row>
    <row r="28" spans="1:9" ht="13.15" customHeight="1">
      <c r="B28" s="24"/>
      <c r="C28" s="25"/>
      <c r="D28" s="26"/>
      <c r="E28" s="26"/>
      <c r="F28" s="33"/>
      <c r="G28" s="33"/>
    </row>
    <row r="29" spans="1:9">
      <c r="D29" s="16"/>
      <c r="E29" s="16"/>
      <c r="F29" s="27" t="s">
        <v>2633</v>
      </c>
      <c r="G29" s="35">
        <f>SUM(G26:G28)</f>
        <v>46802.265000000007</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f>+RENDIMIENTOS!$C$40</f>
        <v>3</v>
      </c>
      <c r="G33" s="34">
        <f>ROUND(C33*D33/F33,0)</f>
        <v>41949</v>
      </c>
      <c r="I33" s="75"/>
    </row>
    <row r="34" spans="1:9" ht="14.45">
      <c r="A34" s="103">
        <v>2</v>
      </c>
      <c r="B34" s="100" t="str">
        <f>VLOOKUP(A34,ManoObra[],2,FALSE)</f>
        <v>Ayudante</v>
      </c>
      <c r="C34" s="38">
        <f>VLOOKUP(A34,ManoObra[],7,FALSE)</f>
        <v>72655</v>
      </c>
      <c r="D34" s="20">
        <f>FP!$B$28</f>
        <v>1.61</v>
      </c>
      <c r="E34" s="20"/>
      <c r="F34" s="14">
        <f>+RENDIMIENTOS!$C$40</f>
        <v>3</v>
      </c>
      <c r="G34" s="34">
        <f>ROUND(C34*D34/F34,0)</f>
        <v>38992</v>
      </c>
      <c r="I34" s="75"/>
    </row>
    <row r="35" spans="1:9">
      <c r="D35" s="16"/>
      <c r="E35" s="16"/>
      <c r="F35" s="27" t="s">
        <v>2633</v>
      </c>
      <c r="G35" s="40">
        <f>SUM(G33:G34)</f>
        <v>80941</v>
      </c>
    </row>
    <row r="36" spans="1:9">
      <c r="D36" s="16"/>
      <c r="E36" s="16"/>
      <c r="G36" s="22"/>
    </row>
    <row r="37" spans="1:9" ht="12.75" customHeight="1">
      <c r="A37"/>
      <c r="B37"/>
      <c r="D37" s="1650" t="s">
        <v>2641</v>
      </c>
      <c r="E37" s="1654"/>
      <c r="F37" s="1651"/>
      <c r="G37" s="36">
        <f>G15+G22+G29+G35</f>
        <v>1209343.2649999999</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4B640-66F0-4D1A-9F72-48385293A0B2}">
  <sheetPr>
    <tabColor rgb="FFFF0000"/>
    <pageSetUpPr fitToPage="1"/>
  </sheetPr>
  <dimension ref="A1:I39"/>
  <sheetViews>
    <sheetView view="pageBreakPreview" topLeftCell="A19" zoomScale="80" zoomScaleNormal="100" zoomScaleSheetLayoutView="8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",'4. MR 15 KW'!A17)</f>
        <v>ITEM:  4.1.13</v>
      </c>
      <c r="C3" s="1653"/>
      <c r="D3" s="1653"/>
      <c r="E3" s="1653"/>
      <c r="F3" s="1653"/>
      <c r="G3" s="4" t="s">
        <v>2642</v>
      </c>
      <c r="H3" s="5"/>
    </row>
    <row r="4" spans="1:9" ht="78.75" customHeight="1">
      <c r="B4" s="1647" t="str">
        <f>+'4. MR 15 KW'!B17</f>
        <v>Suministro, transporte e instalación de sistema puesta a tierra con 4 varillas de cobre 5/8" x 2,4m bajante en cable de cobre desnudo calibre 2 AWG con soldadura exotérmica. Incluye barraje de puesta a tierra principal, suelo mejorado, cableado de equipotenciaciación de equipos y estructuras, bajante y electrodos</v>
      </c>
      <c r="C4" s="1648"/>
      <c r="D4" s="1649"/>
      <c r="E4" s="223"/>
      <c r="G4" s="6" t="str">
        <f>+'4. MR 15 KW'!C17</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238</v>
      </c>
      <c r="B8" s="100" t="str">
        <f>VLOOKUP(A8,Materiales[],3,FALSE)</f>
        <v>Cable Cu THHN 2 AWG</v>
      </c>
      <c r="C8" s="99" t="str">
        <f>VLOOKUP(A8,Materiales[],4,FALSE)</f>
        <v>ML</v>
      </c>
      <c r="D8" s="96">
        <v>40</v>
      </c>
      <c r="E8" s="224">
        <f>VLOOKUP(A8,Materiales[],5,FALSE)*D8</f>
        <v>14</v>
      </c>
      <c r="F8" s="101">
        <f>VLOOKUP(A8,Materiales[],6,FALSE)</f>
        <v>24380</v>
      </c>
      <c r="G8" s="101">
        <f>ROUND(D8*F8,0)</f>
        <v>975200</v>
      </c>
      <c r="I8" s="31"/>
    </row>
    <row r="9" spans="1:9" ht="14.45">
      <c r="A9" s="103">
        <v>68</v>
      </c>
      <c r="B9" s="100" t="str">
        <f>VLOOKUP(A9,Materiales[],3,FALSE)</f>
        <v>Varilla de cobre 5/8 x 2.4 m</v>
      </c>
      <c r="C9" s="99" t="str">
        <f>VLOOKUP(A9,Materiales[],4,FALSE)</f>
        <v>UN</v>
      </c>
      <c r="D9" s="96">
        <v>4</v>
      </c>
      <c r="E9" s="224">
        <f>VLOOKUP(A9,Materiales[],5,FALSE)*D9</f>
        <v>12.28</v>
      </c>
      <c r="F9" s="101">
        <f>VLOOKUP(A9,Materiales[],6,FALSE)</f>
        <v>221589</v>
      </c>
      <c r="G9" s="101">
        <f t="shared" ref="G9:G14" si="0">ROUND(D9*F9,0)</f>
        <v>886356</v>
      </c>
      <c r="I9" s="31"/>
    </row>
    <row r="10" spans="1:9" ht="14.45">
      <c r="A10" s="103">
        <v>69</v>
      </c>
      <c r="B10" s="100" t="str">
        <f>VLOOKUP(A10,Materiales[],3,FALSE)</f>
        <v>Soldadura exotermina 90 gr</v>
      </c>
      <c r="C10" s="99" t="str">
        <f>VLOOKUP(A10,Materiales[],4,FALSE)</f>
        <v>UN</v>
      </c>
      <c r="D10" s="96">
        <v>16</v>
      </c>
      <c r="E10" s="224">
        <f>VLOOKUP(A10,Materiales[],5,FALSE)*D10</f>
        <v>1.44</v>
      </c>
      <c r="F10" s="101">
        <f>VLOOKUP(A10,Materiales[],6,FALSE)</f>
        <v>36932</v>
      </c>
      <c r="G10" s="101">
        <f t="shared" si="0"/>
        <v>590912</v>
      </c>
      <c r="I10" s="31"/>
    </row>
    <row r="11" spans="1:9" ht="14.45">
      <c r="A11" s="103">
        <v>71</v>
      </c>
      <c r="B11" s="100" t="str">
        <f>VLOOKUP(A11,Materiales[],3,FALSE)</f>
        <v>Terminal doble ojo #2 AWG</v>
      </c>
      <c r="C11" s="99" t="str">
        <f>VLOOKUP(A11,Materiales[],4,FALSE)</f>
        <v>UN</v>
      </c>
      <c r="D11" s="96">
        <v>2</v>
      </c>
      <c r="E11" s="224">
        <f>VLOOKUP(A11,Materiales[],5,FALSE)*D11</f>
        <v>0.02</v>
      </c>
      <c r="F11" s="101">
        <f>VLOOKUP(A11,Materiales[],6,FALSE)</f>
        <v>5635</v>
      </c>
      <c r="G11" s="101">
        <f t="shared" si="0"/>
        <v>11270</v>
      </c>
      <c r="I11" s="31"/>
    </row>
    <row r="12" spans="1:9" ht="14.45">
      <c r="A12" s="103">
        <v>72</v>
      </c>
      <c r="B12" s="100" t="str">
        <f>VLOOKUP(A12,Materiales[],3,FALSE)</f>
        <v>Caja de inspección 30x30 cm con tapa</v>
      </c>
      <c r="C12" s="99" t="str">
        <f>VLOOKUP(A12,Materiales[],4,FALSE)</f>
        <v>UN</v>
      </c>
      <c r="D12" s="96">
        <v>1</v>
      </c>
      <c r="E12" s="224">
        <f>VLOOKUP(A12,Materiales[],5,FALSE)*D12</f>
        <v>10</v>
      </c>
      <c r="F12" s="101">
        <f>VLOOKUP(A12,Materiales[],6,FALSE)</f>
        <v>126035</v>
      </c>
      <c r="G12" s="101">
        <f t="shared" si="0"/>
        <v>126035</v>
      </c>
      <c r="I12" s="31"/>
    </row>
    <row r="13" spans="1:9" ht="39.6">
      <c r="A13" s="103">
        <v>73</v>
      </c>
      <c r="B13" s="100" t="str">
        <f>VLOOKUP(A13,Materiales[],3,FALSE)</f>
        <v>Kit de barra de cobre para puesta tierra de 10 conectores con área transversal no menor a 21,14 mm2. Incluye aisladores y accesorios de sujeción</v>
      </c>
      <c r="C13" s="99" t="str">
        <f>VLOOKUP(A13,Materiales[],4,FALSE)</f>
        <v>UN</v>
      </c>
      <c r="D13" s="96">
        <v>2</v>
      </c>
      <c r="E13" s="224">
        <f>VLOOKUP(A13,Materiales[],5,FALSE)*D13</f>
        <v>1</v>
      </c>
      <c r="F13" s="101">
        <f>VLOOKUP(A13,Materiales[],6,FALSE)</f>
        <v>52759</v>
      </c>
      <c r="G13" s="101">
        <f t="shared" si="0"/>
        <v>105518</v>
      </c>
      <c r="I13" s="31"/>
    </row>
    <row r="14" spans="1:9" ht="14.45">
      <c r="A14" s="103">
        <v>239</v>
      </c>
      <c r="B14" s="100" t="str">
        <f>VLOOKUP(A14,Materiales[],3,FALSE)</f>
        <v>Cable Cu THHN 1/0 AWG</v>
      </c>
      <c r="C14" s="99" t="str">
        <f>VLOOKUP(A14,Materiales[],4,FALSE)</f>
        <v>ML</v>
      </c>
      <c r="D14" s="228">
        <f>7.35+2.625+2.1</f>
        <v>12.074999999999999</v>
      </c>
      <c r="E14" s="224">
        <f>VLOOKUP(A14,Materiales[],5,FALSE)*D14</f>
        <v>6.6170999999999998</v>
      </c>
      <c r="F14" s="101">
        <f>VLOOKUP(A14,Materiales[],6,FALSE)</f>
        <v>43470</v>
      </c>
      <c r="G14" s="101">
        <f t="shared" si="0"/>
        <v>524900</v>
      </c>
      <c r="I14" s="31"/>
    </row>
    <row r="15" spans="1:9">
      <c r="D15" s="16"/>
      <c r="E15" s="16"/>
      <c r="F15" s="27" t="s">
        <v>2633</v>
      </c>
      <c r="G15" s="40">
        <f>SUM(G8:G14)</f>
        <v>3220191</v>
      </c>
    </row>
    <row r="17" spans="1:9">
      <c r="B17" s="18" t="s">
        <v>2634</v>
      </c>
      <c r="G17" s="37"/>
    </row>
    <row r="18" spans="1:9">
      <c r="A18" s="97" t="s">
        <v>1086</v>
      </c>
      <c r="B18" s="98" t="s">
        <v>17</v>
      </c>
      <c r="C18" s="11" t="s">
        <v>1891</v>
      </c>
      <c r="D18" s="11" t="s">
        <v>2635</v>
      </c>
      <c r="E18" s="11"/>
      <c r="F18" s="11" t="s">
        <v>1200</v>
      </c>
      <c r="G18" s="11" t="s">
        <v>2421</v>
      </c>
    </row>
    <row r="19" spans="1:9" ht="14.45">
      <c r="A19" s="103">
        <v>1</v>
      </c>
      <c r="B19" s="100" t="str">
        <f>VLOOKUP(A19,Equip.Herram[],2,FALSE)</f>
        <v>Herramienta menor</v>
      </c>
      <c r="C19" s="13" t="str">
        <f>VLOOKUP(A19,Equip.Herram[],3,FALSE)</f>
        <v>UN</v>
      </c>
      <c r="D19" s="34">
        <f>VLOOKUP(A19,Equip.Herram[],4,FALSE)</f>
        <v>24840</v>
      </c>
      <c r="E19" s="34"/>
      <c r="F19" s="14">
        <f>+RENDIMIENTOS!$C$43</f>
        <v>2</v>
      </c>
      <c r="G19" s="34">
        <f>ROUND(D19/F19,0)</f>
        <v>12420</v>
      </c>
    </row>
    <row r="20" spans="1:9">
      <c r="B20" s="12"/>
      <c r="C20" s="13"/>
      <c r="D20" s="15"/>
      <c r="E20" s="15"/>
      <c r="F20" s="20"/>
      <c r="G20" s="19"/>
    </row>
    <row r="21" spans="1:9">
      <c r="B21" s="12"/>
      <c r="C21" s="13"/>
      <c r="D21" s="15"/>
      <c r="E21" s="15"/>
      <c r="F21" s="20"/>
      <c r="G21" s="19"/>
    </row>
    <row r="22" spans="1:9">
      <c r="D22" s="16"/>
      <c r="E22" s="16"/>
      <c r="F22" s="17" t="s">
        <v>2633</v>
      </c>
      <c r="G22" s="35">
        <f>SUM(G19:G21)</f>
        <v>12420</v>
      </c>
    </row>
    <row r="23" spans="1:9">
      <c r="D23" s="16"/>
      <c r="E23" s="16"/>
      <c r="F23" s="16"/>
      <c r="G23" s="21"/>
    </row>
    <row r="24" spans="1:9">
      <c r="B24" s="9" t="s">
        <v>2636</v>
      </c>
      <c r="G24" s="22"/>
    </row>
    <row r="25" spans="1:9">
      <c r="A25" s="97" t="s">
        <v>1086</v>
      </c>
      <c r="B25" s="10" t="s">
        <v>17</v>
      </c>
      <c r="C25" s="11" t="s">
        <v>48</v>
      </c>
      <c r="D25" s="11" t="s">
        <v>2643</v>
      </c>
      <c r="E25" s="11"/>
      <c r="F25" s="11" t="s">
        <v>2644</v>
      </c>
      <c r="G25" s="23" t="s">
        <v>2421</v>
      </c>
      <c r="I25" s="37"/>
    </row>
    <row r="26" spans="1:9" ht="26.45" customHeight="1">
      <c r="A26" s="103">
        <v>1</v>
      </c>
      <c r="B26" s="100" t="str">
        <f>VLOOKUP(A26,Transporte[],2,FALSE)</f>
        <v>Carga terrestre Cali - Barbacoas</v>
      </c>
      <c r="C26" s="25" t="s">
        <v>152</v>
      </c>
      <c r="D26" s="96">
        <f>+SUM(E8:E14)</f>
        <v>45.357100000000003</v>
      </c>
      <c r="E26" s="96"/>
      <c r="F26" s="120">
        <f>VLOOKUP(A26,Transporte[],7,FALSE)</f>
        <v>206</v>
      </c>
      <c r="G26" s="33">
        <f>D26*F26</f>
        <v>9343.5626000000011</v>
      </c>
    </row>
    <row r="27" spans="1:9" ht="13.15" customHeight="1">
      <c r="A27" s="103">
        <v>11</v>
      </c>
      <c r="B27" s="100" t="str">
        <f>VLOOKUP(A27,Transporte[],2,FALSE)</f>
        <v>Carga Terrestre Barbacoas - Comunidades</v>
      </c>
      <c r="C27" s="25" t="s">
        <v>152</v>
      </c>
      <c r="D27" s="96">
        <f>+SUM(E8:E14)</f>
        <v>45.357100000000003</v>
      </c>
      <c r="E27" s="96"/>
      <c r="F27" s="120">
        <f>VLOOKUP(A27,Transporte[],7,FALSE)</f>
        <v>4000</v>
      </c>
      <c r="G27" s="33">
        <f>D27*F27</f>
        <v>181428.40000000002</v>
      </c>
    </row>
    <row r="28" spans="1:9" ht="13.15" customHeight="1">
      <c r="B28" s="24"/>
      <c r="C28" s="25"/>
      <c r="D28" s="26"/>
      <c r="E28" s="26"/>
      <c r="F28" s="33"/>
      <c r="G28" s="33"/>
    </row>
    <row r="29" spans="1:9">
      <c r="D29" s="16"/>
      <c r="E29" s="16"/>
      <c r="F29" s="27" t="s">
        <v>2633</v>
      </c>
      <c r="G29" s="35">
        <f>SUM(G26:G28)</f>
        <v>190771.96260000003</v>
      </c>
    </row>
    <row r="30" spans="1:9">
      <c r="D30" s="16"/>
      <c r="E30" s="16"/>
      <c r="G30" s="21"/>
    </row>
    <row r="31" spans="1:9">
      <c r="B31" s="9" t="s">
        <v>2638</v>
      </c>
      <c r="D31" s="28"/>
      <c r="E31" s="28"/>
      <c r="F31" s="29"/>
      <c r="G31" s="22"/>
    </row>
    <row r="32" spans="1:9" s="16" customFormat="1">
      <c r="A32" s="97" t="s">
        <v>1086</v>
      </c>
      <c r="B32" s="10" t="s">
        <v>17</v>
      </c>
      <c r="C32" s="11" t="s">
        <v>2639</v>
      </c>
      <c r="D32" s="11" t="s">
        <v>2640</v>
      </c>
      <c r="E32" s="11"/>
      <c r="F32" s="11" t="s">
        <v>1200</v>
      </c>
      <c r="G32" s="23" t="s">
        <v>2421</v>
      </c>
    </row>
    <row r="33" spans="1:9" ht="14.45">
      <c r="A33" s="103">
        <v>1</v>
      </c>
      <c r="B33" s="100" t="str">
        <f>VLOOKUP(A33,ManoObra[],2,FALSE)</f>
        <v>Electricista</v>
      </c>
      <c r="C33" s="38">
        <f>VLOOKUP(A33,ManoObra[],7,FALSE)</f>
        <v>78165</v>
      </c>
      <c r="D33" s="20">
        <f>FP!$B$28</f>
        <v>1.61</v>
      </c>
      <c r="E33" s="20"/>
      <c r="F33" s="14">
        <f>+RENDIMIENTOS!$C$43</f>
        <v>2</v>
      </c>
      <c r="G33" s="34">
        <f>ROUND(C33*D33/F33,0)</f>
        <v>62923</v>
      </c>
      <c r="I33" s="75"/>
    </row>
    <row r="34" spans="1:9" ht="14.45">
      <c r="A34" s="103">
        <v>2</v>
      </c>
      <c r="B34" s="100" t="str">
        <f>VLOOKUP(A34,ManoObra[],2,FALSE)</f>
        <v>Ayudante</v>
      </c>
      <c r="C34" s="38">
        <f>VLOOKUP(A34,ManoObra[],7,FALSE)</f>
        <v>72655</v>
      </c>
      <c r="D34" s="20">
        <f>FP!$B$28</f>
        <v>1.61</v>
      </c>
      <c r="E34" s="20"/>
      <c r="F34" s="14">
        <f>+RENDIMIENTOS!$C$43</f>
        <v>2</v>
      </c>
      <c r="G34" s="34">
        <f>ROUND(C34*D34/F34,0)</f>
        <v>58487</v>
      </c>
      <c r="I34" s="75"/>
    </row>
    <row r="35" spans="1:9">
      <c r="D35" s="16"/>
      <c r="E35" s="16"/>
      <c r="F35" s="27" t="s">
        <v>2633</v>
      </c>
      <c r="G35" s="40">
        <f>SUM(G33:G34)</f>
        <v>121410</v>
      </c>
    </row>
    <row r="36" spans="1:9">
      <c r="D36" s="16"/>
      <c r="E36" s="16"/>
      <c r="G36" s="22"/>
    </row>
    <row r="37" spans="1:9" ht="12.75" customHeight="1">
      <c r="A37"/>
      <c r="B37"/>
      <c r="D37" s="1650" t="s">
        <v>2641</v>
      </c>
      <c r="E37" s="1654"/>
      <c r="F37" s="1651"/>
      <c r="G37" s="36">
        <f>G15+G22+G29+G35</f>
        <v>3544792.9626000002</v>
      </c>
    </row>
    <row r="38" spans="1:9">
      <c r="A38" s="275" t="s">
        <v>99</v>
      </c>
      <c r="B38" s="275" t="s">
        <v>100</v>
      </c>
      <c r="D38" s="16"/>
      <c r="E38" s="16"/>
      <c r="F38" s="8"/>
      <c r="G38" s="39"/>
    </row>
    <row r="39" spans="1:9">
      <c r="A39" s="276"/>
      <c r="B39" s="275" t="s">
        <v>101</v>
      </c>
    </row>
  </sheetData>
  <mergeCells count="4">
    <mergeCell ref="B1:G1"/>
    <mergeCell ref="B3:F3"/>
    <mergeCell ref="B4:D4"/>
    <mergeCell ref="D37:F37"/>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tabColor theme="0" tint="-0.14999847407452621"/>
    <pageSetUpPr fitToPage="1"/>
  </sheetPr>
  <dimension ref="A1:I34"/>
  <sheetViews>
    <sheetView view="pageBreakPreview" zoomScale="60" zoomScaleNormal="10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7.85546875" style="3" bestFit="1"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",'PRES GENERAL AWA'!A40)</f>
        <v>ITEM:  5.1</v>
      </c>
      <c r="C3" s="1653"/>
      <c r="D3" s="1653"/>
      <c r="E3" s="1653"/>
      <c r="F3" s="1653"/>
      <c r="G3" s="4" t="s">
        <v>2642</v>
      </c>
      <c r="H3" s="5"/>
    </row>
    <row r="4" spans="1:9" ht="79.5" customHeight="1">
      <c r="B4" s="1647" t="str">
        <f>+'PRES GENERAL AWA'!B40</f>
        <v>Sistema de gestión y recaudo central</v>
      </c>
      <c r="C4" s="1648"/>
      <c r="D4" s="1649"/>
      <c r="E4" s="223"/>
      <c r="G4" s="6" t="str">
        <f>+'PRES GENERAL AWA'!C40</f>
        <v>GB</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197</v>
      </c>
      <c r="B8" s="100" t="str">
        <f>VLOOKUP(A8,Materiales[],3,FALSE)</f>
        <v>Aplicativo Captura Datalogger (Datasol)</v>
      </c>
      <c r="C8" s="99" t="str">
        <f>VLOOKUP(A8,Materiales[],4,FALSE)</f>
        <v>UN</v>
      </c>
      <c r="D8" s="96">
        <v>8</v>
      </c>
      <c r="E8" s="224">
        <f>VLOOKUP(A8,Materiales[],5,FALSE)*D8</f>
        <v>0</v>
      </c>
      <c r="F8" s="101">
        <f>VLOOKUP(A8,Materiales[],6,FALSE)</f>
        <v>10454545</v>
      </c>
      <c r="G8" s="101">
        <f>ROUND(D8*F8,0)</f>
        <v>83636360</v>
      </c>
      <c r="I8" s="31"/>
    </row>
    <row r="9" spans="1:9" ht="14.45">
      <c r="A9" s="103">
        <v>198</v>
      </c>
      <c r="B9" s="100" t="str">
        <f>VLOOKUP(A9,Materiales[],3,FALSE)</f>
        <v>Servidor (Pantalla-Teclado-Mouse)</v>
      </c>
      <c r="C9" s="99" t="str">
        <f>VLOOKUP(A9,Materiales[],4,FALSE)</f>
        <v>UN</v>
      </c>
      <c r="D9" s="96">
        <v>2</v>
      </c>
      <c r="E9" s="224">
        <f>VLOOKUP(A9,Materiales[],5,FALSE)*D9</f>
        <v>30</v>
      </c>
      <c r="F9" s="101">
        <f>VLOOKUP(A9,Materiales[],6,FALSE)</f>
        <v>9220909</v>
      </c>
      <c r="G9" s="101">
        <f>ROUND(D9*F9,0)</f>
        <v>18441818</v>
      </c>
      <c r="I9" s="31"/>
    </row>
    <row r="10" spans="1:9" ht="14.45">
      <c r="A10" s="103">
        <v>199</v>
      </c>
      <c r="B10" s="100" t="str">
        <f>VLOOKUP(A10,Materiales[],3,FALSE)</f>
        <v>UPS  Servidor</v>
      </c>
      <c r="C10" s="99" t="str">
        <f>VLOOKUP(A10,Materiales[],4,FALSE)</f>
        <v>UN</v>
      </c>
      <c r="D10" s="96">
        <v>2</v>
      </c>
      <c r="E10" s="224">
        <f>VLOOKUP(A10,Materiales[],5,FALSE)*D10</f>
        <v>40</v>
      </c>
      <c r="F10" s="101">
        <f>VLOOKUP(A10,Materiales[],6,FALSE)</f>
        <v>1061136</v>
      </c>
      <c r="G10" s="101">
        <f t="shared" ref="G10" si="0">ROUND(D10*F10,0)</f>
        <v>2122272</v>
      </c>
      <c r="I10" s="31"/>
    </row>
    <row r="11" spans="1:9">
      <c r="D11" s="16"/>
      <c r="E11" s="16"/>
      <c r="F11" s="27" t="s">
        <v>2633</v>
      </c>
      <c r="G11" s="40">
        <f>SUM(G8:G10)</f>
        <v>104200450</v>
      </c>
    </row>
    <row r="13" spans="1:9">
      <c r="B13" s="18" t="s">
        <v>2634</v>
      </c>
      <c r="G13" s="37"/>
    </row>
    <row r="14" spans="1:9">
      <c r="A14" s="97" t="s">
        <v>1086</v>
      </c>
      <c r="B14" s="98" t="s">
        <v>17</v>
      </c>
      <c r="C14" s="11" t="s">
        <v>1891</v>
      </c>
      <c r="D14" s="11" t="s">
        <v>2635</v>
      </c>
      <c r="E14" s="11"/>
      <c r="F14" s="11" t="s">
        <v>1200</v>
      </c>
      <c r="G14" s="11" t="s">
        <v>2421</v>
      </c>
    </row>
    <row r="15" spans="1:9" ht="14.45">
      <c r="A15" s="103">
        <v>1</v>
      </c>
      <c r="B15" s="100" t="str">
        <f>VLOOKUP(A15,Equip.Herram[],2,FALSE)</f>
        <v>Herramienta menor</v>
      </c>
      <c r="C15" s="13" t="str">
        <f>VLOOKUP(A15,Equip.Herram[],3,FALSE)</f>
        <v>UN</v>
      </c>
      <c r="D15" s="34">
        <f>VLOOKUP(A15,Equip.Herram[],4,FALSE)</f>
        <v>24840</v>
      </c>
      <c r="E15" s="34"/>
      <c r="F15" s="14">
        <f>+RENDIMIENTOS!$C$48</f>
        <v>3</v>
      </c>
      <c r="G15" s="34">
        <f>ROUND(D15/F15,0)</f>
        <v>8280</v>
      </c>
    </row>
    <row r="16" spans="1:9" ht="14.45">
      <c r="A16" s="103"/>
      <c r="B16" s="100"/>
      <c r="C16" s="13"/>
      <c r="D16" s="34"/>
      <c r="E16" s="34"/>
      <c r="F16" s="14"/>
      <c r="G16" s="34"/>
    </row>
    <row r="17" spans="1:9">
      <c r="B17" s="12"/>
      <c r="C17" s="13"/>
      <c r="D17" s="15"/>
      <c r="E17" s="15"/>
      <c r="F17" s="20"/>
      <c r="G17" s="19"/>
    </row>
    <row r="18" spans="1:9">
      <c r="D18" s="16"/>
      <c r="E18" s="16"/>
      <c r="F18" s="17" t="s">
        <v>2633</v>
      </c>
      <c r="G18" s="35">
        <f>SUM(G15:G17)</f>
        <v>8280</v>
      </c>
    </row>
    <row r="19" spans="1:9">
      <c r="D19" s="16"/>
      <c r="E19" s="16"/>
      <c r="F19" s="16"/>
      <c r="G19" s="21"/>
    </row>
    <row r="20" spans="1:9">
      <c r="B20" s="9" t="s">
        <v>2636</v>
      </c>
      <c r="G20" s="22"/>
    </row>
    <row r="21" spans="1:9">
      <c r="A21" s="97" t="s">
        <v>1086</v>
      </c>
      <c r="B21" s="10" t="s">
        <v>17</v>
      </c>
      <c r="C21" s="11" t="s">
        <v>48</v>
      </c>
      <c r="D21" s="11" t="s">
        <v>2643</v>
      </c>
      <c r="E21" s="11"/>
      <c r="F21" s="11" t="s">
        <v>2644</v>
      </c>
      <c r="G21" s="23" t="s">
        <v>2421</v>
      </c>
      <c r="I21" s="37"/>
    </row>
    <row r="22" spans="1:9" ht="26.45" customHeight="1">
      <c r="A22" s="103">
        <v>1</v>
      </c>
      <c r="B22" s="100" t="str">
        <f>VLOOKUP(A22,Transporte[],2,FALSE)</f>
        <v>Carga terrestre Cali - Barbacoas</v>
      </c>
      <c r="C22" s="25" t="s">
        <v>152</v>
      </c>
      <c r="D22" s="228">
        <f>+SUM(E8:E10)</f>
        <v>70</v>
      </c>
      <c r="E22" s="96"/>
      <c r="F22" s="120">
        <f>VLOOKUP(A22,Transporte[],7,FALSE)</f>
        <v>206</v>
      </c>
      <c r="G22" s="33">
        <f>D22*F22</f>
        <v>14420</v>
      </c>
    </row>
    <row r="23" spans="1:9" ht="13.15" customHeight="1">
      <c r="A23" s="103">
        <v>3</v>
      </c>
      <c r="B23" s="100" t="str">
        <f>VLOOKUP(A23,Transporte[],2,FALSE)</f>
        <v>Carga helicoptero Barbacoas - Comunidades</v>
      </c>
      <c r="C23" s="25" t="s">
        <v>152</v>
      </c>
      <c r="D23" s="228">
        <f>+SUM(E8:E10)</f>
        <v>70</v>
      </c>
      <c r="E23" s="96"/>
      <c r="F23" s="120">
        <f>VLOOKUP(A23,Transporte[],7,FALSE)</f>
        <v>17156.719324002574</v>
      </c>
      <c r="G23" s="33">
        <f>D23*F23</f>
        <v>1200970.3526801802</v>
      </c>
    </row>
    <row r="24" spans="1:9">
      <c r="D24" s="16"/>
      <c r="E24" s="16"/>
      <c r="F24" s="27" t="s">
        <v>2633</v>
      </c>
      <c r="G24" s="35">
        <f>SUM(G22:G23)</f>
        <v>1215390.3526801802</v>
      </c>
    </row>
    <row r="25" spans="1:9">
      <c r="D25" s="16"/>
      <c r="E25" s="16"/>
      <c r="G25" s="21"/>
    </row>
    <row r="26" spans="1:9">
      <c r="B26" s="9" t="s">
        <v>2638</v>
      </c>
      <c r="D26" s="28"/>
      <c r="E26" s="28"/>
      <c r="F26" s="29"/>
      <c r="G26" s="22"/>
    </row>
    <row r="27" spans="1:9" s="16" customFormat="1">
      <c r="A27" s="97" t="s">
        <v>1086</v>
      </c>
      <c r="B27" s="10" t="s">
        <v>17</v>
      </c>
      <c r="C27" s="11" t="s">
        <v>2639</v>
      </c>
      <c r="D27" s="11" t="s">
        <v>2640</v>
      </c>
      <c r="E27" s="11"/>
      <c r="F27" s="11" t="s">
        <v>1200</v>
      </c>
      <c r="G27" s="23" t="s">
        <v>2421</v>
      </c>
    </row>
    <row r="28" spans="1:9" ht="14.45">
      <c r="A28" s="103">
        <v>1</v>
      </c>
      <c r="B28" s="100" t="str">
        <f>VLOOKUP(A28,ManoObra[],2,FALSE)</f>
        <v>Electricista</v>
      </c>
      <c r="C28" s="38">
        <f>VLOOKUP(A28,ManoObra[],7,FALSE)</f>
        <v>78165</v>
      </c>
      <c r="D28" s="20">
        <f>FP!$B$28</f>
        <v>1.61</v>
      </c>
      <c r="E28" s="20"/>
      <c r="F28" s="14">
        <f>+RENDIMIENTOS!$C$50</f>
        <v>3</v>
      </c>
      <c r="G28" s="34">
        <f>ROUND(C28*D28/F28,0)</f>
        <v>41949</v>
      </c>
      <c r="I28" s="75"/>
    </row>
    <row r="29" spans="1:9" ht="14.45">
      <c r="A29" s="103">
        <v>2</v>
      </c>
      <c r="B29" s="100" t="str">
        <f>VLOOKUP(A29,ManoObra[],2,FALSE)</f>
        <v>Ayudante</v>
      </c>
      <c r="C29" s="38">
        <f>VLOOKUP(A29,ManoObra[],7,FALSE)</f>
        <v>72655</v>
      </c>
      <c r="D29" s="20">
        <f>FP!$B$28</f>
        <v>1.61</v>
      </c>
      <c r="E29" s="20"/>
      <c r="F29" s="14">
        <f>+RENDIMIENTOS!$C$50</f>
        <v>3</v>
      </c>
      <c r="G29" s="34">
        <f>ROUND(C29*D29/F29,0)</f>
        <v>38992</v>
      </c>
    </row>
    <row r="30" spans="1:9">
      <c r="D30" s="16"/>
      <c r="E30" s="16"/>
      <c r="F30" s="27" t="s">
        <v>2633</v>
      </c>
      <c r="G30" s="40">
        <f>SUM(G28:G29)</f>
        <v>80941</v>
      </c>
    </row>
    <row r="31" spans="1:9">
      <c r="D31" s="16"/>
      <c r="E31" s="16"/>
      <c r="G31" s="22"/>
    </row>
    <row r="32" spans="1:9" ht="12.75" customHeight="1">
      <c r="A32"/>
      <c r="B32"/>
      <c r="D32" s="1650" t="s">
        <v>2641</v>
      </c>
      <c r="E32" s="1654"/>
      <c r="F32" s="1651"/>
      <c r="G32" s="36">
        <f>G11+G18+G24+G30</f>
        <v>105505061.35268018</v>
      </c>
    </row>
    <row r="33" spans="1:7">
      <c r="A33" s="275" t="s">
        <v>99</v>
      </c>
      <c r="B33" s="275" t="s">
        <v>100</v>
      </c>
      <c r="D33" s="16"/>
      <c r="E33" s="16"/>
      <c r="F33" s="8"/>
      <c r="G33" s="39"/>
    </row>
    <row r="34" spans="1:7">
      <c r="A34" s="276"/>
      <c r="B34" s="275" t="s">
        <v>101</v>
      </c>
    </row>
  </sheetData>
  <mergeCells count="4">
    <mergeCell ref="B1:G1"/>
    <mergeCell ref="B3:F3"/>
    <mergeCell ref="B4:D4"/>
    <mergeCell ref="D32:F32"/>
  </mergeCells>
  <printOptions horizontalCentered="1"/>
  <pageMargins left="0.70866141732283472" right="0.70866141732283472" top="1.5748031496062993" bottom="0.98425196850393704" header="0.98425196850393704" footer="0.51181102362204722"/>
  <pageSetup scale="75" orientation="portrait" r:id="rId1"/>
  <headerFooter alignWithMargins="0">
    <oddHeader xml:space="preserve">&amp;C&amp;"Arial,Negrita"&amp;12ANÁLISIS DE PRECIOS UNITARIOS
</oddHeader>
  </headerFooter>
  <drawing r:id="rId2"/>
  <legacyDrawing r:id="rId3"/>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tabColor theme="0" tint="-0.14999847407452621"/>
    <pageSetUpPr fitToPage="1"/>
  </sheetPr>
  <dimension ref="A1:I47"/>
  <sheetViews>
    <sheetView view="pageBreakPreview" topLeftCell="A16" zoomScale="80" zoomScaleNormal="100" zoomScaleSheetLayoutView="8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",'PRES GENERAL AWA'!A42)</f>
        <v>ITEM:  7.1</v>
      </c>
      <c r="C3" s="1653"/>
      <c r="D3" s="1653"/>
      <c r="E3" s="1653"/>
      <c r="F3" s="1653"/>
      <c r="G3" s="4" t="s">
        <v>2642</v>
      </c>
      <c r="H3" s="5"/>
    </row>
    <row r="4" spans="1:9" ht="142.15" customHeight="1">
      <c r="B4" s="1647" t="s">
        <v>2213</v>
      </c>
      <c r="C4" s="1648"/>
      <c r="D4" s="1649"/>
      <c r="E4" s="223"/>
      <c r="G4" s="6" t="str">
        <f>+'PRES GENERAL AWA'!C42</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118</v>
      </c>
      <c r="B8" s="100" t="str">
        <f>VLOOKUP(A8,Materiales[],3,FALSE)</f>
        <v>Tablero de distribución 1Ø - 3H de 4 circuitos</v>
      </c>
      <c r="C8" s="99" t="str">
        <f>VLOOKUP(A8,Materiales[],4,FALSE)</f>
        <v>UN</v>
      </c>
      <c r="D8" s="96">
        <v>1</v>
      </c>
      <c r="E8" s="224">
        <f>VLOOKUP(A8,Materiales[],5,FALSE)*D8</f>
        <v>1.21</v>
      </c>
      <c r="F8" s="101">
        <f>VLOOKUP(A8,Materiales[],6,FALSE)</f>
        <v>41817</v>
      </c>
      <c r="G8" s="101">
        <f>ROUND(D8*F8,0)</f>
        <v>41817</v>
      </c>
      <c r="I8" s="31"/>
    </row>
    <row r="9" spans="1:9" ht="26.45">
      <c r="A9" s="103">
        <v>119</v>
      </c>
      <c r="B9" s="100" t="str">
        <f>VLOOKUP(A9,Materiales[],3,FALSE)</f>
        <v>Interruptor termomagnético enchufable 1 x 20 A, 120 VAC - 10 KA</v>
      </c>
      <c r="C9" s="99" t="str">
        <f>VLOOKUP(A9,Materiales[],4,FALSE)</f>
        <v>UN</v>
      </c>
      <c r="D9" s="96">
        <v>2</v>
      </c>
      <c r="E9" s="224">
        <f>VLOOKUP(A9,Materiales[],5,FALSE)*D9</f>
        <v>0.48</v>
      </c>
      <c r="F9" s="101">
        <f>VLOOKUP(A9,Materiales[],6,FALSE)</f>
        <v>14795</v>
      </c>
      <c r="G9" s="101">
        <f t="shared" ref="G9:G16" si="0">ROUND(D9*F9,0)</f>
        <v>29590</v>
      </c>
      <c r="I9" s="31"/>
    </row>
    <row r="10" spans="1:9" ht="14.45">
      <c r="A10" s="103">
        <v>120</v>
      </c>
      <c r="B10" s="100" t="str">
        <f>VLOOKUP(A10,Materiales[],3,FALSE)</f>
        <v>Caja PVC 4" x 4" con tapa lisa</v>
      </c>
      <c r="C10" s="99" t="str">
        <f>VLOOKUP(A10,Materiales[],4,FALSE)</f>
        <v>UN</v>
      </c>
      <c r="D10" s="96">
        <v>2</v>
      </c>
      <c r="E10" s="224">
        <f>VLOOKUP(A10,Materiales[],5,FALSE)*D10</f>
        <v>0.13600000000000001</v>
      </c>
      <c r="F10" s="101">
        <f>VLOOKUP(A10,Materiales[],6,FALSE)</f>
        <v>1862</v>
      </c>
      <c r="G10" s="101">
        <f t="shared" si="0"/>
        <v>3724</v>
      </c>
      <c r="I10" s="31"/>
    </row>
    <row r="11" spans="1:9" ht="14.45">
      <c r="A11" s="103">
        <v>121</v>
      </c>
      <c r="B11" s="100" t="str">
        <f>VLOOKUP(A11,Materiales[],3,FALSE)</f>
        <v>Plafón de losa</v>
      </c>
      <c r="C11" s="99" t="str">
        <f>VLOOKUP(A11,Materiales[],4,FALSE)</f>
        <v>UN</v>
      </c>
      <c r="D11" s="96">
        <v>4</v>
      </c>
      <c r="E11" s="224">
        <f>VLOOKUP(A11,Materiales[],5,FALSE)*D11</f>
        <v>0.23599999999999999</v>
      </c>
      <c r="F11" s="101">
        <f>VLOOKUP(A11,Materiales[],6,FALSE)</f>
        <v>3161</v>
      </c>
      <c r="G11" s="101">
        <f t="shared" si="0"/>
        <v>12644</v>
      </c>
      <c r="I11" s="31"/>
    </row>
    <row r="12" spans="1:9" ht="14.45">
      <c r="A12" s="103">
        <v>122</v>
      </c>
      <c r="B12" s="100" t="str">
        <f>VLOOKUP(A12,Materiales[],3,FALSE)</f>
        <v>Interruptor sencillo</v>
      </c>
      <c r="C12" s="99" t="str">
        <f>VLOOKUP(A12,Materiales[],4,FALSE)</f>
        <v>UN</v>
      </c>
      <c r="D12" s="96">
        <v>4</v>
      </c>
      <c r="E12" s="224">
        <f>VLOOKUP(A12,Materiales[],5,FALSE)*D12</f>
        <v>0.12</v>
      </c>
      <c r="F12" s="101">
        <f>VLOOKUP(A12,Materiales[],6,FALSE)</f>
        <v>6793</v>
      </c>
      <c r="G12" s="101">
        <f t="shared" si="0"/>
        <v>27172</v>
      </c>
      <c r="I12" s="31"/>
    </row>
    <row r="13" spans="1:9" ht="14.45">
      <c r="A13" s="103">
        <v>123</v>
      </c>
      <c r="B13" s="100" t="str">
        <f>VLOOKUP(A13,Materiales[],3,FALSE)</f>
        <v>Conector tipo resorte No 12 AWG</v>
      </c>
      <c r="C13" s="99" t="str">
        <f>VLOOKUP(A13,Materiales[],4,FALSE)</f>
        <v>UN</v>
      </c>
      <c r="D13" s="96">
        <v>21</v>
      </c>
      <c r="E13" s="224">
        <f>VLOOKUP(A13,Materiales[],5,FALSE)*D13</f>
        <v>0.21</v>
      </c>
      <c r="F13" s="101">
        <f>VLOOKUP(A13,Materiales[],6,FALSE)</f>
        <v>776</v>
      </c>
      <c r="G13" s="101">
        <f t="shared" si="0"/>
        <v>16296</v>
      </c>
      <c r="I13" s="31"/>
    </row>
    <row r="14" spans="1:9" ht="14.45">
      <c r="A14" s="103">
        <v>124</v>
      </c>
      <c r="B14" s="100" t="str">
        <f>VLOOKUP(A14,Materiales[],3,FALSE)</f>
        <v>Cable Cu THHN 12 AWG</v>
      </c>
      <c r="C14" s="99" t="str">
        <f>VLOOKUP(A14,Materiales[],4,FALSE)</f>
        <v>ML</v>
      </c>
      <c r="D14" s="96">
        <v>105</v>
      </c>
      <c r="E14" s="224">
        <f>VLOOKUP(A14,Materiales[],5,FALSE)*D14</f>
        <v>3.5700000000000003</v>
      </c>
      <c r="F14" s="101">
        <f>VLOOKUP(A14,Materiales[],6,FALSE)</f>
        <v>2653</v>
      </c>
      <c r="G14" s="101">
        <f t="shared" si="0"/>
        <v>278565</v>
      </c>
      <c r="I14" s="31"/>
    </row>
    <row r="15" spans="1:9" ht="14.45">
      <c r="A15" s="103">
        <v>125</v>
      </c>
      <c r="B15" s="100" t="str">
        <f>VLOOKUP(A15,Materiales[],3,FALSE)</f>
        <v>Tornillo metálico galvanizado 1/4" x 1" con arandela</v>
      </c>
      <c r="C15" s="99" t="str">
        <f>VLOOKUP(A15,Materiales[],4,FALSE)</f>
        <v>UN</v>
      </c>
      <c r="D15" s="96">
        <v>80</v>
      </c>
      <c r="E15" s="224">
        <f>VLOOKUP(A15,Materiales[],5,FALSE)*D15</f>
        <v>0.08</v>
      </c>
      <c r="F15" s="101">
        <f>VLOOKUP(A15,Materiales[],6,FALSE)</f>
        <v>466</v>
      </c>
      <c r="G15" s="101">
        <f t="shared" si="0"/>
        <v>37280</v>
      </c>
      <c r="I15" s="31"/>
    </row>
    <row r="16" spans="1:9" ht="14.45">
      <c r="A16" s="103">
        <v>126</v>
      </c>
      <c r="B16" s="100" t="str">
        <f>VLOOKUP(A16,Materiales[],3,FALSE)</f>
        <v>Caja PVC Octagonal</v>
      </c>
      <c r="C16" s="99" t="str">
        <f>VLOOKUP(A16,Materiales[],4,FALSE)</f>
        <v>UN</v>
      </c>
      <c r="D16" s="96">
        <v>4</v>
      </c>
      <c r="E16" s="224">
        <f>VLOOKUP(A16,Materiales[],5,FALSE)*D16</f>
        <v>0.2</v>
      </c>
      <c r="F16" s="101">
        <f>VLOOKUP(A16,Materiales[],6,FALSE)</f>
        <v>1612</v>
      </c>
      <c r="G16" s="101">
        <f t="shared" si="0"/>
        <v>6448</v>
      </c>
      <c r="I16" s="31"/>
    </row>
    <row r="17" spans="1:9" ht="14.45">
      <c r="A17" s="103">
        <v>81</v>
      </c>
      <c r="B17" s="100" t="str">
        <f>VLOOKUP(A17,Materiales[],3,FALSE)</f>
        <v>Abrazadera metálica galvanizada doble ala 3/4"</v>
      </c>
      <c r="C17" s="99" t="str">
        <f>VLOOKUP(A17,Materiales[],4,FALSE)</f>
        <v>UN</v>
      </c>
      <c r="D17" s="96">
        <v>40</v>
      </c>
      <c r="E17" s="224">
        <f>VLOOKUP(A17,Materiales[],5,FALSE)*D17</f>
        <v>2</v>
      </c>
      <c r="F17" s="101">
        <f>VLOOKUP(A17,Materiales[],6,FALSE)</f>
        <v>466</v>
      </c>
      <c r="G17" s="101">
        <f t="shared" ref="G17:G21" si="1">ROUND(D17*F17,0)</f>
        <v>18640</v>
      </c>
      <c r="I17" s="31"/>
    </row>
    <row r="18" spans="1:9" ht="14.45">
      <c r="A18" s="103">
        <v>66</v>
      </c>
      <c r="B18" s="100" t="str">
        <f>VLOOKUP(A18,Materiales[],3,FALSE)</f>
        <v>Caja PVC 2" x 4"</v>
      </c>
      <c r="C18" s="99" t="str">
        <f>VLOOKUP(A18,Materiales[],4,FALSE)</f>
        <v>UN</v>
      </c>
      <c r="D18" s="96">
        <v>8</v>
      </c>
      <c r="E18" s="224">
        <f>VLOOKUP(A18,Materiales[],5,FALSE)*D18</f>
        <v>0.08</v>
      </c>
      <c r="F18" s="101">
        <f>VLOOKUP(A18,Materiales[],6,FALSE)</f>
        <v>953</v>
      </c>
      <c r="G18" s="101">
        <f t="shared" si="1"/>
        <v>7624</v>
      </c>
      <c r="I18" s="31"/>
    </row>
    <row r="19" spans="1:9" ht="34.5" customHeight="1">
      <c r="A19" s="103">
        <v>174</v>
      </c>
      <c r="B19" s="100" t="str">
        <f>VLOOKUP(A19,Materiales[],3,FALSE)</f>
        <v>Barraje de cobre tropicalizado de 30 A para 6 conexiones</v>
      </c>
      <c r="C19" s="99" t="str">
        <f>VLOOKUP(A19,Materiales[],4,FALSE)</f>
        <v>UN</v>
      </c>
      <c r="D19" s="96">
        <v>1</v>
      </c>
      <c r="E19" s="224">
        <f>VLOOKUP(A19,Materiales[],5,FALSE)*D19</f>
        <v>0.2</v>
      </c>
      <c r="F19" s="101">
        <f>VLOOKUP(A19,Materiales[],6,FALSE)</f>
        <v>10327</v>
      </c>
      <c r="G19" s="101">
        <f t="shared" ref="G19" si="2">ROUND(D19*F19,0)</f>
        <v>10327</v>
      </c>
      <c r="I19" s="31"/>
    </row>
    <row r="20" spans="1:9" ht="14.45">
      <c r="A20" s="103">
        <v>65</v>
      </c>
      <c r="B20" s="100" t="str">
        <f>VLOOKUP(A20,Materiales[],3,FALSE)</f>
        <v>Tomacorriente doble con polo a tierra</v>
      </c>
      <c r="C20" s="99" t="str">
        <f>VLOOKUP(A20,Materiales[],4,FALSE)</f>
        <v>UN</v>
      </c>
      <c r="D20" s="96">
        <v>4</v>
      </c>
      <c r="E20" s="224">
        <f>VLOOKUP(A20,Materiales[],5,FALSE)*D20</f>
        <v>0.04</v>
      </c>
      <c r="F20" s="101">
        <f>VLOOKUP(A20,Materiales[],6,FALSE)</f>
        <v>4988</v>
      </c>
      <c r="G20" s="101">
        <f t="shared" si="1"/>
        <v>19952</v>
      </c>
      <c r="I20" s="31"/>
    </row>
    <row r="21" spans="1:9" ht="14.45">
      <c r="A21" s="103">
        <v>84</v>
      </c>
      <c r="B21" s="100" t="str">
        <f>VLOOKUP(A21,Materiales[],3,FALSE)</f>
        <v>Tubería conduit PVC SCH 40 3/4"</v>
      </c>
      <c r="C21" s="99" t="str">
        <f>VLOOKUP(A21,Materiales[],4,FALSE)</f>
        <v>ML</v>
      </c>
      <c r="D21" s="96">
        <v>30</v>
      </c>
      <c r="E21" s="230">
        <f>VLOOKUP(A21,Materiales[],5,FALSE)*D21</f>
        <v>13.999999999999998</v>
      </c>
      <c r="F21" s="101">
        <f>VLOOKUP(A21,Materiales[],6,FALSE)</f>
        <v>4428</v>
      </c>
      <c r="G21" s="101">
        <f t="shared" si="1"/>
        <v>132840</v>
      </c>
      <c r="I21" s="31"/>
    </row>
    <row r="22" spans="1:9" ht="14.45">
      <c r="A22" s="103">
        <v>46</v>
      </c>
      <c r="B22" s="100" t="str">
        <f>VLOOKUP(A22,Materiales[],3,FALSE)</f>
        <v>Uniones, curvas y terminales PVC. Varios calibres</v>
      </c>
      <c r="C22" s="99" t="str">
        <f>VLOOKUP(A22,Materiales[],4,FALSE)</f>
        <v>UN</v>
      </c>
      <c r="D22" s="96">
        <f>+D11+D12+D20+D18+D21</f>
        <v>50</v>
      </c>
      <c r="E22" s="230">
        <f>VLOOKUP(A22,Materiales[],5,FALSE)*D22</f>
        <v>4</v>
      </c>
      <c r="F22" s="101">
        <f>VLOOKUP(A22,Materiales[],6,FALSE)</f>
        <v>3910</v>
      </c>
      <c r="G22" s="101">
        <f t="shared" ref="G22" si="3">ROUND(D22*F22,0)</f>
        <v>195500</v>
      </c>
      <c r="I22" s="31"/>
    </row>
    <row r="23" spans="1:9">
      <c r="D23" s="16"/>
      <c r="E23" s="16"/>
      <c r="F23" s="27" t="s">
        <v>2633</v>
      </c>
      <c r="G23" s="40">
        <f>SUM(G8:G22)</f>
        <v>838419</v>
      </c>
    </row>
    <row r="25" spans="1:9">
      <c r="B25" s="18" t="s">
        <v>2634</v>
      </c>
      <c r="G25" s="37"/>
    </row>
    <row r="26" spans="1:9">
      <c r="A26" s="97" t="s">
        <v>1086</v>
      </c>
      <c r="B26" s="98" t="s">
        <v>17</v>
      </c>
      <c r="C26" s="11" t="s">
        <v>1891</v>
      </c>
      <c r="D26" s="11" t="s">
        <v>2635</v>
      </c>
      <c r="E26" s="11"/>
      <c r="F26" s="11" t="s">
        <v>1200</v>
      </c>
      <c r="G26" s="11" t="s">
        <v>2421</v>
      </c>
    </row>
    <row r="27" spans="1:9" ht="14.45">
      <c r="A27" s="103">
        <v>1</v>
      </c>
      <c r="B27" s="100" t="str">
        <f>VLOOKUP(A27,Equip.Herram[],2,FALSE)</f>
        <v>Herramienta menor</v>
      </c>
      <c r="C27" s="13" t="str">
        <f>VLOOKUP(A27,Equip.Herram[],3,FALSE)</f>
        <v>UN</v>
      </c>
      <c r="D27" s="34">
        <f>VLOOKUP(A27,Equip.Herram[],4,FALSE)</f>
        <v>24840</v>
      </c>
      <c r="E27" s="34"/>
      <c r="F27" s="14">
        <v>1</v>
      </c>
      <c r="G27" s="34">
        <f>ROUND(D27/F27,0)</f>
        <v>24840</v>
      </c>
    </row>
    <row r="28" spans="1:9" ht="14.45">
      <c r="A28" s="103"/>
      <c r="B28" s="100"/>
      <c r="C28" s="13"/>
      <c r="D28" s="34"/>
      <c r="E28" s="34"/>
      <c r="F28" s="14"/>
      <c r="G28" s="34"/>
    </row>
    <row r="29" spans="1:9">
      <c r="B29" s="12"/>
      <c r="C29" s="13"/>
      <c r="D29" s="15"/>
      <c r="E29" s="15"/>
      <c r="F29" s="20"/>
      <c r="G29" s="19"/>
    </row>
    <row r="30" spans="1:9">
      <c r="D30" s="16"/>
      <c r="E30" s="16"/>
      <c r="F30" s="17" t="s">
        <v>2633</v>
      </c>
      <c r="G30" s="35">
        <f>SUM(G27:G29)</f>
        <v>24840</v>
      </c>
    </row>
    <row r="31" spans="1:9">
      <c r="D31" s="16"/>
      <c r="E31" s="16"/>
      <c r="F31" s="16"/>
      <c r="G31" s="21"/>
    </row>
    <row r="32" spans="1:9">
      <c r="B32" s="9" t="s">
        <v>2636</v>
      </c>
      <c r="G32" s="22"/>
    </row>
    <row r="33" spans="1:9">
      <c r="A33" s="97" t="s">
        <v>1086</v>
      </c>
      <c r="B33" s="10" t="s">
        <v>17</v>
      </c>
      <c r="C33" s="11" t="s">
        <v>48</v>
      </c>
      <c r="D33" s="11" t="s">
        <v>2643</v>
      </c>
      <c r="E33" s="11"/>
      <c r="F33" s="11" t="s">
        <v>2644</v>
      </c>
      <c r="G33" s="23" t="s">
        <v>2421</v>
      </c>
      <c r="I33" s="37"/>
    </row>
    <row r="34" spans="1:9" ht="26.45" hidden="1" customHeight="1">
      <c r="A34" s="103"/>
      <c r="B34" s="100"/>
      <c r="C34" s="25"/>
      <c r="D34" s="228"/>
      <c r="E34" s="96"/>
      <c r="F34" s="120"/>
      <c r="G34" s="33"/>
    </row>
    <row r="35" spans="1:9" ht="13.15" customHeight="1">
      <c r="A35" s="103">
        <v>1</v>
      </c>
      <c r="B35" s="100" t="str">
        <f>VLOOKUP(A35,Transporte[],2,FALSE)</f>
        <v>Carga terrestre Cali - Barbacoas</v>
      </c>
      <c r="C35" s="25" t="s">
        <v>152</v>
      </c>
      <c r="D35" s="228">
        <f>+SUM(E8:E22)</f>
        <v>26.561999999999998</v>
      </c>
      <c r="E35" s="96"/>
      <c r="F35" s="120">
        <f>VLOOKUP(A35,Transporte[],7,FALSE)</f>
        <v>206</v>
      </c>
      <c r="G35" s="33">
        <f>D35*F35</f>
        <v>5471.7719999999999</v>
      </c>
    </row>
    <row r="36" spans="1:9" ht="13.15" customHeight="1">
      <c r="A36" s="103">
        <v>11</v>
      </c>
      <c r="B36" s="100" t="str">
        <f>VLOOKUP(A36,Transporte[],2,FALSE)</f>
        <v>Carga Terrestre Barbacoas - Comunidades</v>
      </c>
      <c r="C36" s="25" t="s">
        <v>152</v>
      </c>
      <c r="D36" s="228">
        <f>+SUM(E9:E23)</f>
        <v>25.352</v>
      </c>
      <c r="E36" s="96"/>
      <c r="F36" s="120">
        <f>VLOOKUP(A36,Transporte[],7,FALSE)</f>
        <v>4000</v>
      </c>
      <c r="G36" s="33">
        <f>D36*F36</f>
        <v>101408</v>
      </c>
    </row>
    <row r="37" spans="1:9">
      <c r="D37" s="16"/>
      <c r="E37" s="16"/>
      <c r="F37" s="27" t="s">
        <v>2633</v>
      </c>
      <c r="G37" s="35">
        <f>SUM(G34:G36)</f>
        <v>106879.772</v>
      </c>
    </row>
    <row r="38" spans="1:9">
      <c r="D38" s="16"/>
      <c r="E38" s="16"/>
      <c r="G38" s="21"/>
    </row>
    <row r="39" spans="1:9">
      <c r="B39" s="9" t="s">
        <v>2638</v>
      </c>
      <c r="D39" s="28"/>
      <c r="E39" s="28"/>
      <c r="F39" s="29"/>
      <c r="G39" s="22"/>
    </row>
    <row r="40" spans="1:9" s="16" customFormat="1">
      <c r="A40" s="97" t="s">
        <v>1086</v>
      </c>
      <c r="B40" s="10" t="s">
        <v>17</v>
      </c>
      <c r="C40" s="11" t="s">
        <v>2639</v>
      </c>
      <c r="D40" s="11" t="s">
        <v>2640</v>
      </c>
      <c r="E40" s="11"/>
      <c r="F40" s="11" t="s">
        <v>1200</v>
      </c>
      <c r="G40" s="23" t="s">
        <v>2421</v>
      </c>
    </row>
    <row r="41" spans="1:9" ht="14.45">
      <c r="A41" s="103">
        <v>1</v>
      </c>
      <c r="B41" s="100" t="str">
        <f>VLOOKUP(A41,ManoObra[],2,FALSE)</f>
        <v>Electricista</v>
      </c>
      <c r="C41" s="38">
        <f>VLOOKUP(A41,ManoObra[],7,FALSE)</f>
        <v>78165</v>
      </c>
      <c r="D41" s="20">
        <f>FP!$B$28</f>
        <v>1.61</v>
      </c>
      <c r="E41" s="20"/>
      <c r="F41" s="14">
        <f>+F27</f>
        <v>1</v>
      </c>
      <c r="G41" s="34">
        <f>ROUND(C41*D41/F41,0)</f>
        <v>125846</v>
      </c>
      <c r="I41" s="75"/>
    </row>
    <row r="42" spans="1:9" ht="14.45">
      <c r="A42" s="103">
        <v>2</v>
      </c>
      <c r="B42" s="100" t="str">
        <f>VLOOKUP(A42,ManoObra[],2,FALSE)</f>
        <v>Ayudante</v>
      </c>
      <c r="C42" s="38">
        <f>VLOOKUP(A42,ManoObra[],7,FALSE)</f>
        <v>72655</v>
      </c>
      <c r="D42" s="20">
        <f>FP!$B$28</f>
        <v>1.61</v>
      </c>
      <c r="E42" s="20"/>
      <c r="F42" s="14">
        <f>+F41</f>
        <v>1</v>
      </c>
      <c r="G42" s="34">
        <f>ROUND(C42*D42/F42,0)</f>
        <v>116975</v>
      </c>
    </row>
    <row r="43" spans="1:9">
      <c r="D43" s="16"/>
      <c r="E43" s="16"/>
      <c r="F43" s="27" t="s">
        <v>2633</v>
      </c>
      <c r="G43" s="40">
        <f>SUM(G41:G42)</f>
        <v>242821</v>
      </c>
    </row>
    <row r="44" spans="1:9">
      <c r="D44" s="16"/>
      <c r="E44" s="16"/>
      <c r="G44" s="22"/>
    </row>
    <row r="45" spans="1:9" ht="12.75" customHeight="1">
      <c r="A45"/>
      <c r="B45"/>
      <c r="D45" s="1650" t="s">
        <v>2641</v>
      </c>
      <c r="E45" s="1654"/>
      <c r="F45" s="1651"/>
      <c r="G45" s="36">
        <f>G23+G30+G37+G43</f>
        <v>1212959.7719999999</v>
      </c>
    </row>
    <row r="46" spans="1:9">
      <c r="A46" s="275" t="s">
        <v>99</v>
      </c>
      <c r="B46" s="275" t="s">
        <v>100</v>
      </c>
      <c r="D46" s="16"/>
      <c r="E46" s="16"/>
      <c r="F46" s="8"/>
      <c r="G46" s="39"/>
    </row>
    <row r="47" spans="1:9">
      <c r="A47" s="276"/>
      <c r="B47" s="275" t="s">
        <v>101</v>
      </c>
    </row>
  </sheetData>
  <mergeCells count="4">
    <mergeCell ref="B1:G1"/>
    <mergeCell ref="B3:F3"/>
    <mergeCell ref="B4:D4"/>
    <mergeCell ref="D45:F45"/>
  </mergeCells>
  <printOptions horizontalCentered="1"/>
  <pageMargins left="0.70866141732283472" right="0.70866141732283472" top="1.5748031496062993" bottom="0.98425196850393704" header="0.98425196850393704" footer="0.51181102362204722"/>
  <pageSetup scale="76" orientation="portrait" r:id="rId1"/>
  <headerFooter alignWithMargins="0">
    <oddHeader xml:space="preserve">&amp;C&amp;"Arial,Negrita"&amp;12ANÁLISIS DE PRECIOS UNITARIOS
</oddHeader>
  </headerFooter>
  <drawing r:id="rId2"/>
  <legacyDrawing r:id="rId3"/>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DD90D-F0BB-4F1D-94CB-EBA3CD4F6880}">
  <sheetPr>
    <tabColor theme="0" tint="-0.14999847407452621"/>
    <pageSetUpPr fitToPage="1"/>
  </sheetPr>
  <dimension ref="A1:I51"/>
  <sheetViews>
    <sheetView view="pageBreakPreview" topLeftCell="A28" zoomScale="80" zoomScaleNormal="100" zoomScaleSheetLayoutView="80" workbookViewId="0">
      <selection activeCell="B30" sqref="B30"/>
    </sheetView>
  </sheetViews>
  <sheetFormatPr defaultColWidth="11.42578125" defaultRowHeight="13.15"/>
  <cols>
    <col min="1" max="1" width="8.42578125" style="3" customWidth="1"/>
    <col min="2" max="2" width="46.5703125" style="3" customWidth="1"/>
    <col min="3" max="3" width="11.42578125" style="3"/>
    <col min="4" max="5" width="11.7109375" style="3" customWidth="1"/>
    <col min="6" max="6" width="15" style="3" customWidth="1"/>
    <col min="7" max="7" width="15.28515625" style="3" customWidth="1"/>
    <col min="8" max="8" width="6.28515625" style="3" customWidth="1"/>
    <col min="9" max="9" width="11.42578125" style="3"/>
    <col min="10" max="10" width="11.7109375" style="3" bestFit="1" customWidth="1"/>
    <col min="11" max="16384" width="11.42578125" style="3"/>
  </cols>
  <sheetData>
    <row r="1" spans="1:9" ht="18.75" customHeight="1">
      <c r="B1" s="1646" t="s">
        <v>2630</v>
      </c>
      <c r="C1" s="1646"/>
      <c r="D1" s="1646"/>
      <c r="E1" s="1646"/>
      <c r="F1" s="1646"/>
      <c r="G1" s="1646"/>
    </row>
    <row r="3" spans="1:9" ht="12.75" customHeight="1">
      <c r="B3" s="1652" t="str">
        <f>CONCATENATE("ITEM:  ",'PRES GENERAL AWA'!A43)</f>
        <v>ITEM:  7.2</v>
      </c>
      <c r="C3" s="1653"/>
      <c r="D3" s="1653"/>
      <c r="E3" s="1653"/>
      <c r="F3" s="1653"/>
      <c r="G3" s="4" t="s">
        <v>2642</v>
      </c>
      <c r="H3" s="5"/>
    </row>
    <row r="4" spans="1:9" ht="142.15" customHeight="1">
      <c r="B4" s="1647" t="s">
        <v>2215</v>
      </c>
      <c r="C4" s="1648"/>
      <c r="D4" s="1649"/>
      <c r="E4" s="223"/>
      <c r="G4" s="6" t="str">
        <f>+'PRES GENERAL AWA'!C42</f>
        <v>UN</v>
      </c>
    </row>
    <row r="5" spans="1:9">
      <c r="B5" s="7"/>
      <c r="G5" s="8"/>
    </row>
    <row r="6" spans="1:9">
      <c r="B6" s="18" t="s">
        <v>2632</v>
      </c>
    </row>
    <row r="7" spans="1:9">
      <c r="A7" s="97" t="s">
        <v>1086</v>
      </c>
      <c r="B7" s="98" t="s">
        <v>17</v>
      </c>
      <c r="C7" s="98" t="s">
        <v>48</v>
      </c>
      <c r="D7" s="98" t="s">
        <v>1227</v>
      </c>
      <c r="E7" s="98" t="s">
        <v>2643</v>
      </c>
      <c r="F7" s="98" t="s">
        <v>2420</v>
      </c>
      <c r="G7" s="98" t="s">
        <v>2421</v>
      </c>
    </row>
    <row r="8" spans="1:9" ht="14.45">
      <c r="A8" s="103">
        <v>118</v>
      </c>
      <c r="B8" s="100" t="str">
        <f>VLOOKUP(A8,Materiales[],3,FALSE)</f>
        <v>Tablero de distribución 1Ø - 3H de 4 circuitos</v>
      </c>
      <c r="C8" s="99" t="str">
        <f>VLOOKUP(A8,Materiales[],4,FALSE)</f>
        <v>UN</v>
      </c>
      <c r="D8" s="96">
        <v>1</v>
      </c>
      <c r="E8" s="224">
        <f>VLOOKUP(A8,Materiales[],5,FALSE)*D8</f>
        <v>1.21</v>
      </c>
      <c r="F8" s="101">
        <f>VLOOKUP(A8,Materiales[],6,FALSE)</f>
        <v>41817</v>
      </c>
      <c r="G8" s="101">
        <f>ROUND(D8*F8,0)</f>
        <v>41817</v>
      </c>
      <c r="I8" s="31"/>
    </row>
    <row r="9" spans="1:9" ht="26.45">
      <c r="A9" s="103">
        <v>119</v>
      </c>
      <c r="B9" s="100" t="str">
        <f>VLOOKUP(A9,Materiales[],3,FALSE)</f>
        <v>Interruptor termomagnético enchufable 1 x 20 A, 120 VAC - 10 KA</v>
      </c>
      <c r="C9" s="99" t="str">
        <f>VLOOKUP(A9,Materiales[],4,FALSE)</f>
        <v>UN</v>
      </c>
      <c r="D9" s="96">
        <v>2</v>
      </c>
      <c r="E9" s="224">
        <f>VLOOKUP(A9,Materiales[],5,FALSE)*D9</f>
        <v>0.48</v>
      </c>
      <c r="F9" s="101">
        <f>VLOOKUP(A9,Materiales[],6,FALSE)</f>
        <v>14795</v>
      </c>
      <c r="G9" s="101">
        <f t="shared" ref="G9:G23" si="0">ROUND(D9*F9,0)</f>
        <v>29590</v>
      </c>
      <c r="I9" s="31"/>
    </row>
    <row r="10" spans="1:9" ht="14.45">
      <c r="A10" s="103">
        <v>120</v>
      </c>
      <c r="B10" s="100" t="str">
        <f>VLOOKUP(A10,Materiales[],3,FALSE)</f>
        <v>Caja PVC 4" x 4" con tapa lisa</v>
      </c>
      <c r="C10" s="99" t="str">
        <f>VLOOKUP(A10,Materiales[],4,FALSE)</f>
        <v>UN</v>
      </c>
      <c r="D10" s="96">
        <v>2</v>
      </c>
      <c r="E10" s="224">
        <f>VLOOKUP(A10,Materiales[],5,FALSE)*D10</f>
        <v>0.13600000000000001</v>
      </c>
      <c r="F10" s="101">
        <f>VLOOKUP(A10,Materiales[],6,FALSE)</f>
        <v>1862</v>
      </c>
      <c r="G10" s="101">
        <f t="shared" si="0"/>
        <v>3724</v>
      </c>
      <c r="I10" s="31"/>
    </row>
    <row r="11" spans="1:9" ht="14.45">
      <c r="A11" s="103">
        <v>121</v>
      </c>
      <c r="B11" s="100" t="str">
        <f>VLOOKUP(A11,Materiales[],3,FALSE)</f>
        <v>Plafón de losa</v>
      </c>
      <c r="C11" s="99" t="str">
        <f>VLOOKUP(A11,Materiales[],4,FALSE)</f>
        <v>UN</v>
      </c>
      <c r="D11" s="96">
        <v>1</v>
      </c>
      <c r="E11" s="224">
        <f>VLOOKUP(A11,Materiales[],5,FALSE)*D11</f>
        <v>5.8999999999999997E-2</v>
      </c>
      <c r="F11" s="101">
        <f>VLOOKUP(A11,Materiales[],6,FALSE)</f>
        <v>3161</v>
      </c>
      <c r="G11" s="101">
        <f t="shared" si="0"/>
        <v>3161</v>
      </c>
      <c r="I11" s="31"/>
    </row>
    <row r="12" spans="1:9" ht="14.45">
      <c r="A12" s="103">
        <v>122</v>
      </c>
      <c r="B12" s="100" t="str">
        <f>VLOOKUP(A12,Materiales[],3,FALSE)</f>
        <v>Interruptor sencillo</v>
      </c>
      <c r="C12" s="99" t="str">
        <f>VLOOKUP(A12,Materiales[],4,FALSE)</f>
        <v>UN</v>
      </c>
      <c r="D12" s="96">
        <v>4</v>
      </c>
      <c r="E12" s="224">
        <f>VLOOKUP(A12,Materiales[],5,FALSE)*D12</f>
        <v>0.12</v>
      </c>
      <c r="F12" s="101">
        <f>VLOOKUP(A12,Materiales[],6,FALSE)</f>
        <v>6793</v>
      </c>
      <c r="G12" s="101">
        <f t="shared" si="0"/>
        <v>27172</v>
      </c>
      <c r="I12" s="31"/>
    </row>
    <row r="13" spans="1:9" ht="14.45">
      <c r="A13" s="103">
        <v>123</v>
      </c>
      <c r="B13" s="100" t="str">
        <f>VLOOKUP(A13,Materiales[],3,FALSE)</f>
        <v>Conector tipo resorte No 12 AWG</v>
      </c>
      <c r="C13" s="99" t="str">
        <f>VLOOKUP(A13,Materiales[],4,FALSE)</f>
        <v>UN</v>
      </c>
      <c r="D13" s="96">
        <v>21</v>
      </c>
      <c r="E13" s="224">
        <f>VLOOKUP(A13,Materiales[],5,FALSE)*D13</f>
        <v>0.21</v>
      </c>
      <c r="F13" s="101">
        <f>VLOOKUP(A13,Materiales[],6,FALSE)</f>
        <v>776</v>
      </c>
      <c r="G13" s="101">
        <f t="shared" si="0"/>
        <v>16296</v>
      </c>
      <c r="I13" s="31"/>
    </row>
    <row r="14" spans="1:9" ht="14.45">
      <c r="A14" s="103">
        <v>124</v>
      </c>
      <c r="B14" s="100" t="str">
        <f>VLOOKUP(A14,Materiales[],3,FALSE)</f>
        <v>Cable Cu THHN 12 AWG</v>
      </c>
      <c r="C14" s="99" t="str">
        <f>VLOOKUP(A14,Materiales[],4,FALSE)</f>
        <v>ML</v>
      </c>
      <c r="D14" s="96">
        <v>120</v>
      </c>
      <c r="E14" s="224">
        <f>VLOOKUP(A14,Materiales[],5,FALSE)*D14</f>
        <v>4.08</v>
      </c>
      <c r="F14" s="101">
        <f>VLOOKUP(A14,Materiales[],6,FALSE)</f>
        <v>2653</v>
      </c>
      <c r="G14" s="101">
        <f t="shared" si="0"/>
        <v>318360</v>
      </c>
      <c r="I14" s="31"/>
    </row>
    <row r="15" spans="1:9" ht="14.45">
      <c r="A15" s="103">
        <v>125</v>
      </c>
      <c r="B15" s="100" t="str">
        <f>VLOOKUP(A15,Materiales[],3,FALSE)</f>
        <v>Tornillo metálico galvanizado 1/4" x 1" con arandela</v>
      </c>
      <c r="C15" s="99" t="str">
        <f>VLOOKUP(A15,Materiales[],4,FALSE)</f>
        <v>UN</v>
      </c>
      <c r="D15" s="96">
        <v>80</v>
      </c>
      <c r="E15" s="224">
        <f>VLOOKUP(A15,Materiales[],5,FALSE)*D15</f>
        <v>0.08</v>
      </c>
      <c r="F15" s="101">
        <f>VLOOKUP(A15,Materiales[],6,FALSE)</f>
        <v>466</v>
      </c>
      <c r="G15" s="101">
        <f t="shared" si="0"/>
        <v>37280</v>
      </c>
      <c r="I15" s="31"/>
    </row>
    <row r="16" spans="1:9" ht="14.45">
      <c r="A16" s="103">
        <v>126</v>
      </c>
      <c r="B16" s="100" t="str">
        <f>VLOOKUP(A16,Materiales[],3,FALSE)</f>
        <v>Caja PVC Octagonal</v>
      </c>
      <c r="C16" s="99" t="str">
        <f>VLOOKUP(A16,Materiales[],4,FALSE)</f>
        <v>UN</v>
      </c>
      <c r="D16" s="96">
        <v>6</v>
      </c>
      <c r="E16" s="224">
        <f>VLOOKUP(A16,Materiales[],5,FALSE)*D16</f>
        <v>0.30000000000000004</v>
      </c>
      <c r="F16" s="101">
        <f>VLOOKUP(A16,Materiales[],6,FALSE)</f>
        <v>1612</v>
      </c>
      <c r="G16" s="101">
        <f t="shared" si="0"/>
        <v>9672</v>
      </c>
      <c r="I16" s="31"/>
    </row>
    <row r="17" spans="1:9" ht="14.45">
      <c r="A17" s="103">
        <v>46</v>
      </c>
      <c r="B17" s="100" t="str">
        <f>VLOOKUP(A17,Materiales[],3,FALSE)</f>
        <v>Uniones, curvas y terminales PVC. Varios calibres</v>
      </c>
      <c r="C17" s="99" t="str">
        <f>VLOOKUP(A17,Materiales[],4,FALSE)</f>
        <v>UN</v>
      </c>
      <c r="D17" s="96">
        <v>40</v>
      </c>
      <c r="E17" s="224">
        <f>VLOOKUP(A17,Materiales[],5,FALSE)*D17</f>
        <v>3.2</v>
      </c>
      <c r="F17" s="101">
        <f>VLOOKUP(A17,Materiales[],6,FALSE)</f>
        <v>3910</v>
      </c>
      <c r="G17" s="101">
        <f t="shared" si="0"/>
        <v>156400</v>
      </c>
      <c r="I17" s="31"/>
    </row>
    <row r="18" spans="1:9" ht="14.45">
      <c r="A18" s="103">
        <v>81</v>
      </c>
      <c r="B18" s="100" t="str">
        <f>VLOOKUP(A18,Materiales[],3,FALSE)</f>
        <v>Abrazadera metálica galvanizada doble ala 3/4"</v>
      </c>
      <c r="C18" s="99" t="str">
        <f>VLOOKUP(A18,Materiales[],4,FALSE)</f>
        <v>UN</v>
      </c>
      <c r="D18" s="96">
        <v>40</v>
      </c>
      <c r="E18" s="224">
        <f>VLOOKUP(A18,Materiales[],5,FALSE)*D18</f>
        <v>2</v>
      </c>
      <c r="F18" s="101">
        <f>VLOOKUP(A18,Materiales[],6,FALSE)</f>
        <v>466</v>
      </c>
      <c r="G18" s="101">
        <f t="shared" si="0"/>
        <v>18640</v>
      </c>
      <c r="I18" s="31"/>
    </row>
    <row r="19" spans="1:9" ht="14.45">
      <c r="A19" s="103">
        <v>66</v>
      </c>
      <c r="B19" s="100" t="str">
        <f>VLOOKUP(A19,Materiales[],3,FALSE)</f>
        <v>Caja PVC 2" x 4"</v>
      </c>
      <c r="C19" s="99" t="str">
        <f>VLOOKUP(A19,Materiales[],4,FALSE)</f>
        <v>UN</v>
      </c>
      <c r="D19" s="96">
        <v>8</v>
      </c>
      <c r="E19" s="224">
        <f>VLOOKUP(A19,Materiales[],5,FALSE)*D19</f>
        <v>0.08</v>
      </c>
      <c r="F19" s="101">
        <f>VLOOKUP(A19,Materiales[],6,FALSE)</f>
        <v>953</v>
      </c>
      <c r="G19" s="101">
        <f t="shared" si="0"/>
        <v>7624</v>
      </c>
      <c r="I19" s="31"/>
    </row>
    <row r="20" spans="1:9" ht="34.5" customHeight="1">
      <c r="A20" s="103">
        <v>174</v>
      </c>
      <c r="B20" s="100" t="str">
        <f>VLOOKUP(A20,Materiales[],3,FALSE)</f>
        <v>Barraje de cobre tropicalizado de 30 A para 6 conexiones</v>
      </c>
      <c r="C20" s="99" t="str">
        <f>VLOOKUP(A20,Materiales[],4,FALSE)</f>
        <v>UN</v>
      </c>
      <c r="D20" s="96">
        <v>1</v>
      </c>
      <c r="E20" s="224">
        <f>VLOOKUP(A20,Materiales[],5,FALSE)*D20</f>
        <v>0.2</v>
      </c>
      <c r="F20" s="101">
        <f>VLOOKUP(A20,Materiales[],6,FALSE)</f>
        <v>10327</v>
      </c>
      <c r="G20" s="101">
        <f t="shared" si="0"/>
        <v>10327</v>
      </c>
      <c r="I20" s="31"/>
    </row>
    <row r="21" spans="1:9" ht="14.45">
      <c r="A21" s="103">
        <v>65</v>
      </c>
      <c r="B21" s="100" t="str">
        <f>VLOOKUP(A21,Materiales[],3,FALSE)</f>
        <v>Tomacorriente doble con polo a tierra</v>
      </c>
      <c r="C21" s="99" t="str">
        <f>VLOOKUP(A21,Materiales[],4,FALSE)</f>
        <v>UN</v>
      </c>
      <c r="D21" s="96">
        <v>5</v>
      </c>
      <c r="E21" s="224">
        <f>VLOOKUP(A21,Materiales[],5,FALSE)*D21</f>
        <v>0.05</v>
      </c>
      <c r="F21" s="101">
        <f>VLOOKUP(A21,Materiales[],6,FALSE)</f>
        <v>4988</v>
      </c>
      <c r="G21" s="101">
        <f t="shared" si="0"/>
        <v>24940</v>
      </c>
      <c r="I21" s="31"/>
    </row>
    <row r="22" spans="1:9" ht="14.45">
      <c r="A22" s="103">
        <v>66</v>
      </c>
      <c r="B22" s="100" t="str">
        <f>VLOOKUP(A22,Materiales[],3,FALSE)</f>
        <v>Caja PVC 2" x 4"</v>
      </c>
      <c r="C22" s="99" t="str">
        <f>VLOOKUP(A22,Materiales[],4,FALSE)</f>
        <v>UN</v>
      </c>
      <c r="D22" s="96">
        <v>1</v>
      </c>
      <c r="E22" s="224">
        <f>VLOOKUP(A22,Materiales[],5,FALSE)*D22</f>
        <v>0.01</v>
      </c>
      <c r="F22" s="101">
        <f>VLOOKUP(A22,Materiales[],6,FALSE)</f>
        <v>953</v>
      </c>
      <c r="G22" s="101">
        <f t="shared" ref="G22" si="1">ROUND(D22*F22,0)</f>
        <v>953</v>
      </c>
      <c r="I22" s="31"/>
    </row>
    <row r="23" spans="1:9" ht="14.45">
      <c r="A23" s="103">
        <v>84</v>
      </c>
      <c r="B23" s="100" t="str">
        <f>VLOOKUP(A23,Materiales[],3,FALSE)</f>
        <v>Tubería conduit PVC SCH 40 3/4"</v>
      </c>
      <c r="C23" s="99" t="str">
        <f>VLOOKUP(A23,Materiales[],4,FALSE)</f>
        <v>ML</v>
      </c>
      <c r="D23" s="96">
        <v>40</v>
      </c>
      <c r="E23" s="230">
        <f>VLOOKUP(A23,Materiales[],5,FALSE)*D23</f>
        <v>18.666666666666664</v>
      </c>
      <c r="F23" s="101">
        <f>VLOOKUP(A23,Materiales[],6,FALSE)</f>
        <v>4428</v>
      </c>
      <c r="G23" s="101">
        <f t="shared" si="0"/>
        <v>177120</v>
      </c>
      <c r="I23" s="31"/>
    </row>
    <row r="24" spans="1:9" ht="14.45">
      <c r="A24" s="103">
        <v>46</v>
      </c>
      <c r="B24" s="100" t="str">
        <f>VLOOKUP(A24,Materiales[],3,FALSE)</f>
        <v>Uniones, curvas y terminales PVC. Varios calibres</v>
      </c>
      <c r="C24" s="99" t="str">
        <f>VLOOKUP(A24,Materiales[],4,FALSE)</f>
        <v>UN</v>
      </c>
      <c r="D24" s="96">
        <f>+D11+D19+D12+D21+D23</f>
        <v>58</v>
      </c>
      <c r="E24" s="230">
        <f>VLOOKUP(A24,Materiales[],5,FALSE)*D24</f>
        <v>4.6399999999999997</v>
      </c>
      <c r="F24" s="101">
        <f>VLOOKUP(A24,Materiales[],6,FALSE)</f>
        <v>3910</v>
      </c>
      <c r="G24" s="101">
        <f t="shared" ref="G24" si="2">ROUND(D24*F24,0)</f>
        <v>226780</v>
      </c>
      <c r="I24" s="31"/>
    </row>
    <row r="25" spans="1:9" ht="14.45">
      <c r="A25" s="103">
        <v>358</v>
      </c>
      <c r="B25" s="100" t="str">
        <f>VLOOKUP(A25,Materiales[],3,FALSE)</f>
        <v>Tomacorriente doble con polo a tierra GFCI</v>
      </c>
      <c r="C25" s="99" t="str">
        <f>VLOOKUP(A25,Materiales[],4,FALSE)</f>
        <v>UN</v>
      </c>
      <c r="D25" s="96">
        <v>1</v>
      </c>
      <c r="E25" s="230">
        <f>VLOOKUP(A25,Materiales[],5,FALSE)*D25</f>
        <v>0.01</v>
      </c>
      <c r="F25" s="101">
        <f>VLOOKUP(A25,Materiales[],6,FALSE)</f>
        <v>42153</v>
      </c>
      <c r="G25" s="101">
        <f t="shared" ref="G25" si="3">ROUND(D25*F25,0)</f>
        <v>42153</v>
      </c>
      <c r="I25" s="31"/>
    </row>
    <row r="26" spans="1:9" ht="25.9" customHeight="1">
      <c r="A26" s="103">
        <v>359</v>
      </c>
      <c r="B26" s="100" t="str">
        <f>VLOOKUP(A26,Materiales[],3,FALSE)</f>
        <v>Lámpara LED de sobreponer de 60 x 60 cm. - 40 W - 120 V</v>
      </c>
      <c r="C26" s="99" t="str">
        <f>VLOOKUP(A26,Materiales[],4,FALSE)</f>
        <v>UN</v>
      </c>
      <c r="D26" s="96">
        <v>4</v>
      </c>
      <c r="E26" s="230">
        <f>VLOOKUP(A26,Materiales[],5,FALSE)*D26</f>
        <v>4.04</v>
      </c>
      <c r="F26" s="101">
        <f>VLOOKUP(A26,Materiales[],6,FALSE)</f>
        <v>125168</v>
      </c>
      <c r="G26" s="101">
        <f t="shared" ref="G26:G27" si="4">ROUND(D26*F26,0)</f>
        <v>500672</v>
      </c>
      <c r="I26" s="31"/>
    </row>
    <row r="27" spans="1:9" ht="14.45">
      <c r="A27" s="103">
        <v>360</v>
      </c>
      <c r="B27" s="100" t="str">
        <f>VLOOKUP(A27,Materiales[],3,FALSE)</f>
        <v>Bombillo LED de 9 W - 120 V</v>
      </c>
      <c r="C27" s="99" t="str">
        <f>VLOOKUP(A27,Materiales[],4,FALSE)</f>
        <v>UN</v>
      </c>
      <c r="D27" s="96">
        <v>1</v>
      </c>
      <c r="E27" s="230">
        <f>VLOOKUP(A27,Materiales[],5,FALSE)*D27</f>
        <v>0.01</v>
      </c>
      <c r="F27" s="101">
        <f>VLOOKUP(A27,Materiales[],6,FALSE)</f>
        <v>5190</v>
      </c>
      <c r="G27" s="101">
        <f t="shared" si="4"/>
        <v>5190</v>
      </c>
      <c r="I27" s="31"/>
    </row>
    <row r="28" spans="1:9">
      <c r="D28" s="16"/>
      <c r="E28" s="16"/>
      <c r="F28" s="27" t="s">
        <v>2633</v>
      </c>
      <c r="G28" s="576">
        <f>SUM(G8:G27)</f>
        <v>1657871</v>
      </c>
    </row>
    <row r="30" spans="1:9">
      <c r="B30" s="18" t="s">
        <v>2634</v>
      </c>
      <c r="G30" s="37"/>
    </row>
    <row r="31" spans="1:9">
      <c r="A31" s="97" t="s">
        <v>1086</v>
      </c>
      <c r="B31" s="98" t="s">
        <v>17</v>
      </c>
      <c r="C31" s="11" t="s">
        <v>1891</v>
      </c>
      <c r="D31" s="11" t="s">
        <v>2635</v>
      </c>
      <c r="E31" s="11"/>
      <c r="F31" s="11" t="s">
        <v>1200</v>
      </c>
      <c r="G31" s="11" t="s">
        <v>2421</v>
      </c>
    </row>
    <row r="32" spans="1:9" ht="14.45">
      <c r="A32" s="103">
        <v>1</v>
      </c>
      <c r="B32" s="100" t="str">
        <f>VLOOKUP(A32,Equip.Herram[],2,FALSE)</f>
        <v>Herramienta menor</v>
      </c>
      <c r="C32" s="13" t="str">
        <f>VLOOKUP(A32,Equip.Herram[],3,FALSE)</f>
        <v>UN</v>
      </c>
      <c r="D32" s="34">
        <f>VLOOKUP(A32,Equip.Herram[],4,FALSE)</f>
        <v>24840</v>
      </c>
      <c r="E32" s="34"/>
      <c r="F32" s="14">
        <v>1</v>
      </c>
      <c r="G32" s="34">
        <f>ROUND(D32/F32,0)</f>
        <v>24840</v>
      </c>
    </row>
    <row r="33" spans="1:9" ht="14.45">
      <c r="A33" s="103"/>
      <c r="B33" s="100"/>
      <c r="C33" s="13"/>
      <c r="D33" s="34"/>
      <c r="E33" s="34"/>
      <c r="F33" s="14"/>
      <c r="G33" s="34"/>
    </row>
    <row r="34" spans="1:9">
      <c r="B34" s="12"/>
      <c r="C34" s="13"/>
      <c r="D34" s="15"/>
      <c r="E34" s="15"/>
      <c r="F34" s="20"/>
      <c r="G34" s="19"/>
    </row>
    <row r="35" spans="1:9">
      <c r="D35" s="16"/>
      <c r="E35" s="16"/>
      <c r="F35" s="17" t="s">
        <v>2633</v>
      </c>
      <c r="G35" s="580">
        <f>SUM(G32:G34)</f>
        <v>24840</v>
      </c>
    </row>
    <row r="36" spans="1:9">
      <c r="D36" s="16"/>
      <c r="E36" s="16"/>
      <c r="F36" s="16"/>
      <c r="G36" s="21"/>
    </row>
    <row r="37" spans="1:9">
      <c r="B37" s="9" t="s">
        <v>2636</v>
      </c>
      <c r="G37" s="22"/>
    </row>
    <row r="38" spans="1:9">
      <c r="A38" s="97" t="s">
        <v>1086</v>
      </c>
      <c r="B38" s="10" t="s">
        <v>17</v>
      </c>
      <c r="C38" s="11" t="s">
        <v>48</v>
      </c>
      <c r="D38" s="11" t="s">
        <v>2643</v>
      </c>
      <c r="E38" s="11"/>
      <c r="F38" s="11" t="s">
        <v>2644</v>
      </c>
      <c r="G38" s="23" t="s">
        <v>2421</v>
      </c>
      <c r="I38" s="37"/>
    </row>
    <row r="39" spans="1:9" ht="26.45" customHeight="1">
      <c r="A39" s="103">
        <v>1</v>
      </c>
      <c r="B39" s="100" t="str">
        <f>VLOOKUP(A39,Transporte[],2,FALSE)</f>
        <v>Carga terrestre Cali - Barbacoas</v>
      </c>
      <c r="C39" s="25" t="s">
        <v>152</v>
      </c>
      <c r="D39" s="228">
        <f>+SUM(E7:E26)</f>
        <v>39.571666666666658</v>
      </c>
      <c r="E39" s="96"/>
      <c r="F39" s="120">
        <f>VLOOKUP(A39,Transporte[],7,FALSE)</f>
        <v>206</v>
      </c>
      <c r="G39" s="33">
        <f>D39*F39</f>
        <v>8151.7633333333315</v>
      </c>
    </row>
    <row r="40" spans="1:9" ht="13.15" customHeight="1">
      <c r="A40" s="103">
        <v>11</v>
      </c>
      <c r="B40" s="100" t="str">
        <f>VLOOKUP(A40,Transporte[],2,FALSE)</f>
        <v>Carga Terrestre Barbacoas - Comunidades</v>
      </c>
      <c r="C40" s="25" t="s">
        <v>152</v>
      </c>
      <c r="D40" s="228">
        <f>+SUM(E8:E27)</f>
        <v>39.581666666666656</v>
      </c>
      <c r="E40" s="96"/>
      <c r="F40" s="120">
        <f>VLOOKUP(A40,Transporte[],7,FALSE)</f>
        <v>4000</v>
      </c>
      <c r="G40" s="33">
        <f>D40*F40</f>
        <v>158326.66666666663</v>
      </c>
    </row>
    <row r="41" spans="1:9">
      <c r="D41" s="16"/>
      <c r="E41" s="16"/>
      <c r="F41" s="27" t="s">
        <v>2633</v>
      </c>
      <c r="G41" s="580">
        <f>ROUND(SUM(G39:G40),0)</f>
        <v>166478</v>
      </c>
    </row>
    <row r="42" spans="1:9">
      <c r="D42" s="16"/>
      <c r="E42" s="16"/>
      <c r="G42" s="21"/>
    </row>
    <row r="43" spans="1:9">
      <c r="B43" s="9" t="s">
        <v>2638</v>
      </c>
      <c r="D43" s="28"/>
      <c r="E43" s="28"/>
      <c r="F43" s="29"/>
      <c r="G43" s="22"/>
    </row>
    <row r="44" spans="1:9" s="16" customFormat="1">
      <c r="A44" s="97" t="s">
        <v>1086</v>
      </c>
      <c r="B44" s="10" t="s">
        <v>17</v>
      </c>
      <c r="C44" s="11" t="s">
        <v>2639</v>
      </c>
      <c r="D44" s="11" t="s">
        <v>2640</v>
      </c>
      <c r="E44" s="11"/>
      <c r="F44" s="11" t="s">
        <v>1200</v>
      </c>
      <c r="G44" s="23" t="s">
        <v>2421</v>
      </c>
    </row>
    <row r="45" spans="1:9" ht="14.45">
      <c r="A45" s="103">
        <v>1</v>
      </c>
      <c r="B45" s="100" t="str">
        <f>VLOOKUP(A45,ManoObra[],2,FALSE)</f>
        <v>Electricista</v>
      </c>
      <c r="C45" s="38">
        <f>VLOOKUP(A45,ManoObra[],7,FALSE)</f>
        <v>78165</v>
      </c>
      <c r="D45" s="20">
        <f>FP!$B$28</f>
        <v>1.61</v>
      </c>
      <c r="E45" s="20"/>
      <c r="F45" s="14">
        <f>+F32</f>
        <v>1</v>
      </c>
      <c r="G45" s="34">
        <f>ROUND(C45*D45/F45,0)</f>
        <v>125846</v>
      </c>
      <c r="I45" s="75"/>
    </row>
    <row r="46" spans="1:9" ht="14.45">
      <c r="A46" s="103">
        <v>2</v>
      </c>
      <c r="B46" s="100" t="str">
        <f>VLOOKUP(A46,ManoObra[],2,FALSE)</f>
        <v>Ayudante</v>
      </c>
      <c r="C46" s="38">
        <f>VLOOKUP(A46,ManoObra[],7,FALSE)</f>
        <v>72655</v>
      </c>
      <c r="D46" s="20">
        <f>FP!$B$28</f>
        <v>1.61</v>
      </c>
      <c r="E46" s="20"/>
      <c r="F46" s="14">
        <f>+F45</f>
        <v>1</v>
      </c>
      <c r="G46" s="34">
        <f>ROUND(C46*D46/F46,0)</f>
        <v>116975</v>
      </c>
    </row>
    <row r="47" spans="1:9">
      <c r="D47" s="16"/>
      <c r="E47" s="16"/>
      <c r="F47" s="27" t="s">
        <v>2633</v>
      </c>
      <c r="G47" s="576">
        <f>SUM(G45:G46)</f>
        <v>242821</v>
      </c>
    </row>
    <row r="48" spans="1:9">
      <c r="D48" s="16"/>
      <c r="E48" s="16"/>
      <c r="G48" s="22"/>
    </row>
    <row r="49" spans="1:7" ht="12.75" customHeight="1">
      <c r="A49"/>
      <c r="B49"/>
      <c r="D49" s="1650" t="s">
        <v>2641</v>
      </c>
      <c r="E49" s="1654"/>
      <c r="F49" s="1651"/>
      <c r="G49" s="581">
        <f>G28+G35+G41+G47</f>
        <v>2092010</v>
      </c>
    </row>
    <row r="50" spans="1:7">
      <c r="A50" s="275" t="s">
        <v>99</v>
      </c>
      <c r="B50" s="275" t="s">
        <v>100</v>
      </c>
      <c r="D50" s="16"/>
      <c r="E50" s="16"/>
      <c r="F50" s="8"/>
      <c r="G50" s="39"/>
    </row>
    <row r="51" spans="1:7">
      <c r="A51" s="276"/>
      <c r="B51" s="275" t="s">
        <v>101</v>
      </c>
    </row>
  </sheetData>
  <mergeCells count="4">
    <mergeCell ref="B1:G1"/>
    <mergeCell ref="B3:F3"/>
    <mergeCell ref="B4:D4"/>
    <mergeCell ref="D49:F49"/>
  </mergeCells>
  <printOptions horizontalCentered="1"/>
  <pageMargins left="0.70866141732283472" right="0.70866141732283472" top="1.5748031496062993" bottom="0.98425196850393704" header="0.98425196850393704" footer="0.51181102362204722"/>
  <pageSetup scale="70" orientation="portrait" r:id="rId1"/>
  <headerFooter alignWithMargins="0">
    <oddHeader xml:space="preserve">&amp;C&amp;"Arial,Negrita"&amp;12ANÁLISIS DE PRECIOS UNITARIOS
</oddHeader>
  </headerFooter>
  <drawing r:id="rId2"/>
  <legacyDrawing r:id="rId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Hoja26"/>
  <dimension ref="A1:J9"/>
  <sheetViews>
    <sheetView workbookViewId="0">
      <selection activeCell="D4" sqref="D4"/>
    </sheetView>
  </sheetViews>
  <sheetFormatPr defaultColWidth="11.42578125" defaultRowHeight="13.15"/>
  <cols>
    <col min="1" max="1" width="5.7109375" customWidth="1"/>
    <col min="2" max="2" width="46.85546875" customWidth="1"/>
    <col min="3" max="3" width="7.7109375" customWidth="1"/>
    <col min="4" max="4" width="8.42578125" customWidth="1"/>
    <col min="5" max="5" width="12.7109375" customWidth="1"/>
    <col min="6" max="7" width="16.28515625" customWidth="1"/>
    <col min="8" max="8" width="16.42578125" customWidth="1"/>
    <col min="9" max="9" width="14.85546875" customWidth="1"/>
    <col min="10" max="10" width="14.28515625" customWidth="1"/>
  </cols>
  <sheetData>
    <row r="1" spans="1:10">
      <c r="H1" s="69">
        <v>0.92</v>
      </c>
      <c r="I1" s="69">
        <v>0.05</v>
      </c>
      <c r="J1" s="69">
        <v>0.03</v>
      </c>
    </row>
    <row r="2" spans="1:10">
      <c r="A2" s="63" t="s">
        <v>16</v>
      </c>
      <c r="B2" s="63" t="s">
        <v>17</v>
      </c>
      <c r="C2" s="63" t="s">
        <v>48</v>
      </c>
      <c r="D2" s="63" t="s">
        <v>1227</v>
      </c>
      <c r="E2" s="63" t="s">
        <v>2420</v>
      </c>
      <c r="F2" s="63" t="s">
        <v>2421</v>
      </c>
      <c r="G2" s="64" t="s">
        <v>2654</v>
      </c>
      <c r="H2" s="64" t="s">
        <v>2655</v>
      </c>
      <c r="I2" s="64" t="s">
        <v>2656</v>
      </c>
      <c r="J2" s="64" t="s">
        <v>2657</v>
      </c>
    </row>
    <row r="3" spans="1:10" ht="26.45">
      <c r="A3" s="52">
        <v>1</v>
      </c>
      <c r="B3" s="57" t="s">
        <v>2658</v>
      </c>
      <c r="C3" s="47" t="s">
        <v>109</v>
      </c>
      <c r="D3" s="52" t="e">
        <f>2*'1. SISFV 2010 W '!#REF!</f>
        <v>#REF!</v>
      </c>
      <c r="E3" s="48">
        <f>MATERIALES!F29</f>
        <v>3680</v>
      </c>
      <c r="F3" s="48" t="e">
        <f>D3*E3</f>
        <v>#REF!</v>
      </c>
      <c r="G3" s="48" t="e">
        <f>ROUND(F3*(1+'1. SISFV 2010 W '!#REF!),0)</f>
        <v>#REF!</v>
      </c>
      <c r="H3" s="48" t="e">
        <f>ROUND(G3*$H$1,0)</f>
        <v>#REF!</v>
      </c>
      <c r="I3" s="48" t="e">
        <f>ROUND(G3*$I$1,0)</f>
        <v>#REF!</v>
      </c>
      <c r="J3" s="48" t="e">
        <f>ROUND(G3*$J$1,0)</f>
        <v>#REF!</v>
      </c>
    </row>
    <row r="4" spans="1:10" ht="39.6">
      <c r="A4" s="52">
        <v>2</v>
      </c>
      <c r="B4" s="57" t="s">
        <v>2659</v>
      </c>
      <c r="C4" s="47" t="s">
        <v>109</v>
      </c>
      <c r="D4" s="65">
        <v>91</v>
      </c>
      <c r="E4" s="48">
        <f>MATERIALES!F6+MATERIALES!F17*2</f>
        <v>452559</v>
      </c>
      <c r="F4" s="48">
        <f t="shared" ref="F4:F6" si="0">D4*E4</f>
        <v>41182869</v>
      </c>
      <c r="G4" s="48" t="e">
        <f>ROUND(F4*(1+'1. SISFV 2010 W '!#REF!),0)</f>
        <v>#REF!</v>
      </c>
      <c r="H4" s="48" t="e">
        <f>ROUND(G4*$H$1,0)</f>
        <v>#REF!</v>
      </c>
      <c r="I4" s="48" t="e">
        <f>ROUND(G4*$I$1,0)</f>
        <v>#REF!</v>
      </c>
      <c r="J4" s="48" t="e">
        <f>ROUND(G4*$J$1,0)</f>
        <v>#REF!</v>
      </c>
    </row>
    <row r="5" spans="1:10" ht="26.45">
      <c r="A5" s="52">
        <v>4</v>
      </c>
      <c r="B5" s="57" t="s">
        <v>2660</v>
      </c>
      <c r="C5" s="47" t="s">
        <v>109</v>
      </c>
      <c r="D5" s="65">
        <v>91</v>
      </c>
      <c r="E5" s="48">
        <f>MATERIALES!F32</f>
        <v>6270</v>
      </c>
      <c r="F5" s="48">
        <f t="shared" si="0"/>
        <v>570570</v>
      </c>
      <c r="G5" s="48" t="e">
        <f>ROUND(F5*(1+'1. SISFV 2010 W '!#REF!),0)</f>
        <v>#REF!</v>
      </c>
      <c r="H5" s="48" t="e">
        <f t="shared" ref="H5" si="1">ROUND(G5*$H$1,0)</f>
        <v>#REF!</v>
      </c>
      <c r="I5" s="48" t="e">
        <f>ROUND(G5*$I$1,0)</f>
        <v>#REF!</v>
      </c>
      <c r="J5" s="48" t="e">
        <f t="shared" ref="J5" si="2">ROUND(G5*$J$1,0)</f>
        <v>#REF!</v>
      </c>
    </row>
    <row r="6" spans="1:10" ht="26.45">
      <c r="A6" s="52">
        <v>6</v>
      </c>
      <c r="B6" s="66" t="s">
        <v>2661</v>
      </c>
      <c r="C6" s="47" t="s">
        <v>109</v>
      </c>
      <c r="D6" s="65">
        <v>91</v>
      </c>
      <c r="E6" s="48">
        <f>MATERIALES!F28</f>
        <v>2111</v>
      </c>
      <c r="F6" s="48">
        <f t="shared" si="0"/>
        <v>192101</v>
      </c>
      <c r="G6" s="48" t="e">
        <f>ROUND(F6*(1+'1. SISFV 2010 W '!#REF!),0)</f>
        <v>#REF!</v>
      </c>
      <c r="H6" s="48" t="e">
        <f>ROUND(G6*$H$1,0)</f>
        <v>#REF!</v>
      </c>
      <c r="I6" s="48" t="e">
        <f t="shared" ref="I6" si="3">ROUND(G6*$I$1,0)</f>
        <v>#REF!</v>
      </c>
      <c r="J6" s="48" t="e">
        <f>ROUND(G6*$J$1,0)</f>
        <v>#REF!</v>
      </c>
    </row>
    <row r="7" spans="1:10">
      <c r="A7" s="43"/>
      <c r="B7" s="43"/>
      <c r="E7" s="49" t="s">
        <v>25</v>
      </c>
      <c r="F7" s="67" t="e">
        <f>SUM(F3:F6)</f>
        <v>#REF!</v>
      </c>
      <c r="G7" s="68" t="e">
        <f>SUM(G3:G6)</f>
        <v>#REF!</v>
      </c>
      <c r="H7" s="68" t="e">
        <f>SUM(H3:H6)</f>
        <v>#REF!</v>
      </c>
      <c r="I7" s="68" t="e">
        <f>SUM(I3:I6)</f>
        <v>#REF!</v>
      </c>
      <c r="J7" s="68" t="e">
        <f>SUM(J3:J6)</f>
        <v>#REF!</v>
      </c>
    </row>
    <row r="8" spans="1:10">
      <c r="F8" s="56"/>
      <c r="G8" s="74"/>
      <c r="H8" s="56"/>
    </row>
    <row r="9" spans="1:10">
      <c r="G9" s="74"/>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BDE8C6F7203E341AACA84CBA57F9D8E" ma:contentTypeVersion="13" ma:contentTypeDescription="Crear nuevo documento." ma:contentTypeScope="" ma:versionID="98663cc8e8b34b0e0f5a2c57d55bdc24">
  <xsd:schema xmlns:xsd="http://www.w3.org/2001/XMLSchema" xmlns:xs="http://www.w3.org/2001/XMLSchema" xmlns:p="http://schemas.microsoft.com/office/2006/metadata/properties" xmlns:ns2="5288944f-3dd7-4f5d-b923-944b3e2056d4" xmlns:ns3="0c9c9d45-6cd6-4753-9ec4-7d0d379c32b8" targetNamespace="http://schemas.microsoft.com/office/2006/metadata/properties" ma:root="true" ma:fieldsID="5eabcc42f00de90290c9782552236205" ns2:_="" ns3:_="">
    <xsd:import namespace="5288944f-3dd7-4f5d-b923-944b3e2056d4"/>
    <xsd:import namespace="0c9c9d45-6cd6-4753-9ec4-7d0d379c32b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2:MediaServiceLocatio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88944f-3dd7-4f5d-b923-944b3e2056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c9c9d45-6cd6-4753-9ec4-7d0d379c32b8"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584CDE-8864-452F-A614-1F53AA9BFD61}"/>
</file>

<file path=customXml/itemProps2.xml><?xml version="1.0" encoding="utf-8"?>
<ds:datastoreItem xmlns:ds="http://schemas.openxmlformats.org/officeDocument/2006/customXml" ds:itemID="{045FB3D7-7405-4DB9-8B23-AE9537F78AC1}"/>
</file>

<file path=customXml/itemProps3.xml><?xml version="1.0" encoding="utf-8"?>
<ds:datastoreItem xmlns:ds="http://schemas.openxmlformats.org/officeDocument/2006/customXml" ds:itemID="{A4BDB772-DA9B-4759-ABDA-539CF676D638}"/>
</file>

<file path=docMetadata/LabelInfo.xml><?xml version="1.0" encoding="utf-8"?>
<clbl:labelList xmlns:clbl="http://schemas.microsoft.com/office/2020/mipLabelMetadata">
  <clbl:label id="{5c9cf10c-59a4-439a-b1e8-a85e06585f10}" enabled="1" method="Privileged" siteId="{a4305987-cf78-4f93-9d64-bf18af65397b}"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creator>
  <cp:keywords/>
  <dc:description/>
  <cp:lastModifiedBy>aldo.gonzalez@cenit-transporte.com</cp:lastModifiedBy>
  <cp:revision/>
  <dcterms:created xsi:type="dcterms:W3CDTF">2000-09-28T13:31:29Z</dcterms:created>
  <dcterms:modified xsi:type="dcterms:W3CDTF">2026-03-04T02:05:55Z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0x0101006BDE8C6F7203E341AACA84CBA57F9D8E</vt:lpwstr>
  </property>
</Properties>
</file>